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счетная часть" sheetId="1" r:id="rId1"/>
    <sheet name="Лист2" sheetId="2" state="hidden" r:id="rId2"/>
    <sheet name="Лист3" sheetId="3" state="hidden" r:id="rId3"/>
    <sheet name="аналитическая часть" sheetId="4" r:id="rId4"/>
  </sheets>
  <calcPr calcId="144525"/>
</workbook>
</file>

<file path=xl/calcChain.xml><?xml version="1.0" encoding="utf-8"?>
<calcChain xmlns="http://schemas.openxmlformats.org/spreadsheetml/2006/main">
  <c r="G26" i="4" l="1"/>
  <c r="B28" i="4"/>
  <c r="D28" i="4"/>
  <c r="K30" i="4"/>
  <c r="I31" i="4"/>
  <c r="J31" i="4" s="1"/>
  <c r="N31" i="4"/>
  <c r="P31" i="4"/>
  <c r="I32" i="4"/>
  <c r="J32" i="4" s="1"/>
  <c r="I33" i="4"/>
  <c r="J33" i="4"/>
  <c r="I34" i="4"/>
  <c r="J34" i="4" s="1"/>
  <c r="I35" i="4"/>
  <c r="J35" i="4"/>
  <c r="I36" i="4"/>
  <c r="J36" i="4" s="1"/>
  <c r="I37" i="4"/>
  <c r="J37" i="4"/>
  <c r="I38" i="4"/>
  <c r="J38" i="4" s="1"/>
  <c r="I39" i="4"/>
  <c r="J39" i="4"/>
  <c r="I40" i="4"/>
  <c r="J40" i="4" s="1"/>
  <c r="I41" i="4"/>
  <c r="J41" i="4"/>
  <c r="I42" i="4"/>
  <c r="J42" i="4" s="1"/>
  <c r="I43" i="4"/>
  <c r="J43" i="4"/>
  <c r="I44" i="4"/>
  <c r="J44" i="4" s="1"/>
  <c r="I45" i="4"/>
  <c r="J45" i="4"/>
  <c r="I46" i="4"/>
  <c r="J46" i="4" s="1"/>
  <c r="N46" i="4"/>
  <c r="O46" i="4"/>
  <c r="P46" i="4" s="1"/>
  <c r="P51" i="4" s="1"/>
  <c r="I47" i="4"/>
  <c r="J47" i="4"/>
  <c r="N47" i="4"/>
  <c r="O47" i="4" s="1"/>
  <c r="P47" i="4" s="1"/>
  <c r="I48" i="4"/>
  <c r="J48" i="4"/>
  <c r="N48" i="4"/>
  <c r="O48" i="4" s="1"/>
  <c r="P48" i="4" s="1"/>
  <c r="I49" i="4"/>
  <c r="J49" i="4" s="1"/>
  <c r="N49" i="4"/>
  <c r="O49" i="4"/>
  <c r="P49" i="4"/>
  <c r="I50" i="4"/>
  <c r="J50" i="4" s="1"/>
  <c r="N50" i="4"/>
  <c r="O50" i="4"/>
  <c r="P50" i="4" s="1"/>
  <c r="I51" i="4"/>
  <c r="J51" i="4"/>
  <c r="Q51" i="4"/>
  <c r="I52" i="4"/>
  <c r="J52" i="4"/>
  <c r="I53" i="4"/>
  <c r="J53" i="4" s="1"/>
  <c r="I54" i="4"/>
  <c r="J54" i="4"/>
  <c r="I55" i="4"/>
  <c r="J55" i="4" s="1"/>
  <c r="I56" i="4"/>
  <c r="J56" i="4"/>
  <c r="I57" i="4"/>
  <c r="J57" i="4" s="1"/>
  <c r="I58" i="4"/>
  <c r="J58" i="4"/>
  <c r="I59" i="4"/>
  <c r="J59" i="4" s="1"/>
  <c r="I60" i="4"/>
  <c r="J60" i="4"/>
  <c r="H61" i="4"/>
  <c r="C70" i="4"/>
  <c r="E70" i="4"/>
  <c r="C71" i="4"/>
  <c r="E71" i="4"/>
  <c r="C72" i="4"/>
  <c r="C75" i="4"/>
  <c r="C80" i="4" s="1"/>
  <c r="C76" i="4"/>
  <c r="C77" i="4"/>
  <c r="J61" i="4" l="1"/>
  <c r="C308" i="1"/>
  <c r="C306" i="1"/>
  <c r="C302" i="1"/>
  <c r="K284" i="1"/>
  <c r="D284" i="1"/>
  <c r="B282" i="1" s="1"/>
  <c r="E284" i="1"/>
  <c r="C281" i="1" s="1"/>
  <c r="J283" i="1"/>
  <c r="I283" i="1"/>
  <c r="J282" i="1"/>
  <c r="I282" i="1"/>
  <c r="J281" i="1"/>
  <c r="L281" i="1" s="1"/>
  <c r="I281" i="1"/>
  <c r="F284" i="1"/>
  <c r="C289" i="1" s="1"/>
  <c r="G284" i="1"/>
  <c r="C293" i="1" s="1"/>
  <c r="B255" i="1"/>
  <c r="D244" i="1"/>
  <c r="B242" i="1"/>
  <c r="G204" i="1"/>
  <c r="B192" i="1"/>
  <c r="B182" i="1"/>
  <c r="E172" i="1"/>
  <c r="E173" i="1"/>
  <c r="E174" i="1"/>
  <c r="E175" i="1"/>
  <c r="E171" i="1"/>
  <c r="D176" i="1"/>
  <c r="C176" i="1"/>
  <c r="G153" i="1"/>
  <c r="G154" i="1"/>
  <c r="G155" i="1"/>
  <c r="G152" i="1"/>
  <c r="G151" i="1"/>
  <c r="L283" i="1" l="1"/>
  <c r="N281" i="1"/>
  <c r="C282" i="1"/>
  <c r="L282" i="1" s="1"/>
  <c r="L284" i="1" s="1"/>
  <c r="B283" i="1"/>
  <c r="M283" i="1" s="1"/>
  <c r="C283" i="1"/>
  <c r="N283" i="1" s="1"/>
  <c r="J284" i="1"/>
  <c r="B281" i="1"/>
  <c r="M281" i="1" s="1"/>
  <c r="M284" i="1" s="1"/>
  <c r="I284" i="1"/>
  <c r="M282" i="1"/>
  <c r="B207" i="1"/>
  <c r="C229" i="1" s="1"/>
  <c r="D229" i="1" s="1"/>
  <c r="E244" i="1"/>
  <c r="D250" i="1" s="1"/>
  <c r="E250" i="1" s="1"/>
  <c r="C241" i="1"/>
  <c r="D241" i="1" s="1"/>
  <c r="C237" i="1"/>
  <c r="D237" i="1" s="1"/>
  <c r="C233" i="1"/>
  <c r="D233" i="1" s="1"/>
  <c r="C225" i="1"/>
  <c r="D225" i="1" s="1"/>
  <c r="C221" i="1"/>
  <c r="D221" i="1" s="1"/>
  <c r="C217" i="1"/>
  <c r="D217" i="1" s="1"/>
  <c r="C240" i="1"/>
  <c r="D240" i="1" s="1"/>
  <c r="C236" i="1"/>
  <c r="D236" i="1" s="1"/>
  <c r="C232" i="1"/>
  <c r="D232" i="1" s="1"/>
  <c r="C224" i="1"/>
  <c r="D224" i="1" s="1"/>
  <c r="C220" i="1"/>
  <c r="D220" i="1" s="1"/>
  <c r="C216" i="1"/>
  <c r="D216" i="1" s="1"/>
  <c r="C239" i="1"/>
  <c r="D239" i="1" s="1"/>
  <c r="C235" i="1"/>
  <c r="D235" i="1" s="1"/>
  <c r="C231" i="1"/>
  <c r="D231" i="1" s="1"/>
  <c r="C227" i="1"/>
  <c r="D227" i="1" s="1"/>
  <c r="C223" i="1"/>
  <c r="D223" i="1" s="1"/>
  <c r="C219" i="1"/>
  <c r="D219" i="1" s="1"/>
  <c r="C215" i="1"/>
  <c r="D215" i="1" s="1"/>
  <c r="C238" i="1"/>
  <c r="D238" i="1" s="1"/>
  <c r="C234" i="1"/>
  <c r="D234" i="1" s="1"/>
  <c r="C230" i="1"/>
  <c r="D230" i="1" s="1"/>
  <c r="C226" i="1"/>
  <c r="D226" i="1" s="1"/>
  <c r="C222" i="1"/>
  <c r="D222" i="1" s="1"/>
  <c r="C218" i="1"/>
  <c r="D218" i="1" s="1"/>
  <c r="C214" i="1"/>
  <c r="D214" i="1" s="1"/>
  <c r="G156" i="1"/>
  <c r="D152" i="1"/>
  <c r="D153" i="1"/>
  <c r="D154" i="1"/>
  <c r="D155" i="1"/>
  <c r="D151" i="1"/>
  <c r="C156" i="1"/>
  <c r="B164" i="1" s="1"/>
  <c r="B144" i="1"/>
  <c r="N282" i="1" l="1"/>
  <c r="N284" i="1" s="1"/>
  <c r="C212" i="1"/>
  <c r="D212" i="1" s="1"/>
  <c r="C228" i="1"/>
  <c r="D228" i="1" s="1"/>
  <c r="C213" i="1"/>
  <c r="D213" i="1" s="1"/>
  <c r="D253" i="1"/>
  <c r="E253" i="1" s="1"/>
  <c r="D254" i="1"/>
  <c r="E254" i="1" s="1"/>
  <c r="D252" i="1"/>
  <c r="E252" i="1" s="1"/>
  <c r="D251" i="1"/>
  <c r="E251" i="1" s="1"/>
  <c r="E255" i="1" s="1"/>
  <c r="B257" i="1" s="1"/>
  <c r="D242" i="1"/>
  <c r="B244" i="1" s="1"/>
  <c r="D156" i="1"/>
  <c r="B158" i="1" s="1"/>
  <c r="E155" i="1" s="1"/>
  <c r="B160" i="1"/>
  <c r="D160" i="1"/>
  <c r="B128" i="1"/>
  <c r="E108" i="1"/>
  <c r="E107" i="1"/>
  <c r="E106" i="1"/>
  <c r="E105" i="1"/>
  <c r="E104" i="1"/>
  <c r="D108" i="1"/>
  <c r="D107" i="1"/>
  <c r="D106" i="1"/>
  <c r="D105" i="1"/>
  <c r="D104" i="1"/>
  <c r="E84" i="1"/>
  <c r="D84" i="1"/>
  <c r="E81" i="1"/>
  <c r="D81" i="1"/>
  <c r="E76" i="1"/>
  <c r="D76" i="1"/>
  <c r="E68" i="1"/>
  <c r="D68" i="1"/>
  <c r="C36" i="1"/>
  <c r="B259" i="1" l="1"/>
  <c r="B261" i="1" s="1"/>
  <c r="B162" i="1"/>
  <c r="E154" i="1"/>
  <c r="E152" i="1"/>
  <c r="E153" i="1"/>
  <c r="E151" i="1"/>
  <c r="F108" i="1"/>
  <c r="F105" i="1"/>
  <c r="F106" i="1"/>
  <c r="F107" i="1"/>
  <c r="F104" i="1"/>
</calcChain>
</file>

<file path=xl/sharedStrings.xml><?xml version="1.0" encoding="utf-8"?>
<sst xmlns="http://schemas.openxmlformats.org/spreadsheetml/2006/main" count="240" uniqueCount="176">
  <si>
    <t>Номер предприятия п/п</t>
  </si>
  <si>
    <t>Затраты на производство и реализацию продукции млн руб.</t>
  </si>
  <si>
    <t>Прибыль от продаж, млн руб</t>
  </si>
  <si>
    <t>ИСХОДНЫЕ ДАННЫЕ</t>
  </si>
  <si>
    <t>k=</t>
  </si>
  <si>
    <r>
      <rPr>
        <sz val="11"/>
        <color theme="1"/>
        <rFont val="Calibri"/>
        <family val="2"/>
        <charset val="204"/>
        <scheme val="minor"/>
      </rPr>
      <t>X</t>
    </r>
    <r>
      <rPr>
        <sz val="8"/>
        <color theme="1"/>
        <rFont val="Calibri"/>
        <family val="2"/>
        <charset val="204"/>
        <scheme val="minor"/>
      </rPr>
      <t>max</t>
    </r>
    <r>
      <rPr>
        <sz val="11"/>
        <color theme="1"/>
        <rFont val="Calibri"/>
        <family val="2"/>
        <charset val="204"/>
        <scheme val="minor"/>
      </rPr>
      <t>=</t>
    </r>
  </si>
  <si>
    <r>
      <t>X</t>
    </r>
    <r>
      <rPr>
        <sz val="8"/>
        <color theme="1"/>
        <rFont val="Calibri"/>
        <family val="2"/>
        <charset val="204"/>
        <scheme val="minor"/>
      </rPr>
      <t>min</t>
    </r>
    <r>
      <rPr>
        <sz val="11"/>
        <color theme="1"/>
        <rFont val="Calibri"/>
        <family val="2"/>
        <charset val="204"/>
        <scheme val="minor"/>
      </rPr>
      <t>=</t>
    </r>
  </si>
  <si>
    <t>h=</t>
  </si>
  <si>
    <t>Таблица 2</t>
  </si>
  <si>
    <t>Номер группы</t>
  </si>
  <si>
    <t>Нижняя граница, млн руб</t>
  </si>
  <si>
    <t>Верхняя граница, млн руб</t>
  </si>
  <si>
    <t>№ группы</t>
  </si>
  <si>
    <t>Значение интервала группы</t>
  </si>
  <si>
    <t>№ предприятия</t>
  </si>
  <si>
    <t>Затраты на производство и реализацию продукции</t>
  </si>
  <si>
    <r>
      <t>Прибыль от продаж, млн руб (Х</t>
    </r>
    <r>
      <rPr>
        <sz val="8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charset val="204"/>
        <scheme val="minor"/>
      </rPr>
      <t>)</t>
    </r>
  </si>
  <si>
    <t>Таблица 3</t>
  </si>
  <si>
    <t>Разработочная таблица для построения интервального ряда распределения и аналитической группировки</t>
  </si>
  <si>
    <t>Итого по группе</t>
  </si>
  <si>
    <t>15,4-24,6</t>
  </si>
  <si>
    <t>24,6-33,8</t>
  </si>
  <si>
    <t>33,8-43</t>
  </si>
  <si>
    <t>43-52,2</t>
  </si>
  <si>
    <t>Всего</t>
  </si>
  <si>
    <t>52,2-61,4</t>
  </si>
  <si>
    <t>Таблица 4</t>
  </si>
  <si>
    <r>
      <t xml:space="preserve">Число предприятий </t>
    </r>
    <r>
      <rPr>
        <sz val="11"/>
        <color theme="1"/>
        <rFont val="Calibri"/>
        <family val="2"/>
        <charset val="204"/>
      </rPr>
      <t>ƒ</t>
    </r>
  </si>
  <si>
    <t>Распределение банков по прибыли от продаж</t>
  </si>
  <si>
    <t>Группы предприятий по затратам на производство и реализацию продукции, млн руб, Х</t>
  </si>
  <si>
    <t>итого</t>
  </si>
  <si>
    <t>Таблица 5</t>
  </si>
  <si>
    <t>Структура банков по объему кредитных вложений</t>
  </si>
  <si>
    <t xml:space="preserve">Группы предприятий по затратам на производство и реализацию продукции, млн руб, </t>
  </si>
  <si>
    <r>
      <t>Число предприятий,  ƒ</t>
    </r>
    <r>
      <rPr>
        <sz val="9"/>
        <color theme="1"/>
        <rFont val="Calibri"/>
        <family val="2"/>
        <charset val="204"/>
        <scheme val="minor"/>
      </rPr>
      <t>j</t>
    </r>
  </si>
  <si>
    <t>в абсолютном выражении</t>
  </si>
  <si>
    <t>в % к итогу</t>
  </si>
  <si>
    <r>
      <t>Накопленная частота, S</t>
    </r>
    <r>
      <rPr>
        <sz val="8"/>
        <color theme="1"/>
        <rFont val="Calibri"/>
        <family val="2"/>
        <charset val="204"/>
        <scheme val="minor"/>
      </rPr>
      <t>j</t>
    </r>
  </si>
  <si>
    <t>Накопленная частность, %</t>
  </si>
  <si>
    <t>Итого</t>
  </si>
  <si>
    <t>Мо=</t>
  </si>
  <si>
    <r>
      <t>Х</t>
    </r>
    <r>
      <rPr>
        <sz val="8"/>
        <color theme="1"/>
        <rFont val="Calibri"/>
        <family val="2"/>
        <charset val="204"/>
        <scheme val="minor"/>
      </rPr>
      <t>мо</t>
    </r>
    <r>
      <rPr>
        <sz val="11"/>
        <color theme="1"/>
        <rFont val="Calibri"/>
        <family val="2"/>
        <charset val="204"/>
        <scheme val="minor"/>
      </rPr>
      <t>=</t>
    </r>
  </si>
  <si>
    <r>
      <t xml:space="preserve"> ƒ</t>
    </r>
    <r>
      <rPr>
        <sz val="8"/>
        <color theme="1"/>
        <rFont val="Calibri"/>
        <family val="2"/>
        <charset val="204"/>
        <scheme val="minor"/>
      </rPr>
      <t>мо</t>
    </r>
    <r>
      <rPr>
        <sz val="11"/>
        <color theme="1"/>
        <rFont val="Calibri"/>
        <family val="2"/>
        <charset val="204"/>
        <scheme val="minor"/>
      </rPr>
      <t>=</t>
    </r>
  </si>
  <si>
    <r>
      <t xml:space="preserve"> ƒ</t>
    </r>
    <r>
      <rPr>
        <sz val="8"/>
        <color theme="1"/>
        <rFont val="Calibri"/>
        <family val="2"/>
        <charset val="204"/>
        <scheme val="minor"/>
      </rPr>
      <t>мо-1</t>
    </r>
    <r>
      <rPr>
        <sz val="11"/>
        <color theme="1"/>
        <rFont val="Calibri"/>
        <family val="2"/>
        <charset val="204"/>
        <scheme val="minor"/>
      </rPr>
      <t>=</t>
    </r>
  </si>
  <si>
    <r>
      <t xml:space="preserve"> ƒ</t>
    </r>
    <r>
      <rPr>
        <sz val="8"/>
        <color theme="1"/>
        <rFont val="Calibri"/>
        <family val="2"/>
        <charset val="204"/>
        <scheme val="minor"/>
      </rPr>
      <t>мо+1</t>
    </r>
    <r>
      <rPr>
        <sz val="11"/>
        <color theme="1"/>
        <rFont val="Calibri"/>
        <family val="2"/>
        <charset val="204"/>
        <scheme val="minor"/>
      </rPr>
      <t>=</t>
    </r>
  </si>
  <si>
    <r>
      <t>Х</t>
    </r>
    <r>
      <rPr>
        <sz val="8"/>
        <color theme="1"/>
        <rFont val="Calibri"/>
        <family val="2"/>
        <charset val="204"/>
        <scheme val="minor"/>
      </rPr>
      <t>ме</t>
    </r>
    <r>
      <rPr>
        <sz val="11"/>
        <color theme="1"/>
        <rFont val="Calibri"/>
        <family val="2"/>
        <charset val="204"/>
        <scheme val="minor"/>
      </rPr>
      <t>=</t>
    </r>
  </si>
  <si>
    <r>
      <rPr>
        <sz val="11"/>
        <color theme="1"/>
        <rFont val="Calibri"/>
        <family val="2"/>
        <charset val="204"/>
      </rPr>
      <t>∑</t>
    </r>
    <r>
      <rPr>
        <sz val="11"/>
        <color theme="1"/>
        <rFont val="Calibri"/>
        <family val="2"/>
        <scheme val="minor"/>
      </rPr>
      <t>ƒj/2=</t>
    </r>
  </si>
  <si>
    <r>
      <t>ƒ</t>
    </r>
    <r>
      <rPr>
        <sz val="8"/>
        <color theme="1"/>
        <rFont val="Calibri"/>
        <family val="2"/>
        <charset val="204"/>
        <scheme val="minor"/>
      </rPr>
      <t>ме</t>
    </r>
    <r>
      <rPr>
        <sz val="11"/>
        <color theme="1"/>
        <rFont val="Calibri"/>
        <family val="2"/>
        <charset val="204"/>
        <scheme val="minor"/>
      </rPr>
      <t>=</t>
    </r>
  </si>
  <si>
    <r>
      <t>S</t>
    </r>
    <r>
      <rPr>
        <sz val="8"/>
        <color theme="1"/>
        <rFont val="Calibri"/>
        <family val="2"/>
        <charset val="204"/>
        <scheme val="minor"/>
      </rPr>
      <t>ме-1</t>
    </r>
    <r>
      <rPr>
        <sz val="11"/>
        <color theme="1"/>
        <rFont val="Calibri"/>
        <family val="2"/>
        <charset val="204"/>
        <scheme val="minor"/>
      </rPr>
      <t>=</t>
    </r>
  </si>
  <si>
    <t>Ме=</t>
  </si>
  <si>
    <t>Таблица  6</t>
  </si>
  <si>
    <t>Группы предприятий по затратам на производство м реализацию продукции, млн руб</t>
  </si>
  <si>
    <r>
      <t>Середина интервала х'</t>
    </r>
    <r>
      <rPr>
        <sz val="8"/>
        <color theme="1"/>
        <rFont val="Calibri"/>
        <family val="2"/>
        <charset val="204"/>
        <scheme val="minor"/>
      </rPr>
      <t>j</t>
    </r>
  </si>
  <si>
    <r>
      <t>(x'</t>
    </r>
    <r>
      <rPr>
        <sz val="8"/>
        <color theme="1"/>
        <rFont val="Calibri"/>
        <family val="2"/>
        <charset val="204"/>
        <scheme val="minor"/>
      </rPr>
      <t>j</t>
    </r>
    <r>
      <rPr>
        <sz val="11"/>
        <color theme="1"/>
        <rFont val="Calibri"/>
        <family val="2"/>
        <charset val="204"/>
        <scheme val="minor"/>
      </rPr>
      <t>-x)^2ƒ</t>
    </r>
    <r>
      <rPr>
        <sz val="8"/>
        <color theme="1"/>
        <rFont val="Calibri"/>
        <family val="2"/>
        <charset val="204"/>
        <scheme val="minor"/>
      </rPr>
      <t>j</t>
    </r>
  </si>
  <si>
    <r>
      <t>(x'</t>
    </r>
    <r>
      <rPr>
        <sz val="8"/>
        <color theme="1"/>
        <rFont val="Calibri"/>
        <family val="2"/>
        <charset val="204"/>
        <scheme val="minor"/>
      </rPr>
      <t>j</t>
    </r>
    <r>
      <rPr>
        <sz val="11"/>
        <color theme="1"/>
        <rFont val="Calibri"/>
        <family val="2"/>
        <scheme val="minor"/>
      </rPr>
      <t>-x)^2</t>
    </r>
  </si>
  <si>
    <r>
      <t>x'</t>
    </r>
    <r>
      <rPr>
        <sz val="8"/>
        <color theme="1"/>
        <rFont val="Calibri"/>
        <family val="2"/>
        <charset val="204"/>
        <scheme val="minor"/>
      </rPr>
      <t>j</t>
    </r>
    <r>
      <rPr>
        <sz val="11"/>
        <color theme="1"/>
        <rFont val="Calibri"/>
        <family val="2"/>
        <scheme val="minor"/>
      </rPr>
      <t>-x</t>
    </r>
  </si>
  <si>
    <r>
      <t>х'</t>
    </r>
    <r>
      <rPr>
        <sz val="8"/>
        <color theme="1"/>
        <rFont val="Calibri"/>
        <family val="2"/>
        <charset val="204"/>
        <scheme val="minor"/>
      </rPr>
      <t>j</t>
    </r>
    <r>
      <rPr>
        <sz val="11"/>
        <color theme="1"/>
        <rFont val="Calibri"/>
        <family val="2"/>
        <scheme val="minor"/>
      </rPr>
      <t>ƒ</t>
    </r>
    <r>
      <rPr>
        <sz val="8"/>
        <color theme="1"/>
        <rFont val="Calibri"/>
        <family val="2"/>
        <charset val="204"/>
        <scheme val="minor"/>
      </rPr>
      <t>j</t>
    </r>
  </si>
  <si>
    <r>
      <t>Число предприятий, ƒ</t>
    </r>
    <r>
      <rPr>
        <sz val="8"/>
        <color theme="1"/>
        <rFont val="Calibri"/>
        <family val="2"/>
        <charset val="204"/>
        <scheme val="minor"/>
      </rPr>
      <t>j</t>
    </r>
  </si>
  <si>
    <t>Расчетная таблица для нахождения характеристик ряда распеределения</t>
  </si>
  <si>
    <t>Средняя арифмитическая взвешенная Х</t>
  </si>
  <si>
    <t xml:space="preserve"> δ</t>
  </si>
  <si>
    <t>Среднее квадратическое отклонение ϭ</t>
  </si>
  <si>
    <t>Дисперсия ϭ^2</t>
  </si>
  <si>
    <r>
      <t>Коэффициент вариации V</t>
    </r>
    <r>
      <rPr>
        <sz val="8"/>
        <color theme="1"/>
        <rFont val="Calibri"/>
        <family val="2"/>
        <charset val="204"/>
        <scheme val="minor"/>
      </rPr>
      <t>ϭ</t>
    </r>
  </si>
  <si>
    <t>Средняя арифмитическая простая Х</t>
  </si>
  <si>
    <t xml:space="preserve">Число предприятийƒj </t>
  </si>
  <si>
    <t>прибыль продаж, млн руб</t>
  </si>
  <si>
    <t>всего</t>
  </si>
  <si>
    <r>
      <t>в среднем на одно предприятие У</t>
    </r>
    <r>
      <rPr>
        <sz val="8"/>
        <color theme="1"/>
        <rFont val="Calibri"/>
        <family val="2"/>
        <charset val="204"/>
        <scheme val="minor"/>
      </rPr>
      <t>j</t>
    </r>
  </si>
  <si>
    <t>Таблица 8</t>
  </si>
  <si>
    <t>Зависимость затрат на производство и реализацию продукции и прибыли от продаж</t>
  </si>
  <si>
    <t>ИТОГО</t>
  </si>
  <si>
    <r>
      <t>y</t>
    </r>
    <r>
      <rPr>
        <sz val="8"/>
        <color theme="1"/>
        <rFont val="Calibri"/>
        <family val="2"/>
        <charset val="204"/>
        <scheme val="minor"/>
      </rPr>
      <t>max</t>
    </r>
    <r>
      <rPr>
        <sz val="11"/>
        <color theme="1"/>
        <rFont val="Calibri"/>
        <family val="2"/>
        <charset val="204"/>
        <scheme val="minor"/>
      </rPr>
      <t>=</t>
    </r>
  </si>
  <si>
    <r>
      <t>y</t>
    </r>
    <r>
      <rPr>
        <sz val="8"/>
        <color theme="1"/>
        <rFont val="Calibri"/>
        <family val="2"/>
        <charset val="204"/>
        <scheme val="minor"/>
      </rPr>
      <t>min</t>
    </r>
    <r>
      <rPr>
        <sz val="11"/>
        <color theme="1"/>
        <rFont val="Calibri"/>
        <family val="2"/>
        <scheme val="minor"/>
      </rPr>
      <t>=</t>
    </r>
  </si>
  <si>
    <t>Таблица 10</t>
  </si>
  <si>
    <t>Интервальный ряд распределения фирм по объему продаж</t>
  </si>
  <si>
    <r>
      <t>Группы предприятий по прибыли от продаж, млн руб у</t>
    </r>
    <r>
      <rPr>
        <sz val="8"/>
        <color theme="1"/>
        <rFont val="Calibri"/>
        <family val="2"/>
        <charset val="204"/>
        <scheme val="minor"/>
      </rPr>
      <t>j</t>
    </r>
  </si>
  <si>
    <r>
      <t>Число предприятий ƒ</t>
    </r>
    <r>
      <rPr>
        <sz val="8"/>
        <color theme="1"/>
        <rFont val="Calibri"/>
        <family val="2"/>
        <charset val="204"/>
        <scheme val="minor"/>
      </rPr>
      <t>j</t>
    </r>
  </si>
  <si>
    <t>3,5-4,34</t>
  </si>
  <si>
    <t>4,34-5,18</t>
  </si>
  <si>
    <t>5,18-6,02</t>
  </si>
  <si>
    <t>6,02-6,84</t>
  </si>
  <si>
    <t>6,84-7,7</t>
  </si>
  <si>
    <t>Таблица 11</t>
  </si>
  <si>
    <t>Корреляционная таблица зависимости предприятий по затратам на производство и реализацию продукции и прибыли от продаж</t>
  </si>
  <si>
    <t>Группы предприятий по прибыли от продаж млн руб</t>
  </si>
  <si>
    <t>Группы предприятий по прибыли от продаж, млн руб</t>
  </si>
  <si>
    <r>
      <t>Общяя средняя дисперсия У</t>
    </r>
    <r>
      <rPr>
        <sz val="8"/>
        <color theme="1"/>
        <rFont val="Calibri"/>
        <family val="2"/>
        <charset val="204"/>
        <scheme val="minor"/>
      </rPr>
      <t>0</t>
    </r>
  </si>
  <si>
    <t>Таблица 12</t>
  </si>
  <si>
    <t>Вспомогательная таблица для расчета общей дисперсии</t>
  </si>
  <si>
    <t>Номер предприятия</t>
  </si>
  <si>
    <r>
      <t>У</t>
    </r>
    <r>
      <rPr>
        <sz val="8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charset val="204"/>
        <scheme val="minor"/>
      </rPr>
      <t>-У</t>
    </r>
    <r>
      <rPr>
        <sz val="8"/>
        <color theme="1"/>
        <rFont val="Calibri"/>
        <family val="2"/>
        <charset val="204"/>
        <scheme val="minor"/>
      </rPr>
      <t>0</t>
    </r>
  </si>
  <si>
    <r>
      <t>(У</t>
    </r>
    <r>
      <rPr>
        <sz val="8"/>
        <color theme="1"/>
        <rFont val="Calibri"/>
        <family val="2"/>
        <charset val="204"/>
        <scheme val="minor"/>
      </rPr>
      <t>i</t>
    </r>
    <r>
      <rPr>
        <sz val="11"/>
        <color theme="1"/>
        <rFont val="Calibri"/>
        <family val="2"/>
        <charset val="204"/>
        <scheme val="minor"/>
      </rPr>
      <t>-У</t>
    </r>
    <r>
      <rPr>
        <sz val="8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)^2</t>
    </r>
  </si>
  <si>
    <r>
      <t xml:space="preserve">Общая дисрерсия </t>
    </r>
    <r>
      <rPr>
        <sz val="14"/>
        <color theme="1"/>
        <rFont val="Calibri"/>
        <family val="2"/>
        <charset val="204"/>
        <scheme val="minor"/>
      </rPr>
      <t>ϭ</t>
    </r>
    <r>
      <rPr>
        <sz val="8"/>
        <color theme="1"/>
        <rFont val="Calibri"/>
        <family val="2"/>
        <charset val="204"/>
        <scheme val="minor"/>
      </rPr>
      <t>о</t>
    </r>
    <r>
      <rPr>
        <sz val="14"/>
        <color theme="1"/>
        <rFont val="Calibri"/>
        <family val="2"/>
        <charset val="204"/>
        <scheme val="minor"/>
      </rPr>
      <t>^2</t>
    </r>
  </si>
  <si>
    <t>Таблица 13</t>
  </si>
  <si>
    <t>Вспомогательная таблица для расчета межгрупповой дисперсии</t>
  </si>
  <si>
    <t>Группы предприятий по прибыли от продаж млн руб Х</t>
  </si>
  <si>
    <r>
      <t>Среднее значение в группе У</t>
    </r>
    <r>
      <rPr>
        <sz val="8"/>
        <color theme="1"/>
        <rFont val="Calibri"/>
        <family val="2"/>
        <charset val="204"/>
        <scheme val="minor"/>
      </rPr>
      <t>j</t>
    </r>
  </si>
  <si>
    <r>
      <t xml:space="preserve"> У</t>
    </r>
    <r>
      <rPr>
        <sz val="8"/>
        <color theme="1"/>
        <rFont val="Calibri"/>
        <family val="2"/>
        <charset val="204"/>
        <scheme val="minor"/>
      </rPr>
      <t>j</t>
    </r>
    <r>
      <rPr>
        <sz val="11"/>
        <color theme="1"/>
        <rFont val="Calibri"/>
        <family val="2"/>
        <charset val="204"/>
        <scheme val="minor"/>
      </rPr>
      <t>-У</t>
    </r>
    <r>
      <rPr>
        <sz val="8"/>
        <color theme="1"/>
        <rFont val="Calibri"/>
        <family val="2"/>
        <charset val="204"/>
        <scheme val="minor"/>
      </rPr>
      <t>0</t>
    </r>
  </si>
  <si>
    <r>
      <t>( У</t>
    </r>
    <r>
      <rPr>
        <sz val="8"/>
        <color theme="1"/>
        <rFont val="Calibri"/>
        <family val="2"/>
        <charset val="204"/>
        <scheme val="minor"/>
      </rPr>
      <t>j</t>
    </r>
    <r>
      <rPr>
        <sz val="11"/>
        <color theme="1"/>
        <rFont val="Calibri"/>
        <family val="2"/>
        <scheme val="minor"/>
      </rPr>
      <t>-У</t>
    </r>
    <r>
      <rPr>
        <sz val="8"/>
        <color theme="1"/>
        <rFont val="Calibri"/>
        <family val="2"/>
        <charset val="204"/>
        <scheme val="minor"/>
      </rPr>
      <t xml:space="preserve">0 </t>
    </r>
    <r>
      <rPr>
        <sz val="11"/>
        <color theme="1"/>
        <rFont val="Calibri"/>
        <family val="2"/>
        <charset val="204"/>
        <scheme val="minor"/>
      </rPr>
      <t>)^2ƒj</t>
    </r>
  </si>
  <si>
    <r>
      <t xml:space="preserve">Межгрупповая дисперсия </t>
    </r>
    <r>
      <rPr>
        <sz val="14"/>
        <color theme="1"/>
        <rFont val="Calibri"/>
        <family val="2"/>
        <charset val="204"/>
        <scheme val="minor"/>
      </rPr>
      <t>δ</t>
    </r>
    <r>
      <rPr>
        <sz val="8"/>
        <color theme="1"/>
        <rFont val="Calibri"/>
        <family val="2"/>
        <charset val="204"/>
        <scheme val="minor"/>
      </rPr>
      <t>х</t>
    </r>
    <r>
      <rPr>
        <sz val="14"/>
        <color theme="1"/>
        <rFont val="Calibri"/>
        <family val="2"/>
        <charset val="204"/>
        <scheme val="minor"/>
      </rPr>
      <t>^2</t>
    </r>
  </si>
  <si>
    <r>
      <t>Коэффициент детерминации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Calibri"/>
        <family val="2"/>
        <charset val="204"/>
      </rPr>
      <t>ƞ^2</t>
    </r>
  </si>
  <si>
    <t>ƞ=</t>
  </si>
  <si>
    <t>Задание 4</t>
  </si>
  <si>
    <t>Исходные данные</t>
  </si>
  <si>
    <t>Таблица 16</t>
  </si>
  <si>
    <t>Отрасль экономики</t>
  </si>
  <si>
    <t>Численность работников, чел</t>
  </si>
  <si>
    <t>Базовая</t>
  </si>
  <si>
    <t>Отчетная</t>
  </si>
  <si>
    <t>Изменения прибыли в расчете на 1 работника в отчетном по отношению к базовому,%</t>
  </si>
  <si>
    <t>Уровень производства прибыли на 1 работника, млн руб</t>
  </si>
  <si>
    <r>
      <t>Т</t>
    </r>
    <r>
      <rPr>
        <sz val="8"/>
        <color theme="1"/>
        <rFont val="Calibri"/>
        <family val="2"/>
        <charset val="204"/>
        <scheme val="minor"/>
      </rPr>
      <t>0</t>
    </r>
  </si>
  <si>
    <r>
      <t>Т</t>
    </r>
    <r>
      <rPr>
        <sz val="8"/>
        <color theme="1"/>
        <rFont val="Calibri"/>
        <family val="2"/>
        <charset val="204"/>
        <scheme val="minor"/>
      </rPr>
      <t>1</t>
    </r>
  </si>
  <si>
    <r>
      <t>П</t>
    </r>
    <r>
      <rPr>
        <sz val="8"/>
        <color theme="1"/>
        <rFont val="Calibri"/>
        <family val="2"/>
        <charset val="204"/>
        <scheme val="minor"/>
      </rPr>
      <t>0</t>
    </r>
  </si>
  <si>
    <r>
      <t>П</t>
    </r>
    <r>
      <rPr>
        <sz val="8"/>
        <color theme="1"/>
        <rFont val="Calibri"/>
        <family val="2"/>
        <charset val="204"/>
        <scheme val="minor"/>
      </rPr>
      <t>1</t>
    </r>
  </si>
  <si>
    <r>
      <t>i</t>
    </r>
    <r>
      <rPr>
        <sz val="8"/>
        <color theme="1"/>
        <rFont val="Calibri"/>
        <family val="2"/>
        <charset val="204"/>
        <scheme val="minor"/>
      </rPr>
      <t>m</t>
    </r>
  </si>
  <si>
    <r>
      <t>W</t>
    </r>
    <r>
      <rPr>
        <sz val="8"/>
        <color theme="1"/>
        <rFont val="Calibri"/>
        <family val="2"/>
        <charset val="204"/>
        <scheme val="minor"/>
      </rPr>
      <t>0</t>
    </r>
  </si>
  <si>
    <r>
      <t>W</t>
    </r>
    <r>
      <rPr>
        <sz val="8"/>
        <color theme="1"/>
        <rFont val="Calibri"/>
        <family val="2"/>
        <charset val="204"/>
        <scheme val="minor"/>
      </rPr>
      <t>1</t>
    </r>
  </si>
  <si>
    <r>
      <t>W</t>
    </r>
    <r>
      <rPr>
        <sz val="8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Т</t>
    </r>
    <r>
      <rPr>
        <sz val="8"/>
        <color theme="1"/>
        <rFont val="Calibri"/>
        <family val="2"/>
        <charset val="204"/>
        <scheme val="minor"/>
      </rPr>
      <t>1</t>
    </r>
  </si>
  <si>
    <r>
      <t>W</t>
    </r>
    <r>
      <rPr>
        <sz val="8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>dT</t>
    </r>
    <r>
      <rPr>
        <sz val="8"/>
        <color theme="1"/>
        <rFont val="Calibri"/>
        <family val="2"/>
        <charset val="204"/>
        <scheme val="minor"/>
      </rPr>
      <t>1</t>
    </r>
  </si>
  <si>
    <r>
      <t>W</t>
    </r>
    <r>
      <rPr>
        <sz val="8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dT</t>
    </r>
    <r>
      <rPr>
        <sz val="8"/>
        <color theme="1"/>
        <rFont val="Calibri"/>
        <family val="2"/>
        <charset val="204"/>
        <scheme val="minor"/>
      </rPr>
      <t>0</t>
    </r>
  </si>
  <si>
    <r>
      <t>W</t>
    </r>
    <r>
      <rPr>
        <sz val="8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dT</t>
    </r>
    <r>
      <rPr>
        <sz val="8"/>
        <color theme="1"/>
        <rFont val="Calibri"/>
        <family val="2"/>
        <charset val="204"/>
        <scheme val="minor"/>
      </rPr>
      <t>1</t>
    </r>
  </si>
  <si>
    <t>Строительство</t>
  </si>
  <si>
    <t>Транспорт</t>
  </si>
  <si>
    <t>Розничная торгговля</t>
  </si>
  <si>
    <t>Численность работников, чел.</t>
  </si>
  <si>
    <t>Прибыль отчетного периода, млн руб</t>
  </si>
  <si>
    <t>Изменение прибылив расчете на 1 работника в отчетном периоде по сравнению с базовым, %</t>
  </si>
  <si>
    <t>Таблица 17</t>
  </si>
  <si>
    <t>расчетная таблица</t>
  </si>
  <si>
    <t>Розничная торговля</t>
  </si>
  <si>
    <r>
      <t>dT</t>
    </r>
    <r>
      <rPr>
        <sz val="8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scheme val="minor"/>
      </rPr>
      <t xml:space="preserve">                        </t>
    </r>
  </si>
  <si>
    <t xml:space="preserve">dTo     </t>
  </si>
  <si>
    <t>базовая</t>
  </si>
  <si>
    <t>отчетная</t>
  </si>
  <si>
    <t>1) переменного состава</t>
  </si>
  <si>
    <r>
      <t>W</t>
    </r>
    <r>
      <rPr>
        <sz val="8"/>
        <color theme="1"/>
        <rFont val="Calibri"/>
        <family val="2"/>
        <charset val="204"/>
        <scheme val="minor"/>
      </rPr>
      <t>0</t>
    </r>
    <r>
      <rPr>
        <sz val="11"/>
        <color theme="1"/>
        <rFont val="Calibri"/>
        <family val="2"/>
        <charset val="204"/>
        <scheme val="minor"/>
      </rPr>
      <t>=</t>
    </r>
  </si>
  <si>
    <t>Средний уровень производства на 1 работника в базисном периоде</t>
  </si>
  <si>
    <r>
      <t>W</t>
    </r>
    <r>
      <rPr>
        <sz val="8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>=</t>
    </r>
  </si>
  <si>
    <t>Средний уровень производства на 1 работника в отчетном периоде</t>
  </si>
  <si>
    <t>I перем сост</t>
  </si>
  <si>
    <t>2) постоянного состава</t>
  </si>
  <si>
    <t>I пост сост</t>
  </si>
  <si>
    <t>3) индекс структурных сдвигов</t>
  </si>
  <si>
    <t>I струк сдвигов</t>
  </si>
  <si>
    <t>я</t>
  </si>
  <si>
    <r>
      <rPr>
        <sz val="16"/>
        <color theme="1"/>
        <rFont val="Calibri"/>
        <family val="2"/>
        <charset val="204"/>
        <scheme val="minor"/>
      </rPr>
      <t>П</t>
    </r>
    <r>
      <rPr>
        <sz val="10"/>
        <color theme="1"/>
        <rFont val="Calibri"/>
        <family val="2"/>
        <charset val="204"/>
        <scheme val="minor"/>
      </rPr>
      <t>ассорт</t>
    </r>
    <r>
      <rPr>
        <sz val="16"/>
        <color theme="1"/>
        <rFont val="Calibri"/>
        <family val="2"/>
        <charset val="204"/>
        <scheme val="minor"/>
      </rPr>
      <t>=</t>
    </r>
  </si>
  <si>
    <r>
      <t>∑ р</t>
    </r>
    <r>
      <rPr>
        <sz val="8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q</t>
    </r>
    <r>
      <rPr>
        <sz val="8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=</t>
    </r>
  </si>
  <si>
    <r>
      <t>∑ р</t>
    </r>
    <r>
      <rPr>
        <sz val="8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q</t>
    </r>
    <r>
      <rPr>
        <sz val="8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 xml:space="preserve"> =</t>
    </r>
  </si>
  <si>
    <r>
      <t>∑(p</t>
    </r>
    <r>
      <rPr>
        <sz val="8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-z</t>
    </r>
    <r>
      <rPr>
        <sz val="8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)q</t>
    </r>
    <r>
      <rPr>
        <sz val="8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= </t>
    </r>
  </si>
  <si>
    <r>
      <rPr>
        <sz val="16"/>
        <color theme="1"/>
        <rFont val="Calibri"/>
        <family val="2"/>
        <charset val="204"/>
        <scheme val="minor"/>
      </rPr>
      <t>П</t>
    </r>
    <r>
      <rPr>
        <sz val="10"/>
        <color theme="1"/>
        <rFont val="Calibri"/>
        <family val="2"/>
        <charset val="204"/>
        <scheme val="minor"/>
      </rPr>
      <t>д</t>
    </r>
    <r>
      <rPr>
        <sz val="16"/>
        <color theme="1"/>
        <rFont val="Calibri"/>
        <family val="2"/>
        <charset val="204"/>
        <scheme val="minor"/>
      </rPr>
      <t>=</t>
    </r>
  </si>
  <si>
    <r>
      <rPr>
        <sz val="16"/>
        <color theme="1"/>
        <rFont val="Calibri"/>
        <family val="2"/>
        <charset val="204"/>
        <scheme val="minor"/>
      </rPr>
      <t>П</t>
    </r>
    <r>
      <rPr>
        <sz val="11"/>
        <color theme="1"/>
        <rFont val="Calibri"/>
        <family val="2"/>
        <charset val="204"/>
        <scheme val="minor"/>
      </rPr>
      <t>z</t>
    </r>
    <r>
      <rPr>
        <sz val="16"/>
        <color theme="1"/>
        <rFont val="Calibri"/>
        <family val="2"/>
        <charset val="204"/>
        <scheme val="minor"/>
      </rPr>
      <t>=</t>
    </r>
  </si>
  <si>
    <r>
      <rPr>
        <sz val="16"/>
        <color theme="1"/>
        <rFont val="Calibri"/>
        <family val="2"/>
        <charset val="204"/>
        <scheme val="minor"/>
      </rPr>
      <t>П</t>
    </r>
    <r>
      <rPr>
        <sz val="12"/>
        <color theme="1"/>
        <rFont val="Calibri"/>
        <family val="2"/>
        <charset val="204"/>
        <scheme val="minor"/>
      </rPr>
      <t>1</t>
    </r>
    <r>
      <rPr>
        <sz val="16"/>
        <color theme="1"/>
        <rFont val="Calibri"/>
        <family val="2"/>
        <charset val="204"/>
        <scheme val="minor"/>
      </rPr>
      <t>=</t>
    </r>
  </si>
  <si>
    <t>Прибыль для отчетного периода</t>
  </si>
  <si>
    <r>
      <rPr>
        <sz val="16"/>
        <color theme="1"/>
        <rFont val="Calibri"/>
        <family val="2"/>
        <charset val="204"/>
        <scheme val="minor"/>
      </rPr>
      <t>П</t>
    </r>
    <r>
      <rPr>
        <sz val="10"/>
        <color theme="1"/>
        <rFont val="Calibri"/>
        <family val="2"/>
        <charset val="204"/>
        <scheme val="minor"/>
      </rPr>
      <t>р</t>
    </r>
    <r>
      <rPr>
        <sz val="16"/>
        <color theme="1"/>
        <rFont val="Calibri"/>
        <family val="2"/>
        <charset val="204"/>
        <scheme val="minor"/>
      </rPr>
      <t>=</t>
    </r>
  </si>
  <si>
    <r>
      <rPr>
        <sz val="16"/>
        <color theme="1"/>
        <rFont val="Calibri"/>
        <family val="2"/>
        <charset val="204"/>
        <scheme val="minor"/>
      </rPr>
      <t>П</t>
    </r>
    <r>
      <rPr>
        <sz val="10"/>
        <color theme="1"/>
        <rFont val="Calibri"/>
        <family val="2"/>
        <charset val="204"/>
        <scheme val="minor"/>
      </rPr>
      <t>0</t>
    </r>
    <r>
      <rPr>
        <sz val="16"/>
        <color theme="1"/>
        <rFont val="Calibri"/>
        <family val="2"/>
        <charset val="204"/>
        <scheme val="minor"/>
      </rPr>
      <t>=</t>
    </r>
  </si>
  <si>
    <t>Прибыль для базисного периода</t>
  </si>
  <si>
    <t>Яйцо млн шт</t>
  </si>
  <si>
    <t>Молоко,тыс. тонн</t>
  </si>
  <si>
    <t>Мясо, тыс. тонн</t>
  </si>
  <si>
    <t>отчетный p1</t>
  </si>
  <si>
    <t>базисный p0</t>
  </si>
  <si>
    <t>отчетный z1</t>
  </si>
  <si>
    <t>базисный z0</t>
  </si>
  <si>
    <t>отчетный q1</t>
  </si>
  <si>
    <t>базиный q0</t>
  </si>
  <si>
    <t>Цена реализации за период, руб/ед.</t>
  </si>
  <si>
    <t>Себестоимость продукции за период, руб/ед</t>
  </si>
  <si>
    <t>Реализовано, натуральных единиц за период</t>
  </si>
  <si>
    <t>Вид продукции</t>
  </si>
  <si>
    <t>43 – 61,4</t>
  </si>
  <si>
    <t>43 – 52,2</t>
  </si>
  <si>
    <t>33,8 – 43</t>
  </si>
  <si>
    <t>24,6 – 33,8</t>
  </si>
  <si>
    <t>15,4 – 24,6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</si>
</sst>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1" fontId="0" fillId="0" borderId="0" xfId="0" applyNumberFormat="1" applyFill="1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1" fontId="0" fillId="0" borderId="1" xfId="0" applyNumberFormat="1" applyBorder="1"/>
    <xf numFmtId="2" fontId="0" fillId="0" borderId="23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2" fontId="0" fillId="0" borderId="23" xfId="0" applyNumberFormat="1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0" fillId="0" borderId="17" xfId="0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4" fontId="0" fillId="0" borderId="23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7" xfId="0" applyFill="1" applyBorder="1" applyAlignment="1">
      <alignment horizontal="center" wrapText="1"/>
    </xf>
    <xf numFmtId="0" fontId="0" fillId="0" borderId="14" xfId="0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165" fontId="0" fillId="0" borderId="0" xfId="0" applyNumberFormat="1" applyAlignment="1">
      <alignment horizontal="left"/>
    </xf>
    <xf numFmtId="0" fontId="0" fillId="0" borderId="10" xfId="0" applyBorder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9" xfId="0" applyBorder="1"/>
    <xf numFmtId="0" fontId="12" fillId="0" borderId="0" xfId="0" applyFont="1" applyAlignment="1">
      <alignment horizontal="right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30" xfId="0" applyBorder="1" applyAlignment="1">
      <alignment horizontal="center" vertical="center"/>
    </xf>
    <xf numFmtId="0" fontId="2" fillId="0" borderId="31" xfId="0" applyFont="1" applyBorder="1" applyAlignment="1">
      <alignment horizontal="right" vertical="center"/>
    </xf>
    <xf numFmtId="0" fontId="0" fillId="0" borderId="30" xfId="0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0" fillId="0" borderId="31" xfId="0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2" fillId="0" borderId="28" xfId="0" applyFon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left"/>
    </xf>
    <xf numFmtId="2" fontId="0" fillId="0" borderId="25" xfId="0" applyNumberForma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165" fontId="0" fillId="0" borderId="25" xfId="0" applyNumberFormat="1" applyBorder="1" applyAlignment="1">
      <alignment horizontal="left" vertical="center"/>
    </xf>
    <xf numFmtId="165" fontId="0" fillId="0" borderId="10" xfId="0" applyNumberFormat="1" applyBorder="1" applyAlignment="1">
      <alignment horizontal="left"/>
    </xf>
    <xf numFmtId="165" fontId="0" fillId="0" borderId="9" xfId="0" applyNumberFormat="1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400"/>
              <a:t>Гистограмма</a:t>
            </a:r>
            <a:r>
              <a:rPr lang="ru-RU" sz="1400" baseline="0"/>
              <a:t> распределения предприятий по затратам на производство и реализацию продукции</a:t>
            </a:r>
            <a:endParaRPr lang="ru-RU" sz="1400"/>
          </a:p>
        </c:rich>
      </c:tx>
      <c:layout>
        <c:manualLayout>
          <c:xMode val="edge"/>
          <c:yMode val="edge"/>
          <c:x val="9.8347112860892399E-2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922462817147857"/>
          <c:y val="0.33505796150481187"/>
          <c:w val="0.83855314960629923"/>
          <c:h val="0.4554203120443278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'расчетная часть'!$B$91:$B$95</c:f>
              <c:strCache>
                <c:ptCount val="5"/>
                <c:pt idx="0">
                  <c:v>15,4-24,6</c:v>
                </c:pt>
                <c:pt idx="1">
                  <c:v>24,6-33,8</c:v>
                </c:pt>
                <c:pt idx="2">
                  <c:v>33,8-43</c:v>
                </c:pt>
                <c:pt idx="3">
                  <c:v>43-52,2</c:v>
                </c:pt>
                <c:pt idx="4">
                  <c:v>52,2-61,4</c:v>
                </c:pt>
              </c:strCache>
            </c:strRef>
          </c:cat>
          <c:val>
            <c:numRef>
              <c:f>'расчетная часть'!$B$91:$B$95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'расчетная часть'!$C$91:$C$95</c:f>
              <c:strCache>
                <c:ptCount val="1"/>
                <c:pt idx="0">
                  <c:v>5 12 7 4 2</c:v>
                </c:pt>
              </c:strCache>
            </c:strRef>
          </c:tx>
          <c:invertIfNegative val="0"/>
          <c:cat>
            <c:strRef>
              <c:f>'расчетная часть'!$B$91:$B$95</c:f>
              <c:strCache>
                <c:ptCount val="5"/>
                <c:pt idx="0">
                  <c:v>15,4-24,6</c:v>
                </c:pt>
                <c:pt idx="1">
                  <c:v>24,6-33,8</c:v>
                </c:pt>
                <c:pt idx="2">
                  <c:v>33,8-43</c:v>
                </c:pt>
                <c:pt idx="3">
                  <c:v>43-52,2</c:v>
                </c:pt>
                <c:pt idx="4">
                  <c:v>52,2-61,4</c:v>
                </c:pt>
              </c:strCache>
            </c:strRef>
          </c:cat>
          <c:val>
            <c:numRef>
              <c:f>'расчетная часть'!$C$91:$C$95</c:f>
              <c:numCache>
                <c:formatCode>General</c:formatCode>
                <c:ptCount val="5"/>
                <c:pt idx="0">
                  <c:v>5</c:v>
                </c:pt>
                <c:pt idx="1">
                  <c:v>12</c:v>
                </c:pt>
                <c:pt idx="2">
                  <c:v>7</c:v>
                </c:pt>
                <c:pt idx="3">
                  <c:v>4</c:v>
                </c:pt>
                <c:pt idx="4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9228928"/>
        <c:axId val="189239296"/>
      </c:barChart>
      <c:catAx>
        <c:axId val="189228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Затраты</a:t>
                </a:r>
                <a:r>
                  <a:rPr lang="ru-RU" baseline="0"/>
                  <a:t> на производство и реализацию продукции, млн руб</a:t>
                </a:r>
                <a:endParaRPr lang="ru-RU"/>
              </a:p>
            </c:rich>
          </c:tx>
          <c:layout/>
          <c:overlay val="0"/>
        </c:title>
        <c:majorTickMark val="none"/>
        <c:minorTickMark val="none"/>
        <c:tickLblPos val="nextTo"/>
        <c:crossAx val="189239296"/>
        <c:crosses val="autoZero"/>
        <c:auto val="1"/>
        <c:lblAlgn val="ctr"/>
        <c:lblOffset val="100"/>
        <c:noMultiLvlLbl val="0"/>
      </c:catAx>
      <c:valAx>
        <c:axId val="18923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Число</a:t>
                </a:r>
                <a:r>
                  <a:rPr lang="ru-RU" baseline="0"/>
                  <a:t> предприятий, ед</a:t>
                </a:r>
                <a:endParaRPr lang="ru-RU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92289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321741032370955E-2"/>
          <c:y val="5.1400554097404488E-2"/>
          <c:w val="0.74035870516185476"/>
          <c:h val="0.8326195683872849"/>
        </c:manualLayout>
      </c:layout>
      <c:scatterChart>
        <c:scatterStyle val="smoothMarker"/>
        <c:varyColors val="0"/>
        <c:ser>
          <c:idx val="0"/>
          <c:order val="0"/>
          <c:xVal>
            <c:multiLvlStrRef>
              <c:f>'расчетная часть'!$B$40:$C$44</c:f>
              <c:multiLvlStrCache>
                <c:ptCount val="5"/>
                <c:lvl>
                  <c:pt idx="0">
                    <c:v>24,6</c:v>
                  </c:pt>
                  <c:pt idx="1">
                    <c:v>33,8</c:v>
                  </c:pt>
                  <c:pt idx="2">
                    <c:v>43</c:v>
                  </c:pt>
                  <c:pt idx="3">
                    <c:v>52,2</c:v>
                  </c:pt>
                  <c:pt idx="4">
                    <c:v>61,4</c:v>
                  </c:pt>
                </c:lvl>
                <c:lvl>
                  <c:pt idx="0">
                    <c:v>15,4</c:v>
                  </c:pt>
                  <c:pt idx="1">
                    <c:v>24,6</c:v>
                  </c:pt>
                  <c:pt idx="2">
                    <c:v>33,8</c:v>
                  </c:pt>
                  <c:pt idx="3">
                    <c:v>43</c:v>
                  </c:pt>
                  <c:pt idx="4">
                    <c:v>52,2</c:v>
                  </c:pt>
                </c:lvl>
              </c:multiLvlStrCache>
            </c:multiLvlStrRef>
          </c:xVal>
          <c:yVal>
            <c:numRef>
              <c:f>'расчетная часть'!$E$104:$E$108</c:f>
              <c:numCache>
                <c:formatCode>0</c:formatCode>
                <c:ptCount val="5"/>
                <c:pt idx="0">
                  <c:v>5</c:v>
                </c:pt>
                <c:pt idx="1">
                  <c:v>17</c:v>
                </c:pt>
                <c:pt idx="2">
                  <c:v>24</c:v>
                </c:pt>
                <c:pt idx="3">
                  <c:v>26</c:v>
                </c:pt>
                <c:pt idx="4">
                  <c:v>30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06016"/>
        <c:axId val="41547648"/>
      </c:scatterChart>
      <c:valAx>
        <c:axId val="210406016"/>
        <c:scaling>
          <c:orientation val="minMax"/>
          <c:max val="64.099999999999994"/>
          <c:min val="0"/>
        </c:scaling>
        <c:delete val="0"/>
        <c:axPos val="b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41547648"/>
        <c:crosses val="autoZero"/>
        <c:crossBetween val="midCat"/>
        <c:majorUnit val="9.1999999999999993"/>
        <c:minorUnit val="1.84"/>
      </c:valAx>
      <c:valAx>
        <c:axId val="41547648"/>
        <c:scaling>
          <c:orientation val="minMax"/>
          <c:max val="35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10406016"/>
        <c:crosses val="autoZero"/>
        <c:crossBetween val="midCat"/>
        <c:majorUnit val="5"/>
      </c:valAx>
    </c:plotArea>
    <c:legend>
      <c:legendPos val="r"/>
      <c:layout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'расчетная часть'!$K$117:$K$122</c:f>
              <c:numCache>
                <c:formatCode>General</c:formatCode>
                <c:ptCount val="6"/>
                <c:pt idx="0">
                  <c:v>15.4</c:v>
                </c:pt>
                <c:pt idx="1">
                  <c:v>24.6</c:v>
                </c:pt>
                <c:pt idx="2">
                  <c:v>33.799999999999997</c:v>
                </c:pt>
                <c:pt idx="3">
                  <c:v>43</c:v>
                </c:pt>
                <c:pt idx="4">
                  <c:v>52.2</c:v>
                </c:pt>
                <c:pt idx="5">
                  <c:v>61.4</c:v>
                </c:pt>
              </c:numCache>
            </c:numRef>
          </c:xVal>
          <c:yVal>
            <c:numRef>
              <c:f>'расчетная часть'!$L$118:$L$122</c:f>
              <c:numCache>
                <c:formatCode>General</c:formatCode>
                <c:ptCount val="5"/>
                <c:pt idx="0">
                  <c:v>5</c:v>
                </c:pt>
                <c:pt idx="1">
                  <c:v>17</c:v>
                </c:pt>
                <c:pt idx="2">
                  <c:v>24</c:v>
                </c:pt>
                <c:pt idx="3">
                  <c:v>26</c:v>
                </c:pt>
                <c:pt idx="4">
                  <c:v>30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44192"/>
        <c:axId val="43942656"/>
      </c:scatterChart>
      <c:valAx>
        <c:axId val="43944192"/>
        <c:scaling>
          <c:orientation val="minMax"/>
          <c:max val="61.4"/>
          <c:min val="15.4"/>
        </c:scaling>
        <c:delete val="0"/>
        <c:axPos val="b"/>
        <c:numFmt formatCode="General" sourceLinked="1"/>
        <c:majorTickMark val="out"/>
        <c:minorTickMark val="none"/>
        <c:tickLblPos val="nextTo"/>
        <c:crossAx val="43942656"/>
        <c:crosses val="autoZero"/>
        <c:crossBetween val="midCat"/>
        <c:majorUnit val="9.1999999999999993"/>
        <c:minorUnit val="9.1999999999999993"/>
      </c:valAx>
      <c:valAx>
        <c:axId val="43942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9441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400"/>
              <a:t>Гистограмма</a:t>
            </a:r>
            <a:r>
              <a:rPr lang="ru-RU" sz="1400" baseline="0"/>
              <a:t> распределения предприятий по затратам на производство и реализацию продукции</a:t>
            </a:r>
            <a:endParaRPr lang="ru-RU" sz="1400"/>
          </a:p>
        </c:rich>
      </c:tx>
      <c:layout>
        <c:manualLayout>
          <c:xMode val="edge"/>
          <c:yMode val="edge"/>
          <c:x val="0.14047979411133921"/>
          <c:y val="1.040312235655568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89129483814524"/>
          <c:y val="0.18596547538931124"/>
          <c:w val="0.83855314960629923"/>
          <c:h val="0.649785259169437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'аналитическая часть'!$B$3:$B$7</c:f>
              <c:strCache>
                <c:ptCount val="5"/>
                <c:pt idx="0">
                  <c:v>15,4 – 24,6</c:v>
                </c:pt>
                <c:pt idx="1">
                  <c:v>24,6 – 33,8</c:v>
                </c:pt>
                <c:pt idx="2">
                  <c:v>33,8 – 43</c:v>
                </c:pt>
                <c:pt idx="3">
                  <c:v>43 – 52,2</c:v>
                </c:pt>
                <c:pt idx="4">
                  <c:v>43 – 61,4</c:v>
                </c:pt>
              </c:strCache>
            </c:strRef>
          </c:cat>
          <c:val>
            <c:numRef>
              <c:f>'аналитическая часть'!$C$3:$C$7</c:f>
              <c:numCache>
                <c:formatCode>General</c:formatCode>
                <c:ptCount val="5"/>
                <c:pt idx="0">
                  <c:v>5</c:v>
                </c:pt>
                <c:pt idx="1">
                  <c:v>12</c:v>
                </c:pt>
                <c:pt idx="2">
                  <c:v>7</c:v>
                </c:pt>
                <c:pt idx="3">
                  <c:v>4</c:v>
                </c:pt>
                <c:pt idx="4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0151680"/>
        <c:axId val="190170240"/>
      </c:barChart>
      <c:catAx>
        <c:axId val="19015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Затраты</a:t>
                </a:r>
                <a:r>
                  <a:rPr lang="ru-RU" baseline="0"/>
                  <a:t> на производство и реализацию продукции, млн руб.</a:t>
                </a:r>
                <a:endParaRPr lang="ru-RU"/>
              </a:p>
            </c:rich>
          </c:tx>
          <c:overlay val="0"/>
        </c:title>
        <c:majorTickMark val="none"/>
        <c:minorTickMark val="none"/>
        <c:tickLblPos val="nextTo"/>
        <c:crossAx val="190170240"/>
        <c:crosses val="autoZero"/>
        <c:auto val="1"/>
        <c:lblAlgn val="ctr"/>
        <c:lblOffset val="100"/>
        <c:noMultiLvlLbl val="0"/>
      </c:catAx>
      <c:valAx>
        <c:axId val="19017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Число предприятий, ед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0151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23840769903762"/>
          <c:y val="0.14061086714720666"/>
          <c:w val="0.50820734908136478"/>
          <c:h val="0.8136114327048134"/>
        </c:manualLayout>
      </c:layout>
      <c:barChart>
        <c:barDir val="col"/>
        <c:grouping val="clustered"/>
        <c:varyColors val="0"/>
        <c:ser>
          <c:idx val="0"/>
          <c:order val="0"/>
          <c:tx>
            <c:v>Прибыль для базисного периода</c:v>
          </c:tx>
          <c:invertIfNegative val="0"/>
          <c:val>
            <c:numRef>
              <c:f>'аналитическая часть'!$C$70</c:f>
              <c:numCache>
                <c:formatCode>General</c:formatCode>
                <c:ptCount val="1"/>
                <c:pt idx="0">
                  <c:v>37746.013999999996</c:v>
                </c:pt>
              </c:numCache>
            </c:numRef>
          </c:val>
        </c:ser>
        <c:ser>
          <c:idx val="1"/>
          <c:order val="1"/>
          <c:tx>
            <c:v>Прибыль для отчетного периода</c:v>
          </c:tx>
          <c:invertIfNegative val="0"/>
          <c:val>
            <c:numRef>
              <c:f>'аналитическая часть'!$C$71</c:f>
              <c:numCache>
                <c:formatCode>General</c:formatCode>
                <c:ptCount val="1"/>
                <c:pt idx="0">
                  <c:v>55704.06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205312"/>
        <c:axId val="190207104"/>
      </c:barChart>
      <c:catAx>
        <c:axId val="190205312"/>
        <c:scaling>
          <c:orientation val="minMax"/>
        </c:scaling>
        <c:delete val="1"/>
        <c:axPos val="b"/>
        <c:majorTickMark val="out"/>
        <c:minorTickMark val="none"/>
        <c:tickLblPos val="nextTo"/>
        <c:crossAx val="190207104"/>
        <c:crosses val="autoZero"/>
        <c:auto val="1"/>
        <c:lblAlgn val="ctr"/>
        <c:lblOffset val="100"/>
        <c:noMultiLvlLbl val="0"/>
      </c:catAx>
      <c:valAx>
        <c:axId val="190207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2053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110</xdr:row>
      <xdr:rowOff>33337</xdr:rowOff>
    </xdr:from>
    <xdr:to>
      <xdr:col>4</xdr:col>
      <xdr:colOff>952500</xdr:colOff>
      <xdr:row>124</xdr:row>
      <xdr:rowOff>109537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128</xdr:row>
          <xdr:rowOff>38100</xdr:rowOff>
        </xdr:from>
        <xdr:to>
          <xdr:col>14</xdr:col>
          <xdr:colOff>114300</xdr:colOff>
          <xdr:row>142</xdr:row>
          <xdr:rowOff>114300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666750</xdr:colOff>
      <xdr:row>128</xdr:row>
      <xdr:rowOff>109537</xdr:rowOff>
    </xdr:from>
    <xdr:to>
      <xdr:col>5</xdr:col>
      <xdr:colOff>495300</xdr:colOff>
      <xdr:row>142</xdr:row>
      <xdr:rowOff>185737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895350</xdr:colOff>
      <xdr:row>98</xdr:row>
      <xdr:rowOff>119062</xdr:rowOff>
    </xdr:from>
    <xdr:to>
      <xdr:col>14</xdr:col>
      <xdr:colOff>114300</xdr:colOff>
      <xdr:row>107</xdr:row>
      <xdr:rowOff>157162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</cdr:x>
      <cdr:y>0.40104</cdr:y>
    </cdr:from>
    <cdr:to>
      <cdr:x>0.46875</cdr:x>
      <cdr:y>0.56771</cdr:y>
    </cdr:to>
    <cdr:cxnSp macro="">
      <cdr:nvCxnSpPr>
        <cdr:cNvPr id="3" name="Прямая соединительная линия 2"/>
        <cdr:cNvCxnSpPr/>
      </cdr:nvCxnSpPr>
      <cdr:spPr>
        <a:xfrm xmlns:a="http://schemas.openxmlformats.org/drawingml/2006/main">
          <a:off x="1371600" y="1100138"/>
          <a:ext cx="771525" cy="4572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0.29792</cdr:x>
      <cdr:y>0.40104</cdr:y>
    </cdr:from>
    <cdr:to>
      <cdr:x>0.46667</cdr:x>
      <cdr:y>0.61979</cdr:y>
    </cdr:to>
    <cdr:cxnSp macro="">
      <cdr:nvCxnSpPr>
        <cdr:cNvPr id="5" name="Прямая соединительная линия 4"/>
        <cdr:cNvCxnSpPr/>
      </cdr:nvCxnSpPr>
      <cdr:spPr>
        <a:xfrm xmlns:a="http://schemas.openxmlformats.org/drawingml/2006/main" flipH="1">
          <a:off x="1362075" y="1100138"/>
          <a:ext cx="771525" cy="6000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0.39167</cdr:x>
      <cdr:y>0.49479</cdr:y>
    </cdr:from>
    <cdr:to>
      <cdr:x>0.39375</cdr:x>
      <cdr:y>0.79688</cdr:y>
    </cdr:to>
    <cdr:cxnSp macro="">
      <cdr:nvCxnSpPr>
        <cdr:cNvPr id="7" name="Прямая со стрелкой 6"/>
        <cdr:cNvCxnSpPr/>
      </cdr:nvCxnSpPr>
      <cdr:spPr>
        <a:xfrm xmlns:a="http://schemas.openxmlformats.org/drawingml/2006/main">
          <a:off x="1790700" y="1357313"/>
          <a:ext cx="9525" cy="8286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0.39167</cdr:x>
      <cdr:y>0.66146</cdr:y>
    </cdr:from>
    <cdr:to>
      <cdr:x>0.49583</cdr:x>
      <cdr:y>0.78646</cdr:y>
    </cdr:to>
    <cdr:cxnSp macro="">
      <cdr:nvCxnSpPr>
        <cdr:cNvPr id="9" name="Прямая соединительная линия 8"/>
        <cdr:cNvCxnSpPr/>
      </cdr:nvCxnSpPr>
      <cdr:spPr>
        <a:xfrm xmlns:a="http://schemas.openxmlformats.org/drawingml/2006/main" flipV="1">
          <a:off x="1790700" y="1814513"/>
          <a:ext cx="476250" cy="3429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0.49375</cdr:x>
      <cdr:y>0.65799</cdr:y>
    </cdr:from>
    <cdr:to>
      <cdr:x>0.54583</cdr:x>
      <cdr:y>0.65799</cdr:y>
    </cdr:to>
    <cdr:cxnSp macro="">
      <cdr:nvCxnSpPr>
        <cdr:cNvPr id="11" name="Прямая соединительная линия 10"/>
        <cdr:cNvCxnSpPr/>
      </cdr:nvCxnSpPr>
      <cdr:spPr>
        <a:xfrm xmlns:a="http://schemas.openxmlformats.org/drawingml/2006/main">
          <a:off x="2257425" y="1804988"/>
          <a:ext cx="238125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0.48333</cdr:x>
      <cdr:y>0.56076</cdr:y>
    </cdr:from>
    <cdr:to>
      <cdr:x>0.63958</cdr:x>
      <cdr:y>0.65451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2209800" y="1538288"/>
          <a:ext cx="7143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/>
            <a:t>Мо=29,97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</xdr:row>
      <xdr:rowOff>76201</xdr:rowOff>
    </xdr:from>
    <xdr:to>
      <xdr:col>14</xdr:col>
      <xdr:colOff>257175</xdr:colOff>
      <xdr:row>20</xdr:row>
      <xdr:rowOff>119063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35719</xdr:colOff>
      <xdr:row>69</xdr:row>
      <xdr:rowOff>23812</xdr:rowOff>
    </xdr:from>
    <xdr:to>
      <xdr:col>13</xdr:col>
      <xdr:colOff>47626</xdr:colOff>
      <xdr:row>82</xdr:row>
      <xdr:rowOff>175021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</cdr:x>
      <cdr:y>0.27257</cdr:y>
    </cdr:from>
    <cdr:to>
      <cdr:x>0.3125</cdr:x>
      <cdr:y>0.2934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371600" y="747713"/>
          <a:ext cx="57150" cy="57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0.3</cdr:x>
      <cdr:y>0.28299</cdr:y>
    </cdr:from>
    <cdr:to>
      <cdr:x>0.46887</cdr:x>
      <cdr:y>0.51664</cdr:y>
    </cdr:to>
    <cdr:cxnSp macro="">
      <cdr:nvCxnSpPr>
        <cdr:cNvPr id="14" name="Прямая соединительная линия 13"/>
        <cdr:cNvCxnSpPr>
          <a:stCxn xmlns:a="http://schemas.openxmlformats.org/drawingml/2006/main" id="2" idx="1"/>
        </cdr:cNvCxnSpPr>
      </cdr:nvCxnSpPr>
      <cdr:spPr>
        <a:xfrm xmlns:a="http://schemas.openxmlformats.org/drawingml/2006/main">
          <a:off x="1468755" y="1012140"/>
          <a:ext cx="826770" cy="83571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0.29767</cdr:x>
      <cdr:y>0.27696</cdr:y>
    </cdr:from>
    <cdr:to>
      <cdr:x>0.46498</cdr:x>
      <cdr:y>0.60453</cdr:y>
    </cdr:to>
    <cdr:cxnSp macro="">
      <cdr:nvCxnSpPr>
        <cdr:cNvPr id="18" name="Прямая соединительная линия 17"/>
        <cdr:cNvCxnSpPr/>
      </cdr:nvCxnSpPr>
      <cdr:spPr>
        <a:xfrm xmlns:a="http://schemas.openxmlformats.org/drawingml/2006/main" flipH="1">
          <a:off x="1457325" y="990600"/>
          <a:ext cx="819150" cy="11715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0.39494</cdr:x>
      <cdr:y>0.41545</cdr:y>
    </cdr:from>
    <cdr:to>
      <cdr:x>0.39883</cdr:x>
      <cdr:y>0.83622</cdr:y>
    </cdr:to>
    <cdr:cxnSp macro="">
      <cdr:nvCxnSpPr>
        <cdr:cNvPr id="22" name="Прямая со стрелкой 21"/>
        <cdr:cNvCxnSpPr/>
      </cdr:nvCxnSpPr>
      <cdr:spPr>
        <a:xfrm xmlns:a="http://schemas.openxmlformats.org/drawingml/2006/main">
          <a:off x="1933575" y="1485900"/>
          <a:ext cx="19050" cy="15049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0.1901</cdr:x>
      <cdr:y>0.02195</cdr:y>
    </cdr:from>
    <cdr:to>
      <cdr:x>0.875</cdr:x>
      <cdr:y>0.12817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9156" y="73375"/>
          <a:ext cx="3131344" cy="3549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Прибыль за отчетный и базисный период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Microsoft_Excel_97-20031.xls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08"/>
  <sheetViews>
    <sheetView tabSelected="1" topLeftCell="A103" zoomScaleNormal="100" workbookViewId="0">
      <selection activeCell="K102" sqref="K102"/>
    </sheetView>
  </sheetViews>
  <sheetFormatPr defaultRowHeight="15" x14ac:dyDescent="0.25"/>
  <cols>
    <col min="1" max="1" width="19.28515625" customWidth="1"/>
    <col min="2" max="2" width="17.42578125" customWidth="1"/>
    <col min="3" max="3" width="16.85546875" customWidth="1"/>
    <col min="4" max="4" width="20" customWidth="1"/>
    <col min="5" max="5" width="16.85546875" customWidth="1"/>
    <col min="6" max="6" width="22.42578125" customWidth="1"/>
    <col min="7" max="7" width="14.5703125" customWidth="1"/>
    <col min="11" max="11" width="10.85546875" customWidth="1"/>
  </cols>
  <sheetData>
    <row r="1" spans="1:3" x14ac:dyDescent="0.25">
      <c r="A1" s="105" t="s">
        <v>3</v>
      </c>
      <c r="B1" s="105"/>
      <c r="C1" s="105"/>
    </row>
    <row r="2" spans="1:3" ht="75" x14ac:dyDescent="0.25">
      <c r="A2" s="2" t="s">
        <v>0</v>
      </c>
      <c r="B2" s="2" t="s">
        <v>1</v>
      </c>
      <c r="C2" s="2" t="s">
        <v>2</v>
      </c>
    </row>
    <row r="3" spans="1:3" x14ac:dyDescent="0.25">
      <c r="A3" s="3">
        <v>1</v>
      </c>
      <c r="B3" s="4">
        <v>25.2</v>
      </c>
      <c r="C3" s="4">
        <v>4.4000000000000004</v>
      </c>
    </row>
    <row r="4" spans="1:3" x14ac:dyDescent="0.25">
      <c r="A4" s="3">
        <v>2</v>
      </c>
      <c r="B4" s="4">
        <v>46.3</v>
      </c>
      <c r="C4" s="4">
        <v>3.7</v>
      </c>
    </row>
    <row r="5" spans="1:3" x14ac:dyDescent="0.25">
      <c r="A5" s="3">
        <v>3</v>
      </c>
      <c r="B5" s="4">
        <v>15.4</v>
      </c>
      <c r="C5" s="4">
        <v>5.7</v>
      </c>
    </row>
    <row r="6" spans="1:3" x14ac:dyDescent="0.25">
      <c r="A6" s="3">
        <v>4</v>
      </c>
      <c r="B6" s="4">
        <v>18.5</v>
      </c>
      <c r="C6" s="4">
        <v>5.9</v>
      </c>
    </row>
    <row r="7" spans="1:3" x14ac:dyDescent="0.25">
      <c r="A7" s="3">
        <v>5</v>
      </c>
      <c r="B7" s="4">
        <v>27.1</v>
      </c>
      <c r="C7" s="4">
        <v>4.9000000000000004</v>
      </c>
    </row>
    <row r="8" spans="1:3" x14ac:dyDescent="0.25">
      <c r="A8" s="3">
        <v>6</v>
      </c>
      <c r="B8" s="4">
        <v>27.5</v>
      </c>
      <c r="C8" s="4">
        <v>5.6</v>
      </c>
    </row>
    <row r="9" spans="1:3" x14ac:dyDescent="0.25">
      <c r="A9" s="3">
        <v>7</v>
      </c>
      <c r="B9" s="4">
        <v>32</v>
      </c>
      <c r="C9" s="4">
        <v>6.1</v>
      </c>
    </row>
    <row r="10" spans="1:3" x14ac:dyDescent="0.25">
      <c r="A10" s="3">
        <v>8</v>
      </c>
      <c r="B10" s="4">
        <v>29</v>
      </c>
      <c r="C10" s="4">
        <v>5.2</v>
      </c>
    </row>
    <row r="11" spans="1:3" x14ac:dyDescent="0.25">
      <c r="A11" s="3">
        <v>9</v>
      </c>
      <c r="B11" s="4">
        <v>61.4</v>
      </c>
      <c r="C11" s="4">
        <v>3.7</v>
      </c>
    </row>
    <row r="12" spans="1:3" x14ac:dyDescent="0.25">
      <c r="A12" s="3">
        <v>10</v>
      </c>
      <c r="B12" s="4">
        <v>53.8</v>
      </c>
      <c r="C12" s="4">
        <v>3.5</v>
      </c>
    </row>
    <row r="13" spans="1:3" x14ac:dyDescent="0.25">
      <c r="A13" s="3">
        <v>11</v>
      </c>
      <c r="B13" s="4">
        <v>50.5</v>
      </c>
      <c r="C13" s="4">
        <v>4.5999999999999996</v>
      </c>
    </row>
    <row r="14" spans="1:3" x14ac:dyDescent="0.25">
      <c r="A14" s="3">
        <v>12</v>
      </c>
      <c r="B14" s="4">
        <v>49.9</v>
      </c>
      <c r="C14" s="4">
        <v>3.5</v>
      </c>
    </row>
    <row r="15" spans="1:3" x14ac:dyDescent="0.25">
      <c r="A15" s="3">
        <v>13</v>
      </c>
      <c r="B15" s="4">
        <v>28.5</v>
      </c>
      <c r="C15" s="4">
        <v>5.3</v>
      </c>
    </row>
    <row r="16" spans="1:3" x14ac:dyDescent="0.25">
      <c r="A16" s="3">
        <v>14</v>
      </c>
      <c r="B16" s="4">
        <v>41.4</v>
      </c>
      <c r="C16" s="4">
        <v>5.0999999999999996</v>
      </c>
    </row>
    <row r="17" spans="1:3" x14ac:dyDescent="0.25">
      <c r="A17" s="3">
        <v>15</v>
      </c>
      <c r="B17" s="4">
        <v>32.700000000000003</v>
      </c>
      <c r="C17" s="4">
        <v>6.2</v>
      </c>
    </row>
    <row r="18" spans="1:3" x14ac:dyDescent="0.25">
      <c r="A18" s="3">
        <v>16</v>
      </c>
      <c r="B18" s="4">
        <v>38.1</v>
      </c>
      <c r="C18" s="4">
        <v>4.5</v>
      </c>
    </row>
    <row r="19" spans="1:3" x14ac:dyDescent="0.25">
      <c r="A19" s="3">
        <v>17</v>
      </c>
      <c r="B19" s="4">
        <v>48.3</v>
      </c>
      <c r="C19" s="4">
        <v>4.2</v>
      </c>
    </row>
    <row r="20" spans="1:3" x14ac:dyDescent="0.25">
      <c r="A20" s="3">
        <v>18</v>
      </c>
      <c r="B20" s="4">
        <v>38.299999999999997</v>
      </c>
      <c r="C20" s="4">
        <v>4.7</v>
      </c>
    </row>
    <row r="21" spans="1:3" x14ac:dyDescent="0.25">
      <c r="A21" s="3">
        <v>19</v>
      </c>
      <c r="B21" s="4">
        <v>29.8</v>
      </c>
      <c r="C21" s="4">
        <v>5.5</v>
      </c>
    </row>
    <row r="22" spans="1:3" x14ac:dyDescent="0.25">
      <c r="A22" s="3">
        <v>20</v>
      </c>
      <c r="B22" s="4">
        <v>34.299999999999997</v>
      </c>
      <c r="C22" s="4">
        <v>3.8</v>
      </c>
    </row>
    <row r="23" spans="1:3" x14ac:dyDescent="0.25">
      <c r="A23" s="3">
        <v>21</v>
      </c>
      <c r="B23" s="4">
        <v>21.3</v>
      </c>
      <c r="C23" s="4">
        <v>6.9</v>
      </c>
    </row>
    <row r="24" spans="1:3" x14ac:dyDescent="0.25">
      <c r="A24" s="3">
        <v>22</v>
      </c>
      <c r="B24" s="4">
        <v>40</v>
      </c>
      <c r="C24" s="4">
        <v>6.1</v>
      </c>
    </row>
    <row r="25" spans="1:3" x14ac:dyDescent="0.25">
      <c r="A25" s="3">
        <v>23</v>
      </c>
      <c r="B25" s="4">
        <v>35.200000000000003</v>
      </c>
      <c r="C25" s="4">
        <v>4</v>
      </c>
    </row>
    <row r="26" spans="1:3" x14ac:dyDescent="0.25">
      <c r="A26" s="3">
        <v>24</v>
      </c>
      <c r="B26" s="4">
        <v>33.4</v>
      </c>
      <c r="C26" s="4">
        <v>6.3</v>
      </c>
    </row>
    <row r="27" spans="1:3" x14ac:dyDescent="0.25">
      <c r="A27" s="3">
        <v>25</v>
      </c>
      <c r="B27" s="4">
        <v>24.2</v>
      </c>
      <c r="C27" s="4">
        <v>7.7</v>
      </c>
    </row>
    <row r="28" spans="1:3" x14ac:dyDescent="0.25">
      <c r="A28" s="3">
        <v>26</v>
      </c>
      <c r="B28" s="4">
        <v>31.6</v>
      </c>
      <c r="C28" s="4">
        <v>6</v>
      </c>
    </row>
    <row r="29" spans="1:3" x14ac:dyDescent="0.25">
      <c r="A29" s="3">
        <v>27</v>
      </c>
      <c r="B29" s="4">
        <v>42.1</v>
      </c>
      <c r="C29" s="4">
        <v>6</v>
      </c>
    </row>
    <row r="30" spans="1:3" x14ac:dyDescent="0.25">
      <c r="A30" s="3">
        <v>28</v>
      </c>
      <c r="B30" s="4">
        <v>33.799999999999997</v>
      </c>
      <c r="C30" s="4">
        <v>5</v>
      </c>
    </row>
    <row r="31" spans="1:3" x14ac:dyDescent="0.25">
      <c r="A31" s="3">
        <v>29</v>
      </c>
      <c r="B31" s="4">
        <v>32.6</v>
      </c>
      <c r="C31" s="4">
        <v>6.1</v>
      </c>
    </row>
    <row r="32" spans="1:3" x14ac:dyDescent="0.25">
      <c r="A32" s="3">
        <v>30</v>
      </c>
      <c r="B32" s="4">
        <v>18.600000000000001</v>
      </c>
      <c r="C32" s="4">
        <v>5.8</v>
      </c>
    </row>
    <row r="34" spans="1:5" x14ac:dyDescent="0.25">
      <c r="A34" s="5" t="s">
        <v>4</v>
      </c>
      <c r="B34" s="8">
        <v>5</v>
      </c>
      <c r="C34" s="6" t="s">
        <v>5</v>
      </c>
      <c r="D34" s="7">
        <v>61.4</v>
      </c>
    </row>
    <row r="35" spans="1:5" x14ac:dyDescent="0.25">
      <c r="C35" s="5" t="s">
        <v>6</v>
      </c>
      <c r="D35" s="7">
        <v>15.4</v>
      </c>
    </row>
    <row r="36" spans="1:5" x14ac:dyDescent="0.25">
      <c r="B36" s="5" t="s">
        <v>7</v>
      </c>
      <c r="C36" s="7">
        <f>(D34-D35)/B34</f>
        <v>9.1999999999999993</v>
      </c>
    </row>
    <row r="37" spans="1:5" ht="15.75" thickBot="1" x14ac:dyDescent="0.3"/>
    <row r="38" spans="1:5" x14ac:dyDescent="0.25">
      <c r="A38" s="9"/>
      <c r="B38" s="10"/>
      <c r="C38" s="11" t="s">
        <v>8</v>
      </c>
    </row>
    <row r="39" spans="1:5" ht="30" x14ac:dyDescent="0.25">
      <c r="A39" s="12" t="s">
        <v>9</v>
      </c>
      <c r="B39" s="13" t="s">
        <v>10</v>
      </c>
      <c r="C39" s="14" t="s">
        <v>11</v>
      </c>
    </row>
    <row r="40" spans="1:5" x14ac:dyDescent="0.25">
      <c r="A40" s="15">
        <v>1</v>
      </c>
      <c r="B40" s="16">
        <v>15.4</v>
      </c>
      <c r="C40" s="17">
        <v>24.6</v>
      </c>
    </row>
    <row r="41" spans="1:5" x14ac:dyDescent="0.25">
      <c r="A41" s="15">
        <v>2</v>
      </c>
      <c r="B41" s="16">
        <v>24.6</v>
      </c>
      <c r="C41" s="17">
        <v>33.799999999999997</v>
      </c>
    </row>
    <row r="42" spans="1:5" x14ac:dyDescent="0.25">
      <c r="A42" s="15">
        <v>3</v>
      </c>
      <c r="B42" s="16">
        <v>33.799999999999997</v>
      </c>
      <c r="C42" s="17">
        <v>43</v>
      </c>
    </row>
    <row r="43" spans="1:5" x14ac:dyDescent="0.25">
      <c r="A43" s="15">
        <v>4</v>
      </c>
      <c r="B43" s="16">
        <v>43</v>
      </c>
      <c r="C43" s="17">
        <v>52.2</v>
      </c>
    </row>
    <row r="44" spans="1:5" ht="15.75" thickBot="1" x14ac:dyDescent="0.3">
      <c r="A44" s="18">
        <v>5</v>
      </c>
      <c r="B44" s="19">
        <v>52.2</v>
      </c>
      <c r="C44" s="20">
        <v>61.4</v>
      </c>
    </row>
    <row r="45" spans="1:5" x14ac:dyDescent="0.25">
      <c r="E45" s="1" t="s">
        <v>17</v>
      </c>
    </row>
    <row r="46" spans="1:5" x14ac:dyDescent="0.25">
      <c r="A46" s="106" t="s">
        <v>18</v>
      </c>
      <c r="B46" s="106"/>
      <c r="C46" s="106"/>
      <c r="D46" s="106"/>
      <c r="E46" s="106"/>
    </row>
    <row r="47" spans="1:5" x14ac:dyDescent="0.25">
      <c r="A47" s="106"/>
      <c r="B47" s="106"/>
      <c r="C47" s="106"/>
      <c r="D47" s="106"/>
      <c r="E47" s="106"/>
    </row>
    <row r="48" spans="1:5" ht="60" customHeight="1" x14ac:dyDescent="0.25">
      <c r="A48" s="2" t="s">
        <v>12</v>
      </c>
      <c r="B48" s="2" t="s">
        <v>13</v>
      </c>
      <c r="C48" s="2" t="s">
        <v>14</v>
      </c>
      <c r="D48" s="2" t="s">
        <v>15</v>
      </c>
      <c r="E48" s="2" t="s">
        <v>16</v>
      </c>
    </row>
    <row r="49" spans="1:5" x14ac:dyDescent="0.25">
      <c r="A49" s="3"/>
      <c r="B49" s="23">
        <v>1</v>
      </c>
      <c r="C49" s="23">
        <v>2</v>
      </c>
      <c r="D49" s="23">
        <v>3</v>
      </c>
      <c r="E49" s="23">
        <v>4</v>
      </c>
    </row>
    <row r="50" spans="1:5" x14ac:dyDescent="0.25">
      <c r="A50" s="21"/>
      <c r="B50" s="1"/>
      <c r="C50" s="3">
        <v>3</v>
      </c>
      <c r="D50" s="3">
        <v>15.4</v>
      </c>
      <c r="E50" s="3">
        <v>5.7</v>
      </c>
    </row>
    <row r="51" spans="1:5" x14ac:dyDescent="0.25">
      <c r="A51" s="22"/>
      <c r="B51" s="1"/>
      <c r="C51" s="3">
        <v>4</v>
      </c>
      <c r="D51" s="3">
        <v>18.5</v>
      </c>
      <c r="E51" s="3">
        <v>5.9</v>
      </c>
    </row>
    <row r="52" spans="1:5" x14ac:dyDescent="0.25">
      <c r="A52" s="22">
        <v>1</v>
      </c>
      <c r="B52" s="1" t="s">
        <v>20</v>
      </c>
      <c r="C52" s="3">
        <v>21</v>
      </c>
      <c r="D52" s="3">
        <v>21.3</v>
      </c>
      <c r="E52" s="3">
        <v>6.9</v>
      </c>
    </row>
    <row r="53" spans="1:5" x14ac:dyDescent="0.25">
      <c r="A53" s="22"/>
      <c r="B53" s="1"/>
      <c r="C53" s="3">
        <v>25</v>
      </c>
      <c r="D53" s="3">
        <v>24.2</v>
      </c>
      <c r="E53" s="3">
        <v>7.7</v>
      </c>
    </row>
    <row r="54" spans="1:5" ht="15.75" thickBot="1" x14ac:dyDescent="0.3">
      <c r="A54" s="22"/>
      <c r="B54" s="1"/>
      <c r="C54" s="24">
        <v>30</v>
      </c>
      <c r="D54" s="24">
        <v>18.600000000000001</v>
      </c>
      <c r="E54" s="24">
        <v>5.8</v>
      </c>
    </row>
    <row r="55" spans="1:5" ht="15.75" thickBot="1" x14ac:dyDescent="0.3">
      <c r="A55" s="107" t="s">
        <v>19</v>
      </c>
      <c r="B55" s="108"/>
      <c r="C55" s="25">
        <v>5</v>
      </c>
      <c r="D55" s="25">
        <v>98</v>
      </c>
      <c r="E55" s="26">
        <v>32</v>
      </c>
    </row>
    <row r="56" spans="1:5" x14ac:dyDescent="0.25">
      <c r="A56" s="22"/>
      <c r="B56" s="1"/>
      <c r="C56" s="32">
        <v>1</v>
      </c>
      <c r="D56" s="33">
        <v>25.2</v>
      </c>
      <c r="E56" s="33">
        <v>4.4000000000000004</v>
      </c>
    </row>
    <row r="57" spans="1:5" x14ac:dyDescent="0.25">
      <c r="A57" s="22"/>
      <c r="B57" s="1"/>
      <c r="C57" s="3">
        <v>5</v>
      </c>
      <c r="D57" s="4">
        <v>27.1</v>
      </c>
      <c r="E57" s="4">
        <v>4.9000000000000004</v>
      </c>
    </row>
    <row r="58" spans="1:5" x14ac:dyDescent="0.25">
      <c r="A58" s="22"/>
      <c r="B58" s="1"/>
      <c r="C58" s="3">
        <v>6</v>
      </c>
      <c r="D58" s="4">
        <v>27.5</v>
      </c>
      <c r="E58" s="4">
        <v>5.6</v>
      </c>
    </row>
    <row r="59" spans="1:5" x14ac:dyDescent="0.25">
      <c r="A59" s="22"/>
      <c r="B59" s="1"/>
      <c r="C59" s="3">
        <v>7</v>
      </c>
      <c r="D59" s="4">
        <v>32</v>
      </c>
      <c r="E59" s="4">
        <v>6.1</v>
      </c>
    </row>
    <row r="60" spans="1:5" x14ac:dyDescent="0.25">
      <c r="A60" s="22"/>
      <c r="B60" s="1"/>
      <c r="C60" s="3">
        <v>8</v>
      </c>
      <c r="D60" s="4">
        <v>29</v>
      </c>
      <c r="E60" s="4">
        <v>5.2</v>
      </c>
    </row>
    <row r="61" spans="1:5" x14ac:dyDescent="0.25">
      <c r="A61" s="22">
        <v>2</v>
      </c>
      <c r="B61" s="1" t="s">
        <v>21</v>
      </c>
      <c r="C61" s="3">
        <v>13</v>
      </c>
      <c r="D61" s="4">
        <v>28.5</v>
      </c>
      <c r="E61" s="4">
        <v>5.3</v>
      </c>
    </row>
    <row r="62" spans="1:5" x14ac:dyDescent="0.25">
      <c r="A62" s="22"/>
      <c r="B62" s="1"/>
      <c r="C62" s="3">
        <v>15</v>
      </c>
      <c r="D62" s="4">
        <v>32.700000000000003</v>
      </c>
      <c r="E62" s="4">
        <v>6.2</v>
      </c>
    </row>
    <row r="63" spans="1:5" x14ac:dyDescent="0.25">
      <c r="A63" s="22"/>
      <c r="B63" s="1"/>
      <c r="C63" s="3">
        <v>19</v>
      </c>
      <c r="D63" s="4">
        <v>29.8</v>
      </c>
      <c r="E63" s="4">
        <v>5.5</v>
      </c>
    </row>
    <row r="64" spans="1:5" x14ac:dyDescent="0.25">
      <c r="A64" s="22"/>
      <c r="B64" s="1"/>
      <c r="C64" s="3">
        <v>24</v>
      </c>
      <c r="D64" s="4">
        <v>33.4</v>
      </c>
      <c r="E64" s="4">
        <v>6.3</v>
      </c>
    </row>
    <row r="65" spans="1:5" x14ac:dyDescent="0.25">
      <c r="A65" s="22"/>
      <c r="B65" s="1"/>
      <c r="C65" s="3">
        <v>26</v>
      </c>
      <c r="D65" s="4">
        <v>31.6</v>
      </c>
      <c r="E65" s="4">
        <v>6</v>
      </c>
    </row>
    <row r="66" spans="1:5" x14ac:dyDescent="0.25">
      <c r="A66" s="22"/>
      <c r="B66" s="1"/>
      <c r="C66" s="3">
        <v>28</v>
      </c>
      <c r="D66" s="4">
        <v>33.799999999999997</v>
      </c>
      <c r="E66" s="4">
        <v>5</v>
      </c>
    </row>
    <row r="67" spans="1:5" ht="15.75" thickBot="1" x14ac:dyDescent="0.3">
      <c r="A67" s="22"/>
      <c r="B67" s="1"/>
      <c r="C67" s="24">
        <v>29</v>
      </c>
      <c r="D67" s="34">
        <v>32.6</v>
      </c>
      <c r="E67" s="34">
        <v>6.1</v>
      </c>
    </row>
    <row r="68" spans="1:5" ht="15.75" thickBot="1" x14ac:dyDescent="0.3">
      <c r="A68" s="107" t="s">
        <v>19</v>
      </c>
      <c r="B68" s="108"/>
      <c r="C68" s="25">
        <v>12</v>
      </c>
      <c r="D68" s="27">
        <f>SUM(D56:D67)</f>
        <v>363.20000000000005</v>
      </c>
      <c r="E68" s="28">
        <f>SUM(E56:E67)</f>
        <v>66.599999999999994</v>
      </c>
    </row>
    <row r="69" spans="1:5" x14ac:dyDescent="0.25">
      <c r="A69" s="22"/>
      <c r="B69" s="1"/>
      <c r="C69" s="32">
        <v>14</v>
      </c>
      <c r="D69" s="33">
        <v>41.4</v>
      </c>
      <c r="E69" s="33">
        <v>5.0999999999999996</v>
      </c>
    </row>
    <row r="70" spans="1:5" x14ac:dyDescent="0.25">
      <c r="A70" s="22"/>
      <c r="B70" s="1"/>
      <c r="C70" s="3">
        <v>16</v>
      </c>
      <c r="D70" s="4">
        <v>38.1</v>
      </c>
      <c r="E70" s="4">
        <v>4.5</v>
      </c>
    </row>
    <row r="71" spans="1:5" x14ac:dyDescent="0.25">
      <c r="A71" s="22"/>
      <c r="B71" s="1"/>
      <c r="C71" s="3">
        <v>18</v>
      </c>
      <c r="D71" s="4">
        <v>38.299999999999997</v>
      </c>
      <c r="E71" s="4">
        <v>4.7</v>
      </c>
    </row>
    <row r="72" spans="1:5" x14ac:dyDescent="0.25">
      <c r="A72" s="22">
        <v>3</v>
      </c>
      <c r="B72" s="1" t="s">
        <v>22</v>
      </c>
      <c r="C72" s="3">
        <v>20</v>
      </c>
      <c r="D72" s="4">
        <v>34.299999999999997</v>
      </c>
      <c r="E72" s="4">
        <v>3.8</v>
      </c>
    </row>
    <row r="73" spans="1:5" x14ac:dyDescent="0.25">
      <c r="A73" s="22"/>
      <c r="B73" s="1"/>
      <c r="C73" s="3">
        <v>22</v>
      </c>
      <c r="D73" s="4">
        <v>40</v>
      </c>
      <c r="E73" s="4">
        <v>6.1</v>
      </c>
    </row>
    <row r="74" spans="1:5" x14ac:dyDescent="0.25">
      <c r="A74" s="22"/>
      <c r="B74" s="1"/>
      <c r="C74" s="3">
        <v>23</v>
      </c>
      <c r="D74" s="4">
        <v>35.200000000000003</v>
      </c>
      <c r="E74" s="4">
        <v>4</v>
      </c>
    </row>
    <row r="75" spans="1:5" ht="15.75" thickBot="1" x14ac:dyDescent="0.3">
      <c r="A75" s="22"/>
      <c r="B75" s="1"/>
      <c r="C75" s="24">
        <v>27</v>
      </c>
      <c r="D75" s="34">
        <v>42.1</v>
      </c>
      <c r="E75" s="34">
        <v>6</v>
      </c>
    </row>
    <row r="76" spans="1:5" ht="15.75" thickBot="1" x14ac:dyDescent="0.3">
      <c r="A76" s="107" t="s">
        <v>19</v>
      </c>
      <c r="B76" s="108"/>
      <c r="C76" s="25">
        <v>7</v>
      </c>
      <c r="D76" s="27">
        <f>SUM(D69:D75)</f>
        <v>269.40000000000003</v>
      </c>
      <c r="E76" s="28">
        <f>SUM(E69:E75)</f>
        <v>34.200000000000003</v>
      </c>
    </row>
    <row r="77" spans="1:5" x14ac:dyDescent="0.25">
      <c r="A77" s="22"/>
      <c r="B77" s="1"/>
      <c r="C77" s="32">
        <v>2</v>
      </c>
      <c r="D77" s="32">
        <v>46.3</v>
      </c>
      <c r="E77" s="33">
        <v>3.7</v>
      </c>
    </row>
    <row r="78" spans="1:5" x14ac:dyDescent="0.25">
      <c r="A78" s="22">
        <v>4</v>
      </c>
      <c r="B78" s="1" t="s">
        <v>23</v>
      </c>
      <c r="C78" s="3">
        <v>11</v>
      </c>
      <c r="D78" s="3">
        <v>50.5</v>
      </c>
      <c r="E78" s="4">
        <v>4.5999999999999996</v>
      </c>
    </row>
    <row r="79" spans="1:5" x14ac:dyDescent="0.25">
      <c r="A79" s="22"/>
      <c r="B79" s="1"/>
      <c r="C79" s="3">
        <v>12</v>
      </c>
      <c r="D79" s="3">
        <v>49.9</v>
      </c>
      <c r="E79" s="4">
        <v>3.5</v>
      </c>
    </row>
    <row r="80" spans="1:5" ht="15.75" thickBot="1" x14ac:dyDescent="0.3">
      <c r="A80" s="30"/>
      <c r="B80" s="1"/>
      <c r="C80" s="24">
        <v>17</v>
      </c>
      <c r="D80" s="24">
        <v>48.3</v>
      </c>
      <c r="E80" s="34">
        <v>4.2</v>
      </c>
    </row>
    <row r="81" spans="1:5" ht="15.75" thickBot="1" x14ac:dyDescent="0.3">
      <c r="A81" s="103" t="s">
        <v>19</v>
      </c>
      <c r="B81" s="104"/>
      <c r="C81" s="31">
        <v>4</v>
      </c>
      <c r="D81" s="31">
        <f>SUM(D77:D80)</f>
        <v>195</v>
      </c>
      <c r="E81" s="37">
        <f>SUM(E77:E80)</f>
        <v>16</v>
      </c>
    </row>
    <row r="82" spans="1:5" x14ac:dyDescent="0.25">
      <c r="A82" s="29">
        <v>5</v>
      </c>
      <c r="B82" s="1" t="s">
        <v>25</v>
      </c>
      <c r="C82" s="3">
        <v>9</v>
      </c>
      <c r="D82" s="3">
        <v>61.4</v>
      </c>
      <c r="E82" s="4">
        <v>3.7</v>
      </c>
    </row>
    <row r="83" spans="1:5" ht="15.75" thickBot="1" x14ac:dyDescent="0.3">
      <c r="A83" s="22"/>
      <c r="B83" s="1"/>
      <c r="C83" s="24">
        <v>10</v>
      </c>
      <c r="D83" s="24">
        <v>53.8</v>
      </c>
      <c r="E83" s="34">
        <v>3.5</v>
      </c>
    </row>
    <row r="84" spans="1:5" ht="15.75" thickBot="1" x14ac:dyDescent="0.3">
      <c r="A84" s="107" t="s">
        <v>19</v>
      </c>
      <c r="B84" s="108"/>
      <c r="C84" s="25">
        <v>2</v>
      </c>
      <c r="D84" s="25">
        <f>SUM(D82:D83)</f>
        <v>115.19999999999999</v>
      </c>
      <c r="E84" s="28">
        <f>SUM(E82:E83)</f>
        <v>7.2</v>
      </c>
    </row>
    <row r="85" spans="1:5" ht="15.75" thickBot="1" x14ac:dyDescent="0.3">
      <c r="A85" s="107" t="s">
        <v>24</v>
      </c>
      <c r="B85" s="108"/>
      <c r="C85" s="25">
        <v>30</v>
      </c>
      <c r="D85" s="25">
        <v>1040.8</v>
      </c>
      <c r="E85" s="36">
        <v>156</v>
      </c>
    </row>
    <row r="86" spans="1:5" x14ac:dyDescent="0.25">
      <c r="A86" s="1"/>
      <c r="B86" s="1"/>
      <c r="C86" s="1"/>
      <c r="D86" s="1"/>
      <c r="E86" s="1"/>
    </row>
    <row r="87" spans="1:5" x14ac:dyDescent="0.25">
      <c r="A87" s="1"/>
      <c r="B87" s="1"/>
      <c r="C87" s="1"/>
      <c r="D87" s="1"/>
      <c r="E87" s="1" t="s">
        <v>26</v>
      </c>
    </row>
    <row r="88" spans="1:5" x14ac:dyDescent="0.25">
      <c r="A88" s="1"/>
      <c r="B88" s="1"/>
      <c r="C88" s="1"/>
      <c r="D88" s="1"/>
      <c r="E88" s="1"/>
    </row>
    <row r="89" spans="1:5" x14ac:dyDescent="0.25">
      <c r="A89" s="109" t="s">
        <v>28</v>
      </c>
      <c r="B89" s="109"/>
      <c r="C89" s="109"/>
      <c r="D89" s="1"/>
      <c r="E89" s="1"/>
    </row>
    <row r="90" spans="1:5" ht="105" x14ac:dyDescent="0.25">
      <c r="A90" s="2" t="s">
        <v>9</v>
      </c>
      <c r="B90" s="2" t="s">
        <v>29</v>
      </c>
      <c r="C90" s="2" t="s">
        <v>27</v>
      </c>
      <c r="D90" s="1"/>
      <c r="E90" s="1"/>
    </row>
    <row r="91" spans="1:5" x14ac:dyDescent="0.25">
      <c r="A91" s="3">
        <v>1</v>
      </c>
      <c r="B91" s="3" t="s">
        <v>20</v>
      </c>
      <c r="C91" s="3">
        <v>5</v>
      </c>
      <c r="D91" s="1"/>
      <c r="E91" s="1"/>
    </row>
    <row r="92" spans="1:5" x14ac:dyDescent="0.25">
      <c r="A92" s="3">
        <v>2</v>
      </c>
      <c r="B92" s="3" t="s">
        <v>21</v>
      </c>
      <c r="C92" s="3">
        <v>12</v>
      </c>
      <c r="D92" s="1"/>
      <c r="E92" s="1"/>
    </row>
    <row r="93" spans="1:5" x14ac:dyDescent="0.25">
      <c r="A93" s="3">
        <v>3</v>
      </c>
      <c r="B93" s="3" t="s">
        <v>22</v>
      </c>
      <c r="C93" s="3">
        <v>7</v>
      </c>
      <c r="D93" s="1"/>
      <c r="E93" s="1"/>
    </row>
    <row r="94" spans="1:5" x14ac:dyDescent="0.25">
      <c r="A94" s="3">
        <v>4</v>
      </c>
      <c r="B94" s="3" t="s">
        <v>23</v>
      </c>
      <c r="C94" s="3">
        <v>4</v>
      </c>
      <c r="D94" s="1"/>
      <c r="E94" s="1"/>
    </row>
    <row r="95" spans="1:5" x14ac:dyDescent="0.25">
      <c r="A95" s="3">
        <v>5</v>
      </c>
      <c r="B95" s="3" t="s">
        <v>25</v>
      </c>
      <c r="C95" s="3">
        <v>2</v>
      </c>
      <c r="D95" s="1"/>
      <c r="E95" s="1"/>
    </row>
    <row r="96" spans="1:5" x14ac:dyDescent="0.25">
      <c r="A96" s="3"/>
      <c r="B96" s="3" t="s">
        <v>30</v>
      </c>
      <c r="C96" s="3">
        <v>30</v>
      </c>
      <c r="D96" s="1"/>
      <c r="E96" s="1"/>
    </row>
    <row r="97" spans="1:6" x14ac:dyDescent="0.25">
      <c r="A97" s="1"/>
      <c r="B97" s="1"/>
      <c r="C97" s="1"/>
      <c r="D97" s="1"/>
      <c r="E97" s="1"/>
    </row>
    <row r="98" spans="1:6" x14ac:dyDescent="0.25">
      <c r="A98" s="1"/>
      <c r="B98" s="1"/>
      <c r="C98" s="1"/>
      <c r="D98" s="1"/>
      <c r="E98" s="1" t="s">
        <v>31</v>
      </c>
    </row>
    <row r="99" spans="1:6" x14ac:dyDescent="0.25">
      <c r="A99" s="1"/>
      <c r="B99" s="1"/>
      <c r="C99" s="1"/>
      <c r="D99" s="1"/>
      <c r="E99" s="1"/>
    </row>
    <row r="100" spans="1:6" x14ac:dyDescent="0.25">
      <c r="A100" s="109" t="s">
        <v>32</v>
      </c>
      <c r="B100" s="109"/>
      <c r="C100" s="109"/>
      <c r="D100" s="109"/>
      <c r="E100" s="109"/>
      <c r="F100" s="109"/>
    </row>
    <row r="101" spans="1:6" x14ac:dyDescent="0.25">
      <c r="A101" s="110" t="s">
        <v>12</v>
      </c>
      <c r="B101" s="112" t="s">
        <v>33</v>
      </c>
      <c r="C101" s="110" t="s">
        <v>34</v>
      </c>
      <c r="D101" s="110"/>
      <c r="E101" s="112" t="s">
        <v>37</v>
      </c>
      <c r="F101" s="112" t="s">
        <v>38</v>
      </c>
    </row>
    <row r="102" spans="1:6" ht="92.25" customHeight="1" thickBot="1" x14ac:dyDescent="0.3">
      <c r="A102" s="111"/>
      <c r="B102" s="113"/>
      <c r="C102" s="38" t="s">
        <v>35</v>
      </c>
      <c r="D102" s="38" t="s">
        <v>36</v>
      </c>
      <c r="E102" s="113"/>
      <c r="F102" s="113"/>
    </row>
    <row r="103" spans="1:6" ht="15.75" thickBot="1" x14ac:dyDescent="0.3">
      <c r="A103" s="40">
        <v>1</v>
      </c>
      <c r="B103" s="41">
        <v>2</v>
      </c>
      <c r="C103" s="41">
        <v>3</v>
      </c>
      <c r="D103" s="41">
        <v>4</v>
      </c>
      <c r="E103" s="41">
        <v>5</v>
      </c>
      <c r="F103" s="42">
        <v>6</v>
      </c>
    </row>
    <row r="104" spans="1:6" x14ac:dyDescent="0.25">
      <c r="A104" s="32">
        <v>1</v>
      </c>
      <c r="B104" s="32" t="s">
        <v>20</v>
      </c>
      <c r="C104" s="32">
        <v>5</v>
      </c>
      <c r="D104" s="46">
        <f>C104*D109/C109</f>
        <v>16.666666666666668</v>
      </c>
      <c r="E104" s="47">
        <f>C104</f>
        <v>5</v>
      </c>
      <c r="F104" s="48">
        <f>D104</f>
        <v>16.666666666666668</v>
      </c>
    </row>
    <row r="105" spans="1:6" x14ac:dyDescent="0.25">
      <c r="A105" s="3">
        <v>2</v>
      </c>
      <c r="B105" s="3" t="s">
        <v>21</v>
      </c>
      <c r="C105" s="3">
        <v>12</v>
      </c>
      <c r="D105" s="43">
        <f>C105*D109/C109</f>
        <v>40</v>
      </c>
      <c r="E105" s="35">
        <f>C104+C105</f>
        <v>17</v>
      </c>
      <c r="F105" s="44">
        <f>D104+D105</f>
        <v>56.666666666666671</v>
      </c>
    </row>
    <row r="106" spans="1:6" x14ac:dyDescent="0.25">
      <c r="A106" s="3">
        <v>3</v>
      </c>
      <c r="B106" s="3" t="s">
        <v>22</v>
      </c>
      <c r="C106" s="3">
        <v>7</v>
      </c>
      <c r="D106" s="43">
        <f>C106*D109/C109</f>
        <v>23.333333333333332</v>
      </c>
      <c r="E106" s="35">
        <f>C104+C105+C106</f>
        <v>24</v>
      </c>
      <c r="F106" s="44">
        <f>D104+D105+D106</f>
        <v>80</v>
      </c>
    </row>
    <row r="107" spans="1:6" x14ac:dyDescent="0.25">
      <c r="A107" s="3">
        <v>4</v>
      </c>
      <c r="B107" s="3" t="s">
        <v>23</v>
      </c>
      <c r="C107" s="3">
        <v>4</v>
      </c>
      <c r="D107" s="43">
        <f>C107*D109/C109</f>
        <v>13.333333333333334</v>
      </c>
      <c r="E107" s="35">
        <f>C104+C105+C106+C108</f>
        <v>26</v>
      </c>
      <c r="F107" s="44">
        <f>D104+D105+D106+D107</f>
        <v>93.333333333333329</v>
      </c>
    </row>
    <row r="108" spans="1:6" x14ac:dyDescent="0.25">
      <c r="A108" s="3">
        <v>5</v>
      </c>
      <c r="B108" s="3" t="s">
        <v>25</v>
      </c>
      <c r="C108" s="3">
        <v>2</v>
      </c>
      <c r="D108" s="43">
        <f>C108*D109/C109</f>
        <v>6.666666666666667</v>
      </c>
      <c r="E108" s="35">
        <f>C104+C105+C106+C107+C108</f>
        <v>30</v>
      </c>
      <c r="F108" s="45">
        <f>D104+D105+D106+D107+D108</f>
        <v>100</v>
      </c>
    </row>
    <row r="109" spans="1:6" x14ac:dyDescent="0.25">
      <c r="A109" s="3"/>
      <c r="B109" s="3" t="s">
        <v>39</v>
      </c>
      <c r="C109" s="3">
        <v>30</v>
      </c>
      <c r="D109" s="3">
        <v>100</v>
      </c>
      <c r="E109" s="3"/>
      <c r="F109" s="39"/>
    </row>
    <row r="110" spans="1:6" x14ac:dyDescent="0.25">
      <c r="A110" s="1"/>
      <c r="B110" s="1"/>
      <c r="C110" s="1"/>
      <c r="D110" s="1"/>
      <c r="E110" s="1"/>
    </row>
    <row r="111" spans="1:6" x14ac:dyDescent="0.25">
      <c r="A111" s="1"/>
      <c r="B111" s="1"/>
      <c r="C111" s="1"/>
      <c r="D111" s="1"/>
      <c r="E111" s="1"/>
    </row>
    <row r="112" spans="1:6" x14ac:dyDescent="0.25">
      <c r="A112" s="1"/>
      <c r="B112" s="1"/>
      <c r="C112" s="1"/>
      <c r="D112" s="1"/>
      <c r="E112" s="1"/>
    </row>
    <row r="113" spans="1:12" x14ac:dyDescent="0.25">
      <c r="A113" s="1"/>
      <c r="B113" s="1"/>
      <c r="C113" s="1"/>
      <c r="D113" s="1"/>
      <c r="E113" s="1"/>
    </row>
    <row r="114" spans="1:12" x14ac:dyDescent="0.25">
      <c r="A114" s="1"/>
      <c r="B114" s="1"/>
      <c r="C114" s="1"/>
      <c r="D114" s="1"/>
      <c r="E114" s="1"/>
    </row>
    <row r="115" spans="1:12" x14ac:dyDescent="0.25">
      <c r="A115" s="1"/>
      <c r="B115" s="1"/>
      <c r="C115" s="1"/>
      <c r="D115" s="1"/>
      <c r="E115" s="1"/>
    </row>
    <row r="116" spans="1:12" x14ac:dyDescent="0.25">
      <c r="A116" s="1"/>
      <c r="B116" s="1"/>
      <c r="C116" s="1"/>
      <c r="D116" s="1"/>
      <c r="E116" s="1"/>
      <c r="G116" s="5" t="s">
        <v>41</v>
      </c>
      <c r="H116" s="7">
        <v>24.6</v>
      </c>
    </row>
    <row r="117" spans="1:12" x14ac:dyDescent="0.25">
      <c r="A117" s="1"/>
      <c r="B117" s="1"/>
      <c r="C117" s="1"/>
      <c r="D117" s="1"/>
      <c r="E117" s="1"/>
      <c r="G117" s="5" t="s">
        <v>7</v>
      </c>
      <c r="H117" s="7">
        <v>9.1999999999999993</v>
      </c>
      <c r="K117" s="95">
        <v>15.4</v>
      </c>
      <c r="L117" s="95"/>
    </row>
    <row r="118" spans="1:12" x14ac:dyDescent="0.25">
      <c r="A118" s="1"/>
      <c r="B118" s="1"/>
      <c r="C118" s="1"/>
      <c r="D118" s="1"/>
      <c r="E118" s="1"/>
      <c r="G118" s="5" t="s">
        <v>42</v>
      </c>
      <c r="H118" s="7">
        <v>12</v>
      </c>
      <c r="K118" s="95">
        <v>24.6</v>
      </c>
      <c r="L118" s="95">
        <v>5</v>
      </c>
    </row>
    <row r="119" spans="1:12" x14ac:dyDescent="0.25">
      <c r="A119" s="1"/>
      <c r="B119" s="1"/>
      <c r="C119" s="1"/>
      <c r="D119" s="1"/>
      <c r="E119" s="1"/>
      <c r="G119" s="5" t="s">
        <v>43</v>
      </c>
      <c r="H119" s="7">
        <v>5</v>
      </c>
      <c r="K119" s="95">
        <v>33.799999999999997</v>
      </c>
      <c r="L119" s="95">
        <v>17</v>
      </c>
    </row>
    <row r="120" spans="1:12" x14ac:dyDescent="0.25">
      <c r="A120" s="1"/>
      <c r="B120" s="1"/>
      <c r="C120" s="1"/>
      <c r="D120" s="1"/>
      <c r="E120" s="1"/>
      <c r="G120" s="5" t="s">
        <v>44</v>
      </c>
      <c r="H120" s="7">
        <v>7</v>
      </c>
      <c r="K120" s="95">
        <v>43</v>
      </c>
      <c r="L120" s="95">
        <v>24</v>
      </c>
    </row>
    <row r="121" spans="1:12" x14ac:dyDescent="0.25">
      <c r="A121" s="1"/>
      <c r="B121" s="1"/>
      <c r="C121" s="1"/>
      <c r="D121" s="1"/>
      <c r="E121" s="1"/>
      <c r="K121" s="95">
        <v>52.2</v>
      </c>
      <c r="L121" s="95">
        <v>26</v>
      </c>
    </row>
    <row r="122" spans="1:12" x14ac:dyDescent="0.25">
      <c r="A122" s="1"/>
      <c r="B122" s="1"/>
      <c r="C122" s="1"/>
      <c r="D122" s="1"/>
      <c r="E122" s="1"/>
      <c r="K122" s="95">
        <v>61.4</v>
      </c>
      <c r="L122" s="95">
        <v>30</v>
      </c>
    </row>
    <row r="123" spans="1:12" x14ac:dyDescent="0.25">
      <c r="A123" s="1"/>
      <c r="B123" s="1"/>
      <c r="C123" s="1"/>
      <c r="D123" s="1"/>
      <c r="E123" s="1"/>
    </row>
    <row r="124" spans="1:12" x14ac:dyDescent="0.25">
      <c r="A124" s="1"/>
      <c r="B124" s="1"/>
      <c r="C124" s="1"/>
      <c r="D124" s="1"/>
      <c r="E124" s="1"/>
    </row>
    <row r="125" spans="1:12" x14ac:dyDescent="0.25">
      <c r="A125" s="1"/>
      <c r="B125" s="1"/>
      <c r="C125" s="1"/>
      <c r="D125" s="1"/>
      <c r="E125" s="1"/>
    </row>
    <row r="126" spans="1:12" x14ac:dyDescent="0.25">
      <c r="A126" s="1"/>
      <c r="B126" s="1"/>
      <c r="C126" s="1"/>
      <c r="D126" s="1"/>
      <c r="E126" s="1"/>
    </row>
    <row r="127" spans="1:12" x14ac:dyDescent="0.25">
      <c r="A127" s="1"/>
      <c r="B127" s="1"/>
      <c r="C127" s="1"/>
      <c r="D127" s="1"/>
      <c r="E127" s="1"/>
    </row>
    <row r="128" spans="1:12" x14ac:dyDescent="0.25">
      <c r="A128" s="5" t="s">
        <v>40</v>
      </c>
      <c r="B128" s="96">
        <f>H116+H117*((H118-H119))/((H118-H119)+(H118-H120))</f>
        <v>29.966666666666669</v>
      </c>
      <c r="C128" s="1"/>
      <c r="D128" s="1"/>
      <c r="E128" s="1"/>
    </row>
    <row r="129" spans="1:8" x14ac:dyDescent="0.25">
      <c r="A129" s="1"/>
      <c r="B129" s="1"/>
      <c r="C129" s="1"/>
      <c r="D129" s="1"/>
      <c r="E129" s="1"/>
    </row>
    <row r="130" spans="1:8" x14ac:dyDescent="0.25">
      <c r="A130" s="1"/>
      <c r="C130" s="1"/>
      <c r="D130" s="1"/>
      <c r="E130" s="1"/>
      <c r="G130" s="5" t="s">
        <v>45</v>
      </c>
      <c r="H130" s="7">
        <v>24.6</v>
      </c>
    </row>
    <row r="131" spans="1:8" x14ac:dyDescent="0.25">
      <c r="A131" s="1"/>
      <c r="B131" s="1"/>
      <c r="C131" s="1"/>
      <c r="D131" s="1"/>
      <c r="E131" s="1"/>
      <c r="G131" s="5" t="s">
        <v>7</v>
      </c>
      <c r="H131" s="7">
        <v>9.1999999999999993</v>
      </c>
    </row>
    <row r="132" spans="1:8" x14ac:dyDescent="0.25">
      <c r="A132" s="1"/>
      <c r="B132" s="1"/>
      <c r="C132" s="1"/>
      <c r="D132" s="1"/>
      <c r="E132" s="1"/>
      <c r="G132" s="56" t="s">
        <v>46</v>
      </c>
      <c r="H132" s="7">
        <v>15</v>
      </c>
    </row>
    <row r="133" spans="1:8" x14ac:dyDescent="0.25">
      <c r="A133" s="1"/>
      <c r="B133" s="1"/>
      <c r="C133" s="1"/>
      <c r="D133" s="1"/>
      <c r="E133" s="1"/>
      <c r="G133" s="5" t="s">
        <v>47</v>
      </c>
      <c r="H133" s="7">
        <v>12</v>
      </c>
    </row>
    <row r="134" spans="1:8" x14ac:dyDescent="0.25">
      <c r="A134" s="1"/>
      <c r="B134" s="1"/>
      <c r="C134" s="1"/>
      <c r="D134" s="1"/>
      <c r="E134" s="1"/>
      <c r="G134" s="5" t="s">
        <v>48</v>
      </c>
      <c r="H134" s="7">
        <v>5</v>
      </c>
    </row>
    <row r="135" spans="1:8" x14ac:dyDescent="0.25">
      <c r="A135" s="1"/>
      <c r="B135" s="1"/>
      <c r="C135" s="1"/>
      <c r="D135" s="1"/>
      <c r="E135" s="1"/>
    </row>
    <row r="136" spans="1:8" x14ac:dyDescent="0.25">
      <c r="A136" s="1"/>
      <c r="B136" s="1"/>
      <c r="C136" s="1"/>
      <c r="D136" s="1"/>
      <c r="E136" s="1"/>
    </row>
    <row r="137" spans="1:8" x14ac:dyDescent="0.25">
      <c r="A137" s="1"/>
      <c r="B137" s="1"/>
      <c r="C137" s="1"/>
      <c r="D137" s="1"/>
      <c r="E137" s="1"/>
    </row>
    <row r="138" spans="1:8" x14ac:dyDescent="0.25">
      <c r="A138" s="1"/>
      <c r="B138" s="1"/>
      <c r="C138" s="1"/>
      <c r="D138" s="1"/>
      <c r="E138" s="1"/>
    </row>
    <row r="139" spans="1:8" x14ac:dyDescent="0.25">
      <c r="A139" s="1"/>
      <c r="B139" s="1"/>
      <c r="C139" s="1"/>
      <c r="D139" s="1"/>
      <c r="E139" s="1"/>
    </row>
    <row r="140" spans="1:8" x14ac:dyDescent="0.25">
      <c r="A140" s="1"/>
      <c r="B140" s="1"/>
      <c r="C140" s="1"/>
      <c r="D140" s="1"/>
      <c r="E140" s="1"/>
    </row>
    <row r="141" spans="1:8" x14ac:dyDescent="0.25">
      <c r="A141" s="1"/>
      <c r="B141" s="1"/>
      <c r="C141" s="1"/>
      <c r="D141" s="1"/>
      <c r="E141" s="1"/>
    </row>
    <row r="142" spans="1:8" x14ac:dyDescent="0.25">
      <c r="A142" s="1"/>
      <c r="B142" s="1"/>
      <c r="C142" s="1"/>
      <c r="D142" s="1"/>
      <c r="E142" s="1"/>
    </row>
    <row r="143" spans="1:8" x14ac:dyDescent="0.25">
      <c r="A143" s="1"/>
      <c r="B143" s="1"/>
      <c r="C143" s="1"/>
      <c r="D143" s="1"/>
      <c r="E143" s="1"/>
    </row>
    <row r="144" spans="1:8" x14ac:dyDescent="0.25">
      <c r="A144" s="5" t="s">
        <v>49</v>
      </c>
      <c r="B144" s="96">
        <f>H130+H131*((H132-H134)/H133)</f>
        <v>32.266666666666666</v>
      </c>
      <c r="C144" s="1"/>
      <c r="D144" s="1"/>
      <c r="E144" s="1"/>
    </row>
    <row r="145" spans="1:7" x14ac:dyDescent="0.25">
      <c r="A145" s="1"/>
      <c r="B145" s="1"/>
      <c r="C145" s="1"/>
      <c r="D145" s="1"/>
      <c r="E145" s="1"/>
    </row>
    <row r="146" spans="1:7" x14ac:dyDescent="0.25">
      <c r="A146" s="1"/>
      <c r="B146" s="1"/>
      <c r="C146" s="1"/>
      <c r="D146" s="1"/>
      <c r="E146" s="1"/>
      <c r="F146" t="s">
        <v>50</v>
      </c>
    </row>
    <row r="147" spans="1:7" x14ac:dyDescent="0.25">
      <c r="A147" s="1"/>
      <c r="B147" s="1"/>
      <c r="C147" s="1"/>
      <c r="D147" s="1"/>
      <c r="E147" s="1"/>
    </row>
    <row r="148" spans="1:7" x14ac:dyDescent="0.25">
      <c r="A148" s="105" t="s">
        <v>58</v>
      </c>
      <c r="B148" s="105"/>
      <c r="C148" s="105"/>
      <c r="D148" s="105"/>
      <c r="E148" s="105"/>
      <c r="F148" s="105"/>
      <c r="G148" s="105"/>
    </row>
    <row r="149" spans="1:7" ht="105.75" thickBot="1" x14ac:dyDescent="0.3">
      <c r="A149" s="38" t="s">
        <v>51</v>
      </c>
      <c r="B149" s="38" t="s">
        <v>52</v>
      </c>
      <c r="C149" s="38" t="s">
        <v>57</v>
      </c>
      <c r="D149" s="38" t="s">
        <v>56</v>
      </c>
      <c r="E149" s="38" t="s">
        <v>55</v>
      </c>
      <c r="F149" s="38" t="s">
        <v>54</v>
      </c>
      <c r="G149" s="38" t="s">
        <v>53</v>
      </c>
    </row>
    <row r="150" spans="1:7" ht="15.75" thickBot="1" x14ac:dyDescent="0.3">
      <c r="A150" s="40">
        <v>1</v>
      </c>
      <c r="B150" s="41">
        <v>2</v>
      </c>
      <c r="C150" s="41">
        <v>3</v>
      </c>
      <c r="D150" s="41">
        <v>4</v>
      </c>
      <c r="E150" s="41">
        <v>5</v>
      </c>
      <c r="F150" s="41">
        <v>6</v>
      </c>
      <c r="G150" s="42">
        <v>7</v>
      </c>
    </row>
    <row r="151" spans="1:7" x14ac:dyDescent="0.25">
      <c r="A151" s="32" t="s">
        <v>20</v>
      </c>
      <c r="B151" s="33">
        <v>20</v>
      </c>
      <c r="C151" s="47">
        <v>5</v>
      </c>
      <c r="D151" s="33">
        <f>B151*C151</f>
        <v>100</v>
      </c>
      <c r="E151" s="46">
        <f>B151-B158</f>
        <v>-14.106666666666669</v>
      </c>
      <c r="F151" s="46">
        <v>199.09</v>
      </c>
      <c r="G151" s="46">
        <f>F151*C151</f>
        <v>995.45</v>
      </c>
    </row>
    <row r="152" spans="1:7" x14ac:dyDescent="0.25">
      <c r="A152" s="3" t="s">
        <v>21</v>
      </c>
      <c r="B152" s="4">
        <v>29.2</v>
      </c>
      <c r="C152" s="35">
        <v>12</v>
      </c>
      <c r="D152" s="4">
        <f t="shared" ref="D152:D155" si="0">B152*C152</f>
        <v>350.4</v>
      </c>
      <c r="E152" s="43">
        <f>B152-B158</f>
        <v>-4.9066666666666698</v>
      </c>
      <c r="F152" s="46">
        <v>24.11</v>
      </c>
      <c r="G152" s="43">
        <f>F152*C152</f>
        <v>289.32</v>
      </c>
    </row>
    <row r="153" spans="1:7" x14ac:dyDescent="0.25">
      <c r="A153" s="3" t="s">
        <v>22</v>
      </c>
      <c r="B153" s="4">
        <v>38.4</v>
      </c>
      <c r="C153" s="35">
        <v>7</v>
      </c>
      <c r="D153" s="4">
        <f t="shared" si="0"/>
        <v>268.8</v>
      </c>
      <c r="E153" s="43">
        <f>B153-B158</f>
        <v>4.2933333333333294</v>
      </c>
      <c r="F153" s="46">
        <v>18.399999999999999</v>
      </c>
      <c r="G153" s="43">
        <f t="shared" ref="G153:G155" si="1">F153*C153</f>
        <v>128.79999999999998</v>
      </c>
    </row>
    <row r="154" spans="1:7" x14ac:dyDescent="0.25">
      <c r="A154" s="3" t="s">
        <v>23</v>
      </c>
      <c r="B154" s="4">
        <v>47.6</v>
      </c>
      <c r="C154" s="35">
        <v>4</v>
      </c>
      <c r="D154" s="4">
        <f t="shared" si="0"/>
        <v>190.4</v>
      </c>
      <c r="E154" s="43">
        <f>B154-B158</f>
        <v>13.493333333333332</v>
      </c>
      <c r="F154" s="46">
        <v>183.87</v>
      </c>
      <c r="G154" s="43">
        <f t="shared" si="1"/>
        <v>735.48</v>
      </c>
    </row>
    <row r="155" spans="1:7" x14ac:dyDescent="0.25">
      <c r="A155" s="3" t="s">
        <v>25</v>
      </c>
      <c r="B155" s="4">
        <v>56.8</v>
      </c>
      <c r="C155" s="35">
        <v>2</v>
      </c>
      <c r="D155" s="4">
        <f t="shared" si="0"/>
        <v>113.6</v>
      </c>
      <c r="E155" s="43">
        <f>B155-B158</f>
        <v>22.693333333333328</v>
      </c>
      <c r="F155" s="46">
        <v>514.84</v>
      </c>
      <c r="G155" s="43">
        <f t="shared" si="1"/>
        <v>1029.68</v>
      </c>
    </row>
    <row r="156" spans="1:7" x14ac:dyDescent="0.25">
      <c r="A156" s="3" t="s">
        <v>39</v>
      </c>
      <c r="B156" s="43"/>
      <c r="C156" s="35">
        <f>SUM(C151:C155)</f>
        <v>30</v>
      </c>
      <c r="D156" s="43">
        <f>SUM(D151:D155)</f>
        <v>1023.2</v>
      </c>
      <c r="E156" s="43"/>
      <c r="F156" s="44"/>
      <c r="G156" s="44">
        <f>SUM(G151:G155)</f>
        <v>3178.7300000000005</v>
      </c>
    </row>
    <row r="157" spans="1:7" ht="15.75" thickBot="1" x14ac:dyDescent="0.3">
      <c r="A157" s="1"/>
      <c r="B157" s="1"/>
      <c r="C157" s="1"/>
      <c r="D157" s="1"/>
      <c r="E157" s="1"/>
    </row>
    <row r="158" spans="1:7" ht="45.75" thickBot="1" x14ac:dyDescent="0.3">
      <c r="A158" s="58" t="s">
        <v>59</v>
      </c>
      <c r="B158" s="59">
        <f>D156/C156</f>
        <v>34.106666666666669</v>
      </c>
      <c r="C158" s="1"/>
      <c r="D158" s="1"/>
      <c r="E158" s="1"/>
    </row>
    <row r="159" spans="1:7" ht="15.75" thickBot="1" x14ac:dyDescent="0.3">
      <c r="A159" s="1"/>
      <c r="B159" s="1"/>
      <c r="C159" s="1"/>
      <c r="D159" s="1"/>
      <c r="E159" s="1"/>
    </row>
    <row r="160" spans="1:7" ht="45.75" thickBot="1" x14ac:dyDescent="0.3">
      <c r="A160" s="60" t="s">
        <v>61</v>
      </c>
      <c r="B160" s="59">
        <f>SQRT(G156/C156)</f>
        <v>10.293574047271758</v>
      </c>
      <c r="C160" s="61" t="s">
        <v>62</v>
      </c>
      <c r="D160" s="59">
        <f>G156/C156</f>
        <v>105.95766666666668</v>
      </c>
      <c r="E160" s="1"/>
    </row>
    <row r="161" spans="1:10" ht="15.75" thickBot="1" x14ac:dyDescent="0.3">
      <c r="A161" s="1"/>
      <c r="B161" s="1"/>
      <c r="C161" s="1"/>
      <c r="D161" s="1"/>
      <c r="E161" s="1"/>
    </row>
    <row r="162" spans="1:10" ht="30.75" thickBot="1" x14ac:dyDescent="0.3">
      <c r="A162" s="60" t="s">
        <v>63</v>
      </c>
      <c r="B162" s="97">
        <f>B160/B158*100</f>
        <v>30.18053375861539</v>
      </c>
      <c r="C162" s="1"/>
      <c r="D162" s="57"/>
      <c r="E162" s="1"/>
    </row>
    <row r="163" spans="1:10" ht="15.75" thickBot="1" x14ac:dyDescent="0.3">
      <c r="A163" s="1"/>
      <c r="B163" s="1"/>
      <c r="C163" s="1"/>
      <c r="D163" s="1"/>
      <c r="E163" s="1"/>
    </row>
    <row r="164" spans="1:10" ht="45.75" thickBot="1" x14ac:dyDescent="0.3">
      <c r="A164" s="60" t="s">
        <v>64</v>
      </c>
      <c r="B164" s="97">
        <f>D85/C156</f>
        <v>34.693333333333335</v>
      </c>
      <c r="C164" s="1"/>
      <c r="D164" s="1"/>
      <c r="E164" s="1"/>
    </row>
    <row r="165" spans="1:10" x14ac:dyDescent="0.25">
      <c r="A165" s="1"/>
      <c r="B165" s="1"/>
      <c r="C165" s="1"/>
      <c r="D165" s="1"/>
      <c r="E165" s="1"/>
    </row>
    <row r="166" spans="1:10" x14ac:dyDescent="0.25">
      <c r="A166" s="1"/>
      <c r="B166" s="1"/>
      <c r="C166" s="1"/>
      <c r="D166" s="1"/>
      <c r="E166" s="1" t="s">
        <v>69</v>
      </c>
      <c r="J166" t="s">
        <v>60</v>
      </c>
    </row>
    <row r="167" spans="1:10" x14ac:dyDescent="0.25">
      <c r="A167" s="105" t="s">
        <v>70</v>
      </c>
      <c r="B167" s="105"/>
      <c r="C167" s="105"/>
      <c r="D167" s="105"/>
      <c r="E167" s="105"/>
    </row>
    <row r="168" spans="1:10" x14ac:dyDescent="0.25">
      <c r="A168" s="112" t="s">
        <v>9</v>
      </c>
      <c r="B168" s="112" t="s">
        <v>29</v>
      </c>
      <c r="C168" s="112" t="s">
        <v>65</v>
      </c>
      <c r="D168" s="114" t="s">
        <v>66</v>
      </c>
      <c r="E168" s="114"/>
    </row>
    <row r="169" spans="1:10" ht="92.25" customHeight="1" thickBot="1" x14ac:dyDescent="0.3">
      <c r="A169" s="113"/>
      <c r="B169" s="113"/>
      <c r="C169" s="113"/>
      <c r="D169" s="55" t="s">
        <v>67</v>
      </c>
      <c r="E169" s="55" t="s">
        <v>68</v>
      </c>
    </row>
    <row r="170" spans="1:10" ht="15.75" thickBot="1" x14ac:dyDescent="0.3">
      <c r="A170" s="49">
        <v>1</v>
      </c>
      <c r="B170" s="50">
        <v>2</v>
      </c>
      <c r="C170" s="50">
        <v>3</v>
      </c>
      <c r="D170" s="50">
        <v>4</v>
      </c>
      <c r="E170" s="26">
        <v>5</v>
      </c>
    </row>
    <row r="171" spans="1:10" x14ac:dyDescent="0.25">
      <c r="A171" s="32">
        <v>1</v>
      </c>
      <c r="B171" s="32" t="s">
        <v>20</v>
      </c>
      <c r="C171" s="47">
        <v>5</v>
      </c>
      <c r="D171" s="32">
        <v>32</v>
      </c>
      <c r="E171" s="46">
        <f>D171/C171</f>
        <v>6.4</v>
      </c>
    </row>
    <row r="172" spans="1:10" x14ac:dyDescent="0.25">
      <c r="A172" s="3">
        <v>2</v>
      </c>
      <c r="B172" s="3" t="s">
        <v>21</v>
      </c>
      <c r="C172" s="35">
        <v>12</v>
      </c>
      <c r="D172" s="3">
        <v>66.599999999999994</v>
      </c>
      <c r="E172" s="46">
        <f t="shared" ref="E172:E175" si="2">D172/C172</f>
        <v>5.55</v>
      </c>
    </row>
    <row r="173" spans="1:10" x14ac:dyDescent="0.25">
      <c r="A173" s="3">
        <v>3</v>
      </c>
      <c r="B173" s="3" t="s">
        <v>22</v>
      </c>
      <c r="C173" s="35">
        <v>7</v>
      </c>
      <c r="D173" s="3">
        <v>34.200000000000003</v>
      </c>
      <c r="E173" s="46">
        <f t="shared" si="2"/>
        <v>4.8857142857142861</v>
      </c>
    </row>
    <row r="174" spans="1:10" x14ac:dyDescent="0.25">
      <c r="A174" s="3">
        <v>4</v>
      </c>
      <c r="B174" s="3" t="s">
        <v>23</v>
      </c>
      <c r="C174" s="35">
        <v>4</v>
      </c>
      <c r="D174" s="3">
        <v>16</v>
      </c>
      <c r="E174" s="46">
        <f t="shared" si="2"/>
        <v>4</v>
      </c>
    </row>
    <row r="175" spans="1:10" x14ac:dyDescent="0.25">
      <c r="A175" s="3">
        <v>5</v>
      </c>
      <c r="B175" s="3" t="s">
        <v>25</v>
      </c>
      <c r="C175" s="35">
        <v>2</v>
      </c>
      <c r="D175" s="3">
        <v>7.2</v>
      </c>
      <c r="E175" s="46">
        <f t="shared" si="2"/>
        <v>3.6</v>
      </c>
    </row>
    <row r="176" spans="1:10" x14ac:dyDescent="0.25">
      <c r="A176" s="3"/>
      <c r="B176" s="3" t="s">
        <v>71</v>
      </c>
      <c r="C176" s="35">
        <f>SUM(C171:C175)</f>
        <v>30</v>
      </c>
      <c r="D176" s="3">
        <f>SUM(D171:D175)</f>
        <v>156</v>
      </c>
      <c r="E176" s="43"/>
    </row>
    <row r="177" spans="1:5" x14ac:dyDescent="0.25">
      <c r="A177" s="1"/>
      <c r="B177" s="1"/>
      <c r="C177" s="1"/>
      <c r="D177" s="1"/>
      <c r="E177" s="1"/>
    </row>
    <row r="178" spans="1:5" x14ac:dyDescent="0.25">
      <c r="A178" s="5" t="s">
        <v>4</v>
      </c>
      <c r="B178" s="7">
        <v>5</v>
      </c>
      <c r="C178" s="1"/>
      <c r="D178" s="1"/>
      <c r="E178" s="1"/>
    </row>
    <row r="179" spans="1:5" x14ac:dyDescent="0.25">
      <c r="A179" s="5" t="s">
        <v>72</v>
      </c>
      <c r="B179" s="7">
        <v>7.7</v>
      </c>
      <c r="C179" s="1"/>
      <c r="D179" s="1"/>
      <c r="E179" s="1"/>
    </row>
    <row r="180" spans="1:5" x14ac:dyDescent="0.25">
      <c r="A180" s="5" t="s">
        <v>73</v>
      </c>
      <c r="B180" s="7">
        <v>3.5</v>
      </c>
      <c r="C180" s="1"/>
      <c r="D180" s="1"/>
      <c r="E180" s="1"/>
    </row>
    <row r="181" spans="1:5" x14ac:dyDescent="0.25">
      <c r="A181" s="5"/>
      <c r="B181" s="7"/>
      <c r="C181" s="1"/>
      <c r="D181" s="1"/>
      <c r="E181" s="1"/>
    </row>
    <row r="182" spans="1:5" x14ac:dyDescent="0.25">
      <c r="A182" s="5" t="s">
        <v>7</v>
      </c>
      <c r="B182" s="7">
        <f>(B179-B180)/B178</f>
        <v>0.84000000000000008</v>
      </c>
      <c r="C182" s="1"/>
      <c r="D182" s="1"/>
      <c r="E182" s="1"/>
    </row>
    <row r="183" spans="1:5" x14ac:dyDescent="0.25">
      <c r="A183" s="1"/>
      <c r="B183" s="1"/>
      <c r="C183" s="1"/>
      <c r="D183" s="1"/>
      <c r="E183" s="1"/>
    </row>
    <row r="184" spans="1:5" x14ac:dyDescent="0.25">
      <c r="E184" t="s">
        <v>74</v>
      </c>
    </row>
    <row r="185" spans="1:5" x14ac:dyDescent="0.25">
      <c r="A185" s="109" t="s">
        <v>75</v>
      </c>
      <c r="B185" s="109"/>
      <c r="C185" s="109"/>
      <c r="D185" s="109"/>
      <c r="E185" s="109"/>
    </row>
    <row r="186" spans="1:5" ht="60" x14ac:dyDescent="0.25">
      <c r="A186" s="54" t="s">
        <v>76</v>
      </c>
      <c r="B186" s="54" t="s">
        <v>77</v>
      </c>
    </row>
    <row r="187" spans="1:5" x14ac:dyDescent="0.25">
      <c r="A187" s="52" t="s">
        <v>78</v>
      </c>
      <c r="B187" s="52">
        <v>7</v>
      </c>
    </row>
    <row r="188" spans="1:5" x14ac:dyDescent="0.25">
      <c r="A188" s="52" t="s">
        <v>79</v>
      </c>
      <c r="B188" s="52">
        <v>7</v>
      </c>
    </row>
    <row r="189" spans="1:5" x14ac:dyDescent="0.25">
      <c r="A189" s="52" t="s">
        <v>80</v>
      </c>
      <c r="B189" s="52">
        <v>9</v>
      </c>
    </row>
    <row r="190" spans="1:5" x14ac:dyDescent="0.25">
      <c r="A190" s="52" t="s">
        <v>81</v>
      </c>
      <c r="B190" s="52">
        <v>5</v>
      </c>
    </row>
    <row r="191" spans="1:5" x14ac:dyDescent="0.25">
      <c r="A191" s="52" t="s">
        <v>82</v>
      </c>
      <c r="B191" s="52">
        <v>2</v>
      </c>
    </row>
    <row r="192" spans="1:5" x14ac:dyDescent="0.25">
      <c r="A192" s="52" t="s">
        <v>30</v>
      </c>
      <c r="B192" s="52">
        <f>SUM(B187:B191)</f>
        <v>30</v>
      </c>
    </row>
    <row r="194" spans="1:7" x14ac:dyDescent="0.25">
      <c r="G194" t="s">
        <v>83</v>
      </c>
    </row>
    <row r="196" spans="1:7" ht="29.25" customHeight="1" x14ac:dyDescent="0.25">
      <c r="A196" s="106" t="s">
        <v>84</v>
      </c>
      <c r="B196" s="106"/>
      <c r="C196" s="106"/>
      <c r="D196" s="106"/>
      <c r="E196" s="106"/>
      <c r="F196" s="106"/>
      <c r="G196" s="106"/>
    </row>
    <row r="197" spans="1:7" ht="18.75" customHeight="1" x14ac:dyDescent="0.25">
      <c r="A197" s="112" t="s">
        <v>85</v>
      </c>
      <c r="B197" s="115" t="s">
        <v>86</v>
      </c>
      <c r="C197" s="115"/>
      <c r="D197" s="115"/>
      <c r="E197" s="115"/>
      <c r="F197" s="115"/>
      <c r="G197" s="115"/>
    </row>
    <row r="198" spans="1:7" ht="48" customHeight="1" x14ac:dyDescent="0.25">
      <c r="A198" s="112"/>
      <c r="B198" s="63" t="s">
        <v>78</v>
      </c>
      <c r="C198" s="63" t="s">
        <v>79</v>
      </c>
      <c r="D198" s="63" t="s">
        <v>80</v>
      </c>
      <c r="E198" s="63" t="s">
        <v>81</v>
      </c>
      <c r="F198" s="63" t="s">
        <v>82</v>
      </c>
      <c r="G198" s="52" t="s">
        <v>39</v>
      </c>
    </row>
    <row r="199" spans="1:7" x14ac:dyDescent="0.25">
      <c r="A199" s="3" t="s">
        <v>20</v>
      </c>
      <c r="B199" s="52"/>
      <c r="C199" s="52"/>
      <c r="D199" s="52">
        <v>3</v>
      </c>
      <c r="E199" s="52"/>
      <c r="F199" s="52">
        <v>2</v>
      </c>
      <c r="G199" s="52">
        <v>5</v>
      </c>
    </row>
    <row r="200" spans="1:7" x14ac:dyDescent="0.25">
      <c r="A200" s="3" t="s">
        <v>21</v>
      </c>
      <c r="B200" s="52"/>
      <c r="C200" s="52">
        <v>3</v>
      </c>
      <c r="D200" s="52">
        <v>5</v>
      </c>
      <c r="E200" s="52">
        <v>4</v>
      </c>
      <c r="F200" s="52"/>
      <c r="G200" s="52">
        <v>12</v>
      </c>
    </row>
    <row r="201" spans="1:7" x14ac:dyDescent="0.25">
      <c r="A201" s="3" t="s">
        <v>22</v>
      </c>
      <c r="B201" s="52">
        <v>2</v>
      </c>
      <c r="C201" s="52">
        <v>3</v>
      </c>
      <c r="D201" s="52">
        <v>1</v>
      </c>
      <c r="E201" s="52">
        <v>1</v>
      </c>
      <c r="F201" s="52"/>
      <c r="G201" s="52">
        <v>7</v>
      </c>
    </row>
    <row r="202" spans="1:7" x14ac:dyDescent="0.25">
      <c r="A202" s="3" t="s">
        <v>23</v>
      </c>
      <c r="B202" s="52">
        <v>3</v>
      </c>
      <c r="C202" s="52">
        <v>1</v>
      </c>
      <c r="D202" s="52"/>
      <c r="E202" s="52"/>
      <c r="F202" s="52"/>
      <c r="G202" s="52">
        <v>4</v>
      </c>
    </row>
    <row r="203" spans="1:7" x14ac:dyDescent="0.25">
      <c r="A203" s="3" t="s">
        <v>25</v>
      </c>
      <c r="B203" s="52">
        <v>2</v>
      </c>
      <c r="C203" s="52"/>
      <c r="D203" s="52"/>
      <c r="E203" s="52"/>
      <c r="F203" s="52"/>
      <c r="G203" s="52">
        <v>2</v>
      </c>
    </row>
    <row r="204" spans="1:7" x14ac:dyDescent="0.25">
      <c r="A204" s="3" t="s">
        <v>39</v>
      </c>
      <c r="B204" s="52">
        <v>7</v>
      </c>
      <c r="C204" s="52">
        <v>7</v>
      </c>
      <c r="D204" s="52">
        <v>9</v>
      </c>
      <c r="E204" s="52">
        <v>5</v>
      </c>
      <c r="F204" s="52">
        <v>2</v>
      </c>
      <c r="G204" s="52">
        <f>SUM(G199:G203)</f>
        <v>30</v>
      </c>
    </row>
    <row r="206" spans="1:7" ht="15.75" thickBot="1" x14ac:dyDescent="0.3"/>
    <row r="207" spans="1:7" ht="30.75" thickBot="1" x14ac:dyDescent="0.3">
      <c r="A207" s="67" t="s">
        <v>87</v>
      </c>
      <c r="B207" s="98">
        <f>D176/C176</f>
        <v>5.2</v>
      </c>
    </row>
    <row r="208" spans="1:7" x14ac:dyDescent="0.25">
      <c r="D208" t="s">
        <v>88</v>
      </c>
    </row>
    <row r="209" spans="1:5" x14ac:dyDescent="0.25">
      <c r="A209" s="109" t="s">
        <v>89</v>
      </c>
      <c r="B209" s="109"/>
      <c r="C209" s="109"/>
      <c r="D209" s="109"/>
      <c r="E209" s="109"/>
    </row>
    <row r="210" spans="1:5" ht="30.75" thickBot="1" x14ac:dyDescent="0.3">
      <c r="A210" s="55" t="s">
        <v>90</v>
      </c>
      <c r="B210" s="55" t="s">
        <v>2</v>
      </c>
      <c r="C210" s="55" t="s">
        <v>91</v>
      </c>
      <c r="D210" s="55" t="s">
        <v>92</v>
      </c>
    </row>
    <row r="211" spans="1:5" ht="15.75" thickBot="1" x14ac:dyDescent="0.3">
      <c r="A211" s="40">
        <v>1</v>
      </c>
      <c r="B211" s="41">
        <v>2</v>
      </c>
      <c r="C211" s="41">
        <v>3</v>
      </c>
      <c r="D211" s="42">
        <v>4</v>
      </c>
    </row>
    <row r="212" spans="1:5" x14ac:dyDescent="0.25">
      <c r="A212" s="32">
        <v>1</v>
      </c>
      <c r="B212" s="65">
        <v>4.4000000000000004</v>
      </c>
      <c r="C212" s="65">
        <f>B212-B207</f>
        <v>-0.79999999999999982</v>
      </c>
      <c r="D212" s="63">
        <f>C212*C212</f>
        <v>0.63999999999999968</v>
      </c>
    </row>
    <row r="213" spans="1:5" x14ac:dyDescent="0.25">
      <c r="A213" s="3">
        <v>2</v>
      </c>
      <c r="B213" s="66">
        <v>3.7</v>
      </c>
      <c r="C213" s="66">
        <f>B213-B207</f>
        <v>-1.5</v>
      </c>
      <c r="D213" s="63">
        <f>C213*C213</f>
        <v>2.25</v>
      </c>
    </row>
    <row r="214" spans="1:5" x14ac:dyDescent="0.25">
      <c r="A214" s="3">
        <v>3</v>
      </c>
      <c r="B214" s="66">
        <v>5.7</v>
      </c>
      <c r="C214" s="66">
        <f>B214-B207</f>
        <v>0.5</v>
      </c>
      <c r="D214" s="63">
        <f t="shared" ref="D214:D220" si="3">C214*C214</f>
        <v>0.25</v>
      </c>
    </row>
    <row r="215" spans="1:5" x14ac:dyDescent="0.25">
      <c r="A215" s="3">
        <v>4</v>
      </c>
      <c r="B215" s="66">
        <v>5.9</v>
      </c>
      <c r="C215" s="66">
        <f>B215-B207</f>
        <v>0.70000000000000018</v>
      </c>
      <c r="D215" s="63">
        <f t="shared" si="3"/>
        <v>0.49000000000000027</v>
      </c>
    </row>
    <row r="216" spans="1:5" x14ac:dyDescent="0.25">
      <c r="A216" s="3">
        <v>5</v>
      </c>
      <c r="B216" s="66">
        <v>4.9000000000000004</v>
      </c>
      <c r="C216" s="66">
        <f>B216-B207</f>
        <v>-0.29999999999999982</v>
      </c>
      <c r="D216" s="63">
        <f t="shared" si="3"/>
        <v>8.99999999999999E-2</v>
      </c>
    </row>
    <row r="217" spans="1:5" x14ac:dyDescent="0.25">
      <c r="A217" s="3">
        <v>6</v>
      </c>
      <c r="B217" s="66">
        <v>5.6</v>
      </c>
      <c r="C217" s="66">
        <f>B217-B207</f>
        <v>0.39999999999999947</v>
      </c>
      <c r="D217" s="63">
        <f t="shared" si="3"/>
        <v>0.15999999999999959</v>
      </c>
    </row>
    <row r="218" spans="1:5" x14ac:dyDescent="0.25">
      <c r="A218" s="3">
        <v>7</v>
      </c>
      <c r="B218" s="66">
        <v>6.1</v>
      </c>
      <c r="C218" s="66">
        <f>B218-B207</f>
        <v>0.89999999999999947</v>
      </c>
      <c r="D218" s="63">
        <f t="shared" si="3"/>
        <v>0.80999999999999905</v>
      </c>
    </row>
    <row r="219" spans="1:5" x14ac:dyDescent="0.25">
      <c r="A219" s="3">
        <v>8</v>
      </c>
      <c r="B219" s="66">
        <v>5.2</v>
      </c>
      <c r="C219" s="66">
        <f>B219-B207</f>
        <v>0</v>
      </c>
      <c r="D219" s="63">
        <f t="shared" si="3"/>
        <v>0</v>
      </c>
    </row>
    <row r="220" spans="1:5" x14ac:dyDescent="0.25">
      <c r="A220" s="3">
        <v>9</v>
      </c>
      <c r="B220" s="66">
        <v>3.7</v>
      </c>
      <c r="C220" s="66">
        <f>B220-B207</f>
        <v>-1.5</v>
      </c>
      <c r="D220" s="63">
        <f t="shared" si="3"/>
        <v>2.25</v>
      </c>
    </row>
    <row r="221" spans="1:5" x14ac:dyDescent="0.25">
      <c r="A221" s="3">
        <v>10</v>
      </c>
      <c r="B221" s="66">
        <v>3.5</v>
      </c>
      <c r="C221" s="66">
        <f>B221-B207</f>
        <v>-1.7000000000000002</v>
      </c>
      <c r="D221" s="63">
        <f>C221*C221</f>
        <v>2.8900000000000006</v>
      </c>
    </row>
    <row r="222" spans="1:5" x14ac:dyDescent="0.25">
      <c r="A222" s="3">
        <v>11</v>
      </c>
      <c r="B222" s="66">
        <v>4.5999999999999996</v>
      </c>
      <c r="C222" s="66">
        <f>B222-B207</f>
        <v>-0.60000000000000053</v>
      </c>
      <c r="D222" s="63">
        <f>C222*C222</f>
        <v>0.36000000000000065</v>
      </c>
    </row>
    <row r="223" spans="1:5" x14ac:dyDescent="0.25">
      <c r="A223" s="3">
        <v>12</v>
      </c>
      <c r="B223" s="66">
        <v>3.5</v>
      </c>
      <c r="C223" s="66">
        <f>B223-B207</f>
        <v>-1.7000000000000002</v>
      </c>
      <c r="D223" s="63">
        <f t="shared" ref="D223:D227" si="4">C223*C223</f>
        <v>2.8900000000000006</v>
      </c>
    </row>
    <row r="224" spans="1:5" x14ac:dyDescent="0.25">
      <c r="A224" s="3">
        <v>13</v>
      </c>
      <c r="B224" s="66">
        <v>5.3</v>
      </c>
      <c r="C224" s="66">
        <f>B224-B207</f>
        <v>9.9999999999999645E-2</v>
      </c>
      <c r="D224" s="63">
        <f t="shared" si="4"/>
        <v>9.9999999999999291E-3</v>
      </c>
    </row>
    <row r="225" spans="1:4" x14ac:dyDescent="0.25">
      <c r="A225" s="3">
        <v>14</v>
      </c>
      <c r="B225" s="66">
        <v>5.0999999999999996</v>
      </c>
      <c r="C225" s="66">
        <f>B225-B207</f>
        <v>-0.10000000000000053</v>
      </c>
      <c r="D225" s="63">
        <f t="shared" si="4"/>
        <v>1.0000000000000106E-2</v>
      </c>
    </row>
    <row r="226" spans="1:4" x14ac:dyDescent="0.25">
      <c r="A226" s="3">
        <v>15</v>
      </c>
      <c r="B226" s="66">
        <v>6.2</v>
      </c>
      <c r="C226" s="66">
        <f>B226-B207</f>
        <v>1</v>
      </c>
      <c r="D226" s="63">
        <f t="shared" si="4"/>
        <v>1</v>
      </c>
    </row>
    <row r="227" spans="1:4" x14ac:dyDescent="0.25">
      <c r="A227" s="3">
        <v>16</v>
      </c>
      <c r="B227" s="66">
        <v>4.5</v>
      </c>
      <c r="C227" s="66">
        <f>B227-B207</f>
        <v>-0.70000000000000018</v>
      </c>
      <c r="D227" s="63">
        <f t="shared" si="4"/>
        <v>0.49000000000000027</v>
      </c>
    </row>
    <row r="228" spans="1:4" x14ac:dyDescent="0.25">
      <c r="A228" s="3">
        <v>17</v>
      </c>
      <c r="B228" s="66">
        <v>4.2</v>
      </c>
      <c r="C228" s="66">
        <f>B228-B207</f>
        <v>-1</v>
      </c>
      <c r="D228" s="63">
        <f>C228*C228</f>
        <v>1</v>
      </c>
    </row>
    <row r="229" spans="1:4" x14ac:dyDescent="0.25">
      <c r="A229" s="3">
        <v>18</v>
      </c>
      <c r="B229" s="66">
        <v>4.7</v>
      </c>
      <c r="C229" s="66">
        <f>B229-B207</f>
        <v>-0.5</v>
      </c>
      <c r="D229" s="63">
        <f>C229*C229</f>
        <v>0.25</v>
      </c>
    </row>
    <row r="230" spans="1:4" x14ac:dyDescent="0.25">
      <c r="A230" s="3">
        <v>19</v>
      </c>
      <c r="B230" s="66">
        <v>5.5</v>
      </c>
      <c r="C230" s="66">
        <f>B230-B207</f>
        <v>0.29999999999999982</v>
      </c>
      <c r="D230" s="63">
        <f t="shared" ref="D230:D236" si="5">C230*C230</f>
        <v>8.99999999999999E-2</v>
      </c>
    </row>
    <row r="231" spans="1:4" x14ac:dyDescent="0.25">
      <c r="A231" s="3">
        <v>20</v>
      </c>
      <c r="B231" s="66">
        <v>3.8</v>
      </c>
      <c r="C231" s="66">
        <f>B231-B207</f>
        <v>-1.4000000000000004</v>
      </c>
      <c r="D231" s="63">
        <f t="shared" si="5"/>
        <v>1.9600000000000011</v>
      </c>
    </row>
    <row r="232" spans="1:4" x14ac:dyDescent="0.25">
      <c r="A232" s="3">
        <v>21</v>
      </c>
      <c r="B232" s="66">
        <v>6.9</v>
      </c>
      <c r="C232" s="66">
        <f>B232-B207</f>
        <v>1.7000000000000002</v>
      </c>
      <c r="D232" s="63">
        <f t="shared" si="5"/>
        <v>2.8900000000000006</v>
      </c>
    </row>
    <row r="233" spans="1:4" x14ac:dyDescent="0.25">
      <c r="A233" s="3">
        <v>22</v>
      </c>
      <c r="B233" s="66">
        <v>6.1</v>
      </c>
      <c r="C233" s="66">
        <f>B233-B207</f>
        <v>0.89999999999999947</v>
      </c>
      <c r="D233" s="63">
        <f t="shared" si="5"/>
        <v>0.80999999999999905</v>
      </c>
    </row>
    <row r="234" spans="1:4" x14ac:dyDescent="0.25">
      <c r="A234" s="3">
        <v>23</v>
      </c>
      <c r="B234" s="66">
        <v>4</v>
      </c>
      <c r="C234" s="66">
        <f>B234-B207</f>
        <v>-1.2000000000000002</v>
      </c>
      <c r="D234" s="63">
        <f t="shared" si="5"/>
        <v>1.4400000000000004</v>
      </c>
    </row>
    <row r="235" spans="1:4" x14ac:dyDescent="0.25">
      <c r="A235" s="3">
        <v>24</v>
      </c>
      <c r="B235" s="66">
        <v>6.3</v>
      </c>
      <c r="C235" s="66">
        <f>B235-B207</f>
        <v>1.0999999999999996</v>
      </c>
      <c r="D235" s="63">
        <f t="shared" si="5"/>
        <v>1.2099999999999993</v>
      </c>
    </row>
    <row r="236" spans="1:4" x14ac:dyDescent="0.25">
      <c r="A236" s="3">
        <v>25</v>
      </c>
      <c r="B236" s="66">
        <v>7.7</v>
      </c>
      <c r="C236" s="66">
        <f>B236-B207</f>
        <v>2.5</v>
      </c>
      <c r="D236" s="63">
        <f t="shared" si="5"/>
        <v>6.25</v>
      </c>
    </row>
    <row r="237" spans="1:4" x14ac:dyDescent="0.25">
      <c r="A237" s="3">
        <v>26</v>
      </c>
      <c r="B237" s="66">
        <v>6</v>
      </c>
      <c r="C237" s="66">
        <f>B237-B207</f>
        <v>0.79999999999999982</v>
      </c>
      <c r="D237" s="63">
        <f>C237*C237</f>
        <v>0.63999999999999968</v>
      </c>
    </row>
    <row r="238" spans="1:4" x14ac:dyDescent="0.25">
      <c r="A238" s="3">
        <v>27</v>
      </c>
      <c r="B238" s="66">
        <v>6</v>
      </c>
      <c r="C238" s="66">
        <f>B238-B207</f>
        <v>0.79999999999999982</v>
      </c>
      <c r="D238" s="63">
        <f>C238*C238</f>
        <v>0.63999999999999968</v>
      </c>
    </row>
    <row r="239" spans="1:4" x14ac:dyDescent="0.25">
      <c r="A239" s="3">
        <v>28</v>
      </c>
      <c r="B239" s="66">
        <v>5</v>
      </c>
      <c r="C239" s="66">
        <f>B239-B207</f>
        <v>-0.20000000000000018</v>
      </c>
      <c r="D239" s="63">
        <f t="shared" ref="D239:D241" si="6">C239*C239</f>
        <v>4.000000000000007E-2</v>
      </c>
    </row>
    <row r="240" spans="1:4" x14ac:dyDescent="0.25">
      <c r="A240" s="3">
        <v>29</v>
      </c>
      <c r="B240" s="66">
        <v>6.1</v>
      </c>
      <c r="C240" s="66">
        <f>B240-B207</f>
        <v>0.89999999999999947</v>
      </c>
      <c r="D240" s="63">
        <f t="shared" si="6"/>
        <v>0.80999999999999905</v>
      </c>
    </row>
    <row r="241" spans="1:5" x14ac:dyDescent="0.25">
      <c r="A241" s="3">
        <v>30</v>
      </c>
      <c r="B241" s="66">
        <v>5.8</v>
      </c>
      <c r="C241" s="66">
        <f>B241-B207</f>
        <v>0.59999999999999964</v>
      </c>
      <c r="D241" s="63">
        <f t="shared" si="6"/>
        <v>0.3599999999999996</v>
      </c>
    </row>
    <row r="242" spans="1:5" x14ac:dyDescent="0.25">
      <c r="A242" s="39"/>
      <c r="B242" s="52">
        <f>SUM(B212:B241)</f>
        <v>156.00000000000003</v>
      </c>
      <c r="C242" s="52"/>
      <c r="D242" s="52">
        <f>SUM(D212:D241)</f>
        <v>32.980000000000004</v>
      </c>
    </row>
    <row r="243" spans="1:5" ht="15.75" thickBot="1" x14ac:dyDescent="0.3"/>
    <row r="244" spans="1:5" ht="34.5" thickBot="1" x14ac:dyDescent="0.3">
      <c r="A244" s="58" t="s">
        <v>93</v>
      </c>
      <c r="B244" s="99">
        <f>D242/G204</f>
        <v>1.0993333333333335</v>
      </c>
      <c r="D244" s="58" t="str">
        <f t="shared" ref="D244" si="7">A207</f>
        <v>Общяя средняя дисперсия У0</v>
      </c>
      <c r="E244" s="98">
        <f>D176/C176</f>
        <v>5.2</v>
      </c>
    </row>
    <row r="246" spans="1:5" x14ac:dyDescent="0.25">
      <c r="E246" t="s">
        <v>94</v>
      </c>
    </row>
    <row r="247" spans="1:5" x14ac:dyDescent="0.25">
      <c r="A247" s="109" t="s">
        <v>95</v>
      </c>
      <c r="B247" s="109"/>
      <c r="C247" s="109"/>
      <c r="D247" s="109"/>
      <c r="E247" s="109"/>
    </row>
    <row r="248" spans="1:5" ht="59.25" customHeight="1" thickBot="1" x14ac:dyDescent="0.3">
      <c r="A248" s="55" t="s">
        <v>96</v>
      </c>
      <c r="B248" s="55" t="s">
        <v>77</v>
      </c>
      <c r="C248" s="55" t="s">
        <v>97</v>
      </c>
      <c r="D248" s="53" t="s">
        <v>98</v>
      </c>
      <c r="E248" s="53" t="s">
        <v>99</v>
      </c>
    </row>
    <row r="249" spans="1:5" ht="15.75" thickBot="1" x14ac:dyDescent="0.3">
      <c r="A249" s="68">
        <v>1</v>
      </c>
      <c r="B249" s="41">
        <v>2</v>
      </c>
      <c r="C249" s="41">
        <v>3</v>
      </c>
      <c r="D249" s="41">
        <v>4</v>
      </c>
      <c r="E249" s="42">
        <v>5</v>
      </c>
    </row>
    <row r="250" spans="1:5" x14ac:dyDescent="0.25">
      <c r="A250" s="32" t="s">
        <v>20</v>
      </c>
      <c r="B250" s="63">
        <v>5</v>
      </c>
      <c r="C250" s="63">
        <v>6.4</v>
      </c>
      <c r="D250" s="63">
        <f>C250-E244</f>
        <v>1.2000000000000002</v>
      </c>
      <c r="E250" s="63">
        <f>D250*D250*B250</f>
        <v>7.200000000000002</v>
      </c>
    </row>
    <row r="251" spans="1:5" x14ac:dyDescent="0.25">
      <c r="A251" s="3" t="s">
        <v>21</v>
      </c>
      <c r="B251" s="52">
        <v>12</v>
      </c>
      <c r="C251" s="52">
        <v>5.55</v>
      </c>
      <c r="D251" s="52">
        <f>C251-E244</f>
        <v>0.34999999999999964</v>
      </c>
      <c r="E251" s="63">
        <f>D251*D251*B251</f>
        <v>1.4699999999999971</v>
      </c>
    </row>
    <row r="252" spans="1:5" x14ac:dyDescent="0.25">
      <c r="A252" s="3" t="s">
        <v>22</v>
      </c>
      <c r="B252" s="52">
        <v>7</v>
      </c>
      <c r="C252" s="52">
        <v>4.88</v>
      </c>
      <c r="D252" s="52">
        <f>C252-E244</f>
        <v>-0.32000000000000028</v>
      </c>
      <c r="E252" s="63">
        <f>D252*D252*B252</f>
        <v>0.71680000000000132</v>
      </c>
    </row>
    <row r="253" spans="1:5" x14ac:dyDescent="0.25">
      <c r="A253" s="3" t="s">
        <v>23</v>
      </c>
      <c r="B253" s="52">
        <v>4</v>
      </c>
      <c r="C253" s="52">
        <v>4</v>
      </c>
      <c r="D253" s="52">
        <f>C253-E244</f>
        <v>-1.2000000000000002</v>
      </c>
      <c r="E253" s="63">
        <f>D253*D253*B253</f>
        <v>5.7600000000000016</v>
      </c>
    </row>
    <row r="254" spans="1:5" x14ac:dyDescent="0.25">
      <c r="A254" s="3" t="s">
        <v>25</v>
      </c>
      <c r="B254" s="52">
        <v>2</v>
      </c>
      <c r="C254" s="52">
        <v>3.6</v>
      </c>
      <c r="D254" s="52">
        <f>C254-E244</f>
        <v>-1.6</v>
      </c>
      <c r="E254" s="63">
        <f>D254*D254*B254</f>
        <v>5.120000000000001</v>
      </c>
    </row>
    <row r="255" spans="1:5" x14ac:dyDescent="0.25">
      <c r="A255" s="39"/>
      <c r="B255" s="52">
        <f>SUM(B250:B254)</f>
        <v>30</v>
      </c>
      <c r="C255" s="52"/>
      <c r="D255" s="52"/>
      <c r="E255" s="52">
        <f>SUM(E250:E254)</f>
        <v>20.266800000000003</v>
      </c>
    </row>
    <row r="256" spans="1:5" ht="15.75" thickBot="1" x14ac:dyDescent="0.3"/>
    <row r="257" spans="1:6" ht="34.5" thickBot="1" x14ac:dyDescent="0.35">
      <c r="A257" s="67" t="s">
        <v>100</v>
      </c>
      <c r="B257" s="99">
        <f>E255/B255</f>
        <v>0.67556000000000016</v>
      </c>
    </row>
    <row r="258" spans="1:6" ht="15.75" thickBot="1" x14ac:dyDescent="0.3">
      <c r="B258" s="70"/>
    </row>
    <row r="259" spans="1:6" ht="53.25" thickBot="1" x14ac:dyDescent="0.3">
      <c r="A259" s="58" t="s">
        <v>101</v>
      </c>
      <c r="B259" s="99">
        <f>B257/B244</f>
        <v>0.61451788963007892</v>
      </c>
    </row>
    <row r="261" spans="1:6" ht="18.75" x14ac:dyDescent="0.3">
      <c r="A261" s="69" t="s">
        <v>102</v>
      </c>
      <c r="B261" s="70">
        <f>SQRT(B259)</f>
        <v>0.78391191445855635</v>
      </c>
    </row>
    <row r="266" spans="1:6" x14ac:dyDescent="0.25">
      <c r="A266" s="119" t="s">
        <v>103</v>
      </c>
      <c r="B266" s="109"/>
      <c r="C266" s="109"/>
      <c r="D266" s="109"/>
    </row>
    <row r="267" spans="1:6" x14ac:dyDescent="0.25">
      <c r="A267" s="109"/>
      <c r="B267" s="109"/>
      <c r="C267" s="109"/>
      <c r="D267" s="109"/>
    </row>
    <row r="268" spans="1:6" x14ac:dyDescent="0.25">
      <c r="A268" s="51"/>
      <c r="B268" s="105" t="s">
        <v>104</v>
      </c>
      <c r="C268" s="105"/>
      <c r="D268" s="105"/>
      <c r="F268" t="s">
        <v>105</v>
      </c>
    </row>
    <row r="269" spans="1:6" ht="50.25" customHeight="1" x14ac:dyDescent="0.25">
      <c r="A269" s="51"/>
      <c r="B269" s="116" t="s">
        <v>106</v>
      </c>
      <c r="C269" s="116" t="s">
        <v>126</v>
      </c>
      <c r="D269" s="116"/>
      <c r="E269" s="117" t="s">
        <v>127</v>
      </c>
      <c r="F269" s="117" t="s">
        <v>128</v>
      </c>
    </row>
    <row r="270" spans="1:6" x14ac:dyDescent="0.25">
      <c r="A270" s="51"/>
      <c r="B270" s="116"/>
      <c r="C270" s="72" t="s">
        <v>108</v>
      </c>
      <c r="D270" s="72" t="s">
        <v>109</v>
      </c>
      <c r="E270" s="118"/>
      <c r="F270" s="118"/>
    </row>
    <row r="271" spans="1:6" x14ac:dyDescent="0.25">
      <c r="A271" s="51"/>
      <c r="B271" s="73" t="s">
        <v>123</v>
      </c>
      <c r="C271" s="72">
        <v>13676</v>
      </c>
      <c r="D271" s="72">
        <v>13213</v>
      </c>
      <c r="E271" s="72">
        <v>792.8</v>
      </c>
      <c r="F271" s="72">
        <v>90</v>
      </c>
    </row>
    <row r="272" spans="1:6" x14ac:dyDescent="0.25">
      <c r="A272" s="51"/>
      <c r="B272" s="73" t="s">
        <v>124</v>
      </c>
      <c r="C272" s="72">
        <v>1052</v>
      </c>
      <c r="D272" s="72">
        <v>866</v>
      </c>
      <c r="E272" s="72">
        <v>56.4</v>
      </c>
      <c r="F272" s="72">
        <v>105</v>
      </c>
    </row>
    <row r="273" spans="1:14" x14ac:dyDescent="0.25">
      <c r="A273" s="51"/>
      <c r="B273" s="73" t="s">
        <v>125</v>
      </c>
      <c r="C273" s="72">
        <v>6312</v>
      </c>
      <c r="D273" s="72">
        <v>5781</v>
      </c>
      <c r="E273" s="72">
        <v>166.8</v>
      </c>
      <c r="F273" s="72">
        <v>110</v>
      </c>
    </row>
    <row r="274" spans="1:14" x14ac:dyDescent="0.25">
      <c r="A274" s="51"/>
      <c r="B274" s="51"/>
      <c r="C274" s="51"/>
      <c r="D274" s="51"/>
    </row>
    <row r="275" spans="1:14" x14ac:dyDescent="0.25">
      <c r="A275" s="51"/>
      <c r="B275" s="51"/>
      <c r="C275" s="51"/>
      <c r="D275" s="51"/>
      <c r="K275" t="s">
        <v>129</v>
      </c>
    </row>
    <row r="277" spans="1:14" ht="13.5" customHeight="1" x14ac:dyDescent="0.25">
      <c r="A277" s="109" t="s">
        <v>130</v>
      </c>
      <c r="B277" s="109"/>
      <c r="C277" s="109"/>
      <c r="D277" s="109"/>
      <c r="E277" s="109"/>
    </row>
    <row r="278" spans="1:14" ht="39.75" customHeight="1" x14ac:dyDescent="0.25">
      <c r="A278" s="110" t="s">
        <v>106</v>
      </c>
      <c r="B278" s="120" t="s">
        <v>107</v>
      </c>
      <c r="C278" s="110"/>
      <c r="D278" s="120" t="s">
        <v>107</v>
      </c>
      <c r="E278" s="110"/>
      <c r="F278" s="110" t="s">
        <v>2</v>
      </c>
      <c r="G278" s="110"/>
      <c r="H278" s="112" t="s">
        <v>110</v>
      </c>
      <c r="I278" s="125" t="s">
        <v>111</v>
      </c>
      <c r="J278" s="126"/>
      <c r="K278" s="123"/>
      <c r="L278" s="123"/>
      <c r="M278" s="123"/>
      <c r="N278" s="123"/>
    </row>
    <row r="279" spans="1:14" ht="48" customHeight="1" x14ac:dyDescent="0.25">
      <c r="A279" s="110"/>
      <c r="B279" s="52" t="s">
        <v>133</v>
      </c>
      <c r="C279" s="52" t="s">
        <v>132</v>
      </c>
      <c r="D279" s="52" t="s">
        <v>134</v>
      </c>
      <c r="E279" s="52" t="s">
        <v>135</v>
      </c>
      <c r="F279" s="52" t="s">
        <v>108</v>
      </c>
      <c r="G279" s="52" t="s">
        <v>109</v>
      </c>
      <c r="H279" s="112"/>
      <c r="I279" s="52" t="s">
        <v>108</v>
      </c>
      <c r="J279" s="52" t="s">
        <v>109</v>
      </c>
      <c r="K279" s="124"/>
      <c r="L279" s="124"/>
      <c r="M279" s="124"/>
      <c r="N279" s="124"/>
    </row>
    <row r="280" spans="1:14" x14ac:dyDescent="0.25">
      <c r="A280" s="110"/>
      <c r="B280" s="52" t="s">
        <v>112</v>
      </c>
      <c r="C280" s="52" t="s">
        <v>113</v>
      </c>
      <c r="D280" s="52"/>
      <c r="E280" s="52"/>
      <c r="F280" s="52" t="s">
        <v>114</v>
      </c>
      <c r="G280" s="52" t="s">
        <v>115</v>
      </c>
      <c r="H280" s="52" t="s">
        <v>116</v>
      </c>
      <c r="I280" s="52" t="s">
        <v>117</v>
      </c>
      <c r="J280" s="52" t="s">
        <v>118</v>
      </c>
      <c r="K280" s="52" t="s">
        <v>119</v>
      </c>
      <c r="L280" s="52" t="s">
        <v>120</v>
      </c>
      <c r="M280" s="52" t="s">
        <v>121</v>
      </c>
      <c r="N280" s="52" t="s">
        <v>122</v>
      </c>
    </row>
    <row r="281" spans="1:14" x14ac:dyDescent="0.25">
      <c r="A281" s="39" t="s">
        <v>123</v>
      </c>
      <c r="B281" s="74">
        <f>C271/D284</f>
        <v>0.65</v>
      </c>
      <c r="C281" s="74">
        <f>D271/E284</f>
        <v>0.66530715005035246</v>
      </c>
      <c r="D281" s="72">
        <v>13676</v>
      </c>
      <c r="E281" s="72">
        <v>13213</v>
      </c>
      <c r="F281" s="52">
        <v>880.8</v>
      </c>
      <c r="G281" s="52">
        <v>792.8</v>
      </c>
      <c r="H281" s="52">
        <v>90</v>
      </c>
      <c r="I281" s="74">
        <f t="shared" ref="I281:J283" si="8">F281/C271</f>
        <v>6.4404796724188362E-2</v>
      </c>
      <c r="J281" s="74">
        <f t="shared" si="8"/>
        <v>6.0001513660788611E-2</v>
      </c>
      <c r="K281" s="74">
        <v>850.91700000000003</v>
      </c>
      <c r="L281" s="75">
        <f>J281*C281</f>
        <v>3.9919436052366558E-2</v>
      </c>
      <c r="M281" s="76">
        <f>I281*B281</f>
        <v>4.1863117870722437E-2</v>
      </c>
      <c r="N281" s="76">
        <f>I281*C281</f>
        <v>4.2848971758142035E-2</v>
      </c>
    </row>
    <row r="282" spans="1:14" x14ac:dyDescent="0.25">
      <c r="A282" s="39" t="s">
        <v>124</v>
      </c>
      <c r="B282" s="74">
        <f>C272/D284</f>
        <v>0.05</v>
      </c>
      <c r="C282" s="74">
        <f>D272/E284</f>
        <v>4.3605236656596172E-2</v>
      </c>
      <c r="D282" s="72">
        <v>1052</v>
      </c>
      <c r="E282" s="72">
        <v>866</v>
      </c>
      <c r="F282" s="52">
        <v>53.77</v>
      </c>
      <c r="G282" s="52">
        <v>56.4</v>
      </c>
      <c r="H282" s="52">
        <v>105</v>
      </c>
      <c r="I282" s="74">
        <f t="shared" si="8"/>
        <v>5.1112167300380228E-2</v>
      </c>
      <c r="J282" s="74">
        <f t="shared" si="8"/>
        <v>6.5127020785219397E-2</v>
      </c>
      <c r="K282" s="74">
        <v>44.253</v>
      </c>
      <c r="L282" s="76">
        <f>J282*C282</f>
        <v>2.8398791540785498E-3</v>
      </c>
      <c r="M282" s="76">
        <f>I282*B282</f>
        <v>2.5556083650190116E-3</v>
      </c>
      <c r="N282" s="76">
        <f>I282*C282</f>
        <v>2.2287581511646159E-3</v>
      </c>
    </row>
    <row r="283" spans="1:14" x14ac:dyDescent="0.25">
      <c r="A283" s="39" t="s">
        <v>131</v>
      </c>
      <c r="B283" s="74">
        <f>C273/D284</f>
        <v>0.3</v>
      </c>
      <c r="C283" s="74">
        <f>D273/E284</f>
        <v>0.29108761329305138</v>
      </c>
      <c r="D283" s="72">
        <v>6312</v>
      </c>
      <c r="E283" s="72">
        <v>5781</v>
      </c>
      <c r="F283" s="52">
        <v>151.63999999999999</v>
      </c>
      <c r="G283" s="52">
        <v>166.8</v>
      </c>
      <c r="H283" s="52">
        <v>110</v>
      </c>
      <c r="I283" s="74">
        <f t="shared" si="8"/>
        <v>2.4024081115335865E-2</v>
      </c>
      <c r="J283" s="74">
        <f t="shared" si="8"/>
        <v>2.885313959522574E-2</v>
      </c>
      <c r="K283" s="74">
        <v>138.744</v>
      </c>
      <c r="L283" s="76">
        <f>J283*C283</f>
        <v>8.3987915407854989E-3</v>
      </c>
      <c r="M283" s="76">
        <f>I283*B283</f>
        <v>7.2072243346007593E-3</v>
      </c>
      <c r="N283" s="76">
        <f>I283*C283</f>
        <v>6.9931124334217847E-3</v>
      </c>
    </row>
    <row r="284" spans="1:14" x14ac:dyDescent="0.25">
      <c r="A284" s="39" t="s">
        <v>30</v>
      </c>
      <c r="B284" s="74"/>
      <c r="C284" s="74"/>
      <c r="D284" s="52">
        <f>SUM(D281:D283)</f>
        <v>21040</v>
      </c>
      <c r="E284" s="52">
        <f>SUM(E281:E283)</f>
        <v>19860</v>
      </c>
      <c r="F284" s="52">
        <f>SUM(F281:F283)</f>
        <v>1086.21</v>
      </c>
      <c r="G284" s="66">
        <f>SUM(G281:G283)</f>
        <v>1016</v>
      </c>
      <c r="H284" s="52"/>
      <c r="I284" s="74">
        <f t="shared" ref="I284:N284" si="9">SUM(I281:I283)</f>
        <v>0.13954104513990445</v>
      </c>
      <c r="J284" s="74">
        <f t="shared" si="9"/>
        <v>0.15398167404123375</v>
      </c>
      <c r="K284" s="76">
        <f t="shared" si="9"/>
        <v>1033.914</v>
      </c>
      <c r="L284" s="76">
        <f t="shared" si="9"/>
        <v>5.1158106747230606E-2</v>
      </c>
      <c r="M284" s="76">
        <f t="shared" si="9"/>
        <v>5.1625950570342208E-2</v>
      </c>
      <c r="N284" s="76">
        <f t="shared" si="9"/>
        <v>5.2070842342728435E-2</v>
      </c>
    </row>
    <row r="286" spans="1:14" ht="15.75" thickBot="1" x14ac:dyDescent="0.3"/>
    <row r="287" spans="1:14" x14ac:dyDescent="0.25">
      <c r="B287" s="9" t="s">
        <v>136</v>
      </c>
      <c r="C287" s="11"/>
    </row>
    <row r="288" spans="1:14" x14ac:dyDescent="0.25">
      <c r="B288" s="77"/>
      <c r="C288" s="78"/>
    </row>
    <row r="289" spans="2:5" ht="15.75" thickBot="1" x14ac:dyDescent="0.3">
      <c r="B289" s="102" t="s">
        <v>137</v>
      </c>
      <c r="C289" s="100">
        <f>F284/D284</f>
        <v>5.1625950570342208E-2</v>
      </c>
    </row>
    <row r="290" spans="2:5" ht="15.75" thickBot="1" x14ac:dyDescent="0.3"/>
    <row r="291" spans="2:5" x14ac:dyDescent="0.25">
      <c r="B291" s="9" t="s">
        <v>138</v>
      </c>
      <c r="C291" s="10"/>
      <c r="D291" s="10"/>
      <c r="E291" s="11"/>
    </row>
    <row r="292" spans="2:5" x14ac:dyDescent="0.25">
      <c r="B292" s="77"/>
      <c r="C292" s="79"/>
      <c r="D292" s="79"/>
      <c r="E292" s="78"/>
    </row>
    <row r="293" spans="2:5" ht="15.75" thickBot="1" x14ac:dyDescent="0.3">
      <c r="B293" s="102" t="s">
        <v>139</v>
      </c>
      <c r="C293" s="101">
        <f>G284/E284</f>
        <v>5.1158106747230613E-2</v>
      </c>
      <c r="D293" s="80"/>
      <c r="E293" s="71"/>
    </row>
    <row r="294" spans="2:5" ht="15.75" thickBot="1" x14ac:dyDescent="0.3"/>
    <row r="295" spans="2:5" x14ac:dyDescent="0.25">
      <c r="B295" s="9" t="s">
        <v>140</v>
      </c>
      <c r="C295" s="10"/>
      <c r="D295" s="10"/>
      <c r="E295" s="11"/>
    </row>
    <row r="296" spans="2:5" x14ac:dyDescent="0.25">
      <c r="B296" s="77"/>
      <c r="C296" s="79"/>
      <c r="D296" s="79"/>
      <c r="E296" s="78"/>
    </row>
    <row r="297" spans="2:5" ht="15.75" thickBot="1" x14ac:dyDescent="0.3">
      <c r="B297" s="102" t="s">
        <v>141</v>
      </c>
      <c r="C297" s="101">
        <v>0.99219999999999997</v>
      </c>
      <c r="D297" s="80"/>
      <c r="E297" s="71"/>
    </row>
    <row r="299" spans="2:5" ht="15.75" thickBot="1" x14ac:dyDescent="0.3"/>
    <row r="300" spans="2:5" x14ac:dyDescent="0.25">
      <c r="B300" s="121" t="s">
        <v>142</v>
      </c>
      <c r="C300" s="122"/>
    </row>
    <row r="301" spans="2:5" x14ac:dyDescent="0.25">
      <c r="B301" s="77"/>
      <c r="C301" s="78"/>
    </row>
    <row r="302" spans="2:5" ht="15.75" thickBot="1" x14ac:dyDescent="0.3">
      <c r="B302" s="102" t="s">
        <v>143</v>
      </c>
      <c r="C302" s="100">
        <f>G284/K284</f>
        <v>0.98267360728261732</v>
      </c>
    </row>
    <row r="304" spans="2:5" x14ac:dyDescent="0.25">
      <c r="B304" s="109" t="s">
        <v>144</v>
      </c>
      <c r="C304" s="109"/>
    </row>
    <row r="306" spans="2:3" x14ac:dyDescent="0.25">
      <c r="B306" s="5" t="s">
        <v>145</v>
      </c>
      <c r="C306" s="70">
        <f>C297/C302</f>
        <v>1.009694361023622</v>
      </c>
    </row>
    <row r="307" spans="2:3" x14ac:dyDescent="0.25">
      <c r="B307" s="5"/>
      <c r="C307" s="7"/>
    </row>
    <row r="308" spans="2:3" x14ac:dyDescent="0.25">
      <c r="B308" s="5" t="s">
        <v>145</v>
      </c>
      <c r="C308" s="70">
        <f>C306</f>
        <v>1.009694361023622</v>
      </c>
    </row>
  </sheetData>
  <mergeCells count="46">
    <mergeCell ref="B300:C300"/>
    <mergeCell ref="B304:C304"/>
    <mergeCell ref="L278:L279"/>
    <mergeCell ref="M278:M279"/>
    <mergeCell ref="N278:N279"/>
    <mergeCell ref="I278:J278"/>
    <mergeCell ref="K278:K279"/>
    <mergeCell ref="A278:A280"/>
    <mergeCell ref="D278:E278"/>
    <mergeCell ref="B278:C278"/>
    <mergeCell ref="F278:G278"/>
    <mergeCell ref="H278:H279"/>
    <mergeCell ref="A277:E277"/>
    <mergeCell ref="B268:D268"/>
    <mergeCell ref="A185:E185"/>
    <mergeCell ref="A196:G196"/>
    <mergeCell ref="A197:A198"/>
    <mergeCell ref="B197:G197"/>
    <mergeCell ref="C269:D269"/>
    <mergeCell ref="B269:B270"/>
    <mergeCell ref="F269:F270"/>
    <mergeCell ref="E269:E270"/>
    <mergeCell ref="A209:E209"/>
    <mergeCell ref="A247:E247"/>
    <mergeCell ref="A266:D267"/>
    <mergeCell ref="A168:A169"/>
    <mergeCell ref="B168:B169"/>
    <mergeCell ref="C168:C169"/>
    <mergeCell ref="D168:E168"/>
    <mergeCell ref="A167:E167"/>
    <mergeCell ref="A81:B81"/>
    <mergeCell ref="A148:G148"/>
    <mergeCell ref="A1:C1"/>
    <mergeCell ref="A46:E47"/>
    <mergeCell ref="A55:B55"/>
    <mergeCell ref="A68:B68"/>
    <mergeCell ref="A76:B76"/>
    <mergeCell ref="A84:B84"/>
    <mergeCell ref="A85:B85"/>
    <mergeCell ref="A89:C89"/>
    <mergeCell ref="A100:F100"/>
    <mergeCell ref="A101:A102"/>
    <mergeCell ref="B101:B102"/>
    <mergeCell ref="C101:D101"/>
    <mergeCell ref="E101:E102"/>
    <mergeCell ref="F101:F102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xcel.Chart.8" shapeId="1026" r:id="rId4">
          <objectPr defaultSize="0" r:id="rId5">
            <anchor moveWithCells="1" sizeWithCells="1">
              <from>
                <xdr:col>6</xdr:col>
                <xdr:colOff>133350</xdr:colOff>
                <xdr:row>128</xdr:row>
                <xdr:rowOff>38100</xdr:rowOff>
              </from>
              <to>
                <xdr:col>14</xdr:col>
                <xdr:colOff>114300</xdr:colOff>
                <xdr:row>142</xdr:row>
                <xdr:rowOff>114300</xdr:rowOff>
              </to>
            </anchor>
          </objectPr>
        </oleObject>
      </mc:Choice>
      <mc:Fallback>
        <oleObject progId="Excel.Chart.8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83"/>
  <sheetViews>
    <sheetView topLeftCell="A67" zoomScale="80" zoomScaleNormal="80" workbookViewId="0">
      <selection activeCell="C51" sqref="C51"/>
    </sheetView>
  </sheetViews>
  <sheetFormatPr defaultRowHeight="15" x14ac:dyDescent="0.25"/>
  <cols>
    <col min="1" max="1" width="20.42578125" customWidth="1"/>
    <col min="2" max="2" width="9.85546875" customWidth="1"/>
    <col min="3" max="3" width="32.140625" customWidth="1"/>
    <col min="4" max="4" width="13.5703125" customWidth="1"/>
    <col min="5" max="5" width="27.28515625" customWidth="1"/>
    <col min="6" max="6" width="12.140625" customWidth="1"/>
    <col min="7" max="7" width="13.7109375" customWidth="1"/>
  </cols>
  <sheetData>
    <row r="2" spans="1:3" ht="15.75" thickBot="1" x14ac:dyDescent="0.3"/>
    <row r="3" spans="1:3" ht="16.5" thickBot="1" x14ac:dyDescent="0.3">
      <c r="A3" s="94">
        <v>5</v>
      </c>
      <c r="B3" t="s">
        <v>175</v>
      </c>
      <c r="C3">
        <v>5</v>
      </c>
    </row>
    <row r="4" spans="1:3" ht="16.5" thickBot="1" x14ac:dyDescent="0.3">
      <c r="A4" s="93">
        <v>17</v>
      </c>
      <c r="B4" t="s">
        <v>174</v>
      </c>
      <c r="C4">
        <v>12</v>
      </c>
    </row>
    <row r="5" spans="1:3" ht="16.5" thickBot="1" x14ac:dyDescent="0.3">
      <c r="A5" s="93">
        <v>24</v>
      </c>
      <c r="B5" t="s">
        <v>173</v>
      </c>
      <c r="C5">
        <v>7</v>
      </c>
    </row>
    <row r="6" spans="1:3" ht="16.5" thickBot="1" x14ac:dyDescent="0.3">
      <c r="A6" s="93">
        <v>28</v>
      </c>
      <c r="B6" t="s">
        <v>172</v>
      </c>
      <c r="C6">
        <v>4</v>
      </c>
    </row>
    <row r="7" spans="1:3" ht="16.5" thickBot="1" x14ac:dyDescent="0.3">
      <c r="A7" s="93">
        <v>30</v>
      </c>
      <c r="B7" t="s">
        <v>171</v>
      </c>
      <c r="C7">
        <v>2</v>
      </c>
    </row>
    <row r="23" spans="2:16" x14ac:dyDescent="0.25">
      <c r="B23">
        <v>100</v>
      </c>
      <c r="D23">
        <v>100</v>
      </c>
    </row>
    <row r="24" spans="2:16" x14ac:dyDescent="0.25">
      <c r="B24">
        <v>321.2</v>
      </c>
      <c r="D24">
        <v>350.4</v>
      </c>
      <c r="G24">
        <v>29.2</v>
      </c>
      <c r="H24">
        <v>12</v>
      </c>
    </row>
    <row r="25" spans="2:16" x14ac:dyDescent="0.25">
      <c r="B25">
        <v>307.2</v>
      </c>
      <c r="D25">
        <v>268.8</v>
      </c>
      <c r="K25">
        <v>995.45</v>
      </c>
      <c r="N25">
        <v>22.5</v>
      </c>
      <c r="P25">
        <v>22.5</v>
      </c>
    </row>
    <row r="26" spans="2:16" x14ac:dyDescent="0.25">
      <c r="B26">
        <v>190.4</v>
      </c>
      <c r="D26">
        <v>190.4</v>
      </c>
      <c r="G26">
        <f>G24*H24</f>
        <v>350.4</v>
      </c>
      <c r="K26">
        <v>289.32</v>
      </c>
      <c r="N26">
        <v>27.5</v>
      </c>
      <c r="P26">
        <v>27.5</v>
      </c>
    </row>
    <row r="27" spans="2:16" x14ac:dyDescent="0.25">
      <c r="B27">
        <v>113.6</v>
      </c>
      <c r="D27">
        <v>113.6</v>
      </c>
      <c r="K27">
        <v>128.80000000000001</v>
      </c>
      <c r="N27">
        <v>32.5</v>
      </c>
      <c r="P27">
        <v>32.5</v>
      </c>
    </row>
    <row r="28" spans="2:16" x14ac:dyDescent="0.25">
      <c r="B28">
        <f>SUM(B23:B27)</f>
        <v>1032.3999999999999</v>
      </c>
      <c r="D28">
        <f>SUM(D23:D27)</f>
        <v>1023.2</v>
      </c>
      <c r="K28">
        <v>735.48</v>
      </c>
      <c r="N28">
        <v>37.5</v>
      </c>
      <c r="P28">
        <v>37.5</v>
      </c>
    </row>
    <row r="29" spans="2:16" x14ac:dyDescent="0.25">
      <c r="K29">
        <v>1029.68</v>
      </c>
      <c r="N29">
        <v>42.5</v>
      </c>
      <c r="P29">
        <v>42.5</v>
      </c>
    </row>
    <row r="30" spans="2:16" x14ac:dyDescent="0.25">
      <c r="K30">
        <f>SUM(K25:K29)</f>
        <v>3178.7300000000005</v>
      </c>
      <c r="N30">
        <v>47.5</v>
      </c>
      <c r="P30">
        <v>47.5</v>
      </c>
    </row>
    <row r="31" spans="2:16" x14ac:dyDescent="0.25">
      <c r="H31">
        <v>4.4000000000000004</v>
      </c>
      <c r="I31">
        <f t="shared" ref="I31:I60" si="0">H31-5.2</f>
        <v>-0.79999999999999982</v>
      </c>
      <c r="J31">
        <f t="shared" ref="J31:J60" si="1">I31*I31</f>
        <v>0.63999999999999968</v>
      </c>
      <c r="N31">
        <f>SUM(N25:N30)</f>
        <v>210</v>
      </c>
      <c r="P31">
        <f>SUM(P25:P30)</f>
        <v>210</v>
      </c>
    </row>
    <row r="32" spans="2:16" x14ac:dyDescent="0.25">
      <c r="H32">
        <v>3.7</v>
      </c>
      <c r="I32">
        <f t="shared" si="0"/>
        <v>-1.5</v>
      </c>
      <c r="J32">
        <f t="shared" si="1"/>
        <v>2.25</v>
      </c>
    </row>
    <row r="33" spans="8:17" x14ac:dyDescent="0.25">
      <c r="H33">
        <v>5.7</v>
      </c>
      <c r="I33">
        <f t="shared" si="0"/>
        <v>0.5</v>
      </c>
      <c r="J33">
        <f t="shared" si="1"/>
        <v>0.25</v>
      </c>
    </row>
    <row r="34" spans="8:17" x14ac:dyDescent="0.25">
      <c r="H34">
        <v>5.9</v>
      </c>
      <c r="I34">
        <f t="shared" si="0"/>
        <v>0.70000000000000018</v>
      </c>
      <c r="J34">
        <f t="shared" si="1"/>
        <v>0.49000000000000027</v>
      </c>
    </row>
    <row r="35" spans="8:17" x14ac:dyDescent="0.25">
      <c r="H35">
        <v>4.9000000000000004</v>
      </c>
      <c r="I35">
        <f t="shared" si="0"/>
        <v>-0.29999999999999982</v>
      </c>
      <c r="J35">
        <f t="shared" si="1"/>
        <v>8.99999999999999E-2</v>
      </c>
    </row>
    <row r="36" spans="8:17" x14ac:dyDescent="0.25">
      <c r="H36">
        <v>5.6</v>
      </c>
      <c r="I36">
        <f t="shared" si="0"/>
        <v>0.39999999999999947</v>
      </c>
      <c r="J36">
        <f t="shared" si="1"/>
        <v>0.15999999999999959</v>
      </c>
    </row>
    <row r="37" spans="8:17" x14ac:dyDescent="0.25">
      <c r="H37">
        <v>6.1</v>
      </c>
      <c r="I37">
        <f t="shared" si="0"/>
        <v>0.89999999999999947</v>
      </c>
      <c r="J37">
        <f t="shared" si="1"/>
        <v>0.80999999999999905</v>
      </c>
    </row>
    <row r="38" spans="8:17" x14ac:dyDescent="0.25">
      <c r="H38">
        <v>5.2</v>
      </c>
      <c r="I38">
        <f t="shared" si="0"/>
        <v>0</v>
      </c>
      <c r="J38">
        <f t="shared" si="1"/>
        <v>0</v>
      </c>
    </row>
    <row r="39" spans="8:17" x14ac:dyDescent="0.25">
      <c r="H39">
        <v>3.7</v>
      </c>
      <c r="I39">
        <f t="shared" si="0"/>
        <v>-1.5</v>
      </c>
      <c r="J39">
        <f t="shared" si="1"/>
        <v>2.25</v>
      </c>
    </row>
    <row r="40" spans="8:17" x14ac:dyDescent="0.25">
      <c r="H40">
        <v>3.5</v>
      </c>
      <c r="I40">
        <f t="shared" si="0"/>
        <v>-1.7000000000000002</v>
      </c>
      <c r="J40">
        <f t="shared" si="1"/>
        <v>2.8900000000000006</v>
      </c>
    </row>
    <row r="41" spans="8:17" x14ac:dyDescent="0.25">
      <c r="H41">
        <v>4.5999999999999996</v>
      </c>
      <c r="I41">
        <f t="shared" si="0"/>
        <v>-0.60000000000000053</v>
      </c>
      <c r="J41">
        <f t="shared" si="1"/>
        <v>0.36000000000000065</v>
      </c>
    </row>
    <row r="42" spans="8:17" x14ac:dyDescent="0.25">
      <c r="H42">
        <v>3.5</v>
      </c>
      <c r="I42">
        <f t="shared" si="0"/>
        <v>-1.7000000000000002</v>
      </c>
      <c r="J42">
        <f t="shared" si="1"/>
        <v>2.8900000000000006</v>
      </c>
    </row>
    <row r="43" spans="8:17" x14ac:dyDescent="0.25">
      <c r="H43">
        <v>5.3</v>
      </c>
      <c r="I43">
        <f t="shared" si="0"/>
        <v>9.9999999999999645E-2</v>
      </c>
      <c r="J43">
        <f t="shared" si="1"/>
        <v>9.9999999999999291E-3</v>
      </c>
    </row>
    <row r="44" spans="8:17" x14ac:dyDescent="0.25">
      <c r="H44">
        <v>5.0999999999999996</v>
      </c>
      <c r="I44">
        <f t="shared" si="0"/>
        <v>-0.10000000000000053</v>
      </c>
      <c r="J44">
        <f t="shared" si="1"/>
        <v>1.0000000000000106E-2</v>
      </c>
    </row>
    <row r="45" spans="8:17" x14ac:dyDescent="0.25">
      <c r="H45">
        <v>6.2</v>
      </c>
      <c r="I45">
        <f t="shared" si="0"/>
        <v>1</v>
      </c>
      <c r="J45">
        <f t="shared" si="1"/>
        <v>1</v>
      </c>
    </row>
    <row r="46" spans="8:17" x14ac:dyDescent="0.25">
      <c r="H46">
        <v>4.5</v>
      </c>
      <c r="I46">
        <f t="shared" si="0"/>
        <v>-0.70000000000000018</v>
      </c>
      <c r="J46">
        <f t="shared" si="1"/>
        <v>0.49000000000000027</v>
      </c>
      <c r="M46">
        <v>6.4</v>
      </c>
      <c r="N46">
        <f>M46-5.2</f>
        <v>1.2000000000000002</v>
      </c>
      <c r="O46">
        <f>N46*N46</f>
        <v>1.4400000000000004</v>
      </c>
      <c r="P46">
        <f>O46*Q46</f>
        <v>7.200000000000002</v>
      </c>
      <c r="Q46">
        <v>5</v>
      </c>
    </row>
    <row r="47" spans="8:17" x14ac:dyDescent="0.25">
      <c r="H47">
        <v>4.2</v>
      </c>
      <c r="I47">
        <f t="shared" si="0"/>
        <v>-1</v>
      </c>
      <c r="J47">
        <f t="shared" si="1"/>
        <v>1</v>
      </c>
      <c r="M47">
        <v>5.55</v>
      </c>
      <c r="N47">
        <f>M47-5.2</f>
        <v>0.34999999999999964</v>
      </c>
      <c r="O47">
        <f>N47*N47</f>
        <v>0.12249999999999975</v>
      </c>
      <c r="P47">
        <f>O47*Q47</f>
        <v>1.4699999999999971</v>
      </c>
      <c r="Q47">
        <v>12</v>
      </c>
    </row>
    <row r="48" spans="8:17" x14ac:dyDescent="0.25">
      <c r="H48">
        <v>4.7</v>
      </c>
      <c r="I48">
        <f t="shared" si="0"/>
        <v>-0.5</v>
      </c>
      <c r="J48">
        <f t="shared" si="1"/>
        <v>0.25</v>
      </c>
      <c r="M48">
        <v>4.88</v>
      </c>
      <c r="N48">
        <f>M48-5.2</f>
        <v>-0.32000000000000028</v>
      </c>
      <c r="O48">
        <f>N48*N48</f>
        <v>0.10240000000000019</v>
      </c>
      <c r="P48">
        <f>O48*Q48</f>
        <v>0.71680000000000132</v>
      </c>
      <c r="Q48">
        <v>7</v>
      </c>
    </row>
    <row r="49" spans="1:17" x14ac:dyDescent="0.25">
      <c r="H49">
        <v>5.5</v>
      </c>
      <c r="I49">
        <f t="shared" si="0"/>
        <v>0.29999999999999982</v>
      </c>
      <c r="J49">
        <f t="shared" si="1"/>
        <v>8.99999999999999E-2</v>
      </c>
      <c r="M49">
        <v>4</v>
      </c>
      <c r="N49">
        <f>M49-5.2</f>
        <v>-1.2000000000000002</v>
      </c>
      <c r="O49">
        <f>N49*N49</f>
        <v>1.4400000000000004</v>
      </c>
      <c r="P49">
        <f>O49*Q49</f>
        <v>5.7600000000000016</v>
      </c>
      <c r="Q49">
        <v>4</v>
      </c>
    </row>
    <row r="50" spans="1:17" x14ac:dyDescent="0.25">
      <c r="H50">
        <v>3.8</v>
      </c>
      <c r="I50">
        <f t="shared" si="0"/>
        <v>-1.4000000000000004</v>
      </c>
      <c r="J50">
        <f t="shared" si="1"/>
        <v>1.9600000000000011</v>
      </c>
      <c r="M50">
        <v>3.6</v>
      </c>
      <c r="N50">
        <f>M50-5.2</f>
        <v>-1.6</v>
      </c>
      <c r="O50">
        <f>N50*N50</f>
        <v>2.5600000000000005</v>
      </c>
      <c r="P50">
        <f>O50*Q50</f>
        <v>5.120000000000001</v>
      </c>
      <c r="Q50">
        <v>2</v>
      </c>
    </row>
    <row r="51" spans="1:17" x14ac:dyDescent="0.25">
      <c r="H51">
        <v>6.9</v>
      </c>
      <c r="I51">
        <f t="shared" si="0"/>
        <v>1.7000000000000002</v>
      </c>
      <c r="J51">
        <f t="shared" si="1"/>
        <v>2.8900000000000006</v>
      </c>
      <c r="P51">
        <f>SUM(P46:P50)</f>
        <v>20.266800000000003</v>
      </c>
      <c r="Q51">
        <f>SUM(Q46:Q50)</f>
        <v>30</v>
      </c>
    </row>
    <row r="52" spans="1:17" x14ac:dyDescent="0.25">
      <c r="H52">
        <v>6.1</v>
      </c>
      <c r="I52">
        <f t="shared" si="0"/>
        <v>0.89999999999999947</v>
      </c>
      <c r="J52">
        <f t="shared" si="1"/>
        <v>0.80999999999999905</v>
      </c>
    </row>
    <row r="53" spans="1:17" x14ac:dyDescent="0.25">
      <c r="H53">
        <v>4</v>
      </c>
      <c r="I53">
        <f t="shared" si="0"/>
        <v>-1.2000000000000002</v>
      </c>
      <c r="J53">
        <f t="shared" si="1"/>
        <v>1.4400000000000004</v>
      </c>
    </row>
    <row r="54" spans="1:17" x14ac:dyDescent="0.25">
      <c r="H54">
        <v>6.3</v>
      </c>
      <c r="I54">
        <f t="shared" si="0"/>
        <v>1.0999999999999996</v>
      </c>
      <c r="J54">
        <f t="shared" si="1"/>
        <v>1.2099999999999993</v>
      </c>
    </row>
    <row r="55" spans="1:17" x14ac:dyDescent="0.25">
      <c r="H55">
        <v>7.7</v>
      </c>
      <c r="I55">
        <f t="shared" si="0"/>
        <v>2.5</v>
      </c>
      <c r="J55">
        <f t="shared" si="1"/>
        <v>6.25</v>
      </c>
    </row>
    <row r="56" spans="1:17" x14ac:dyDescent="0.25">
      <c r="H56">
        <v>6</v>
      </c>
      <c r="I56">
        <f t="shared" si="0"/>
        <v>0.79999999999999982</v>
      </c>
      <c r="J56">
        <f t="shared" si="1"/>
        <v>0.63999999999999968</v>
      </c>
    </row>
    <row r="57" spans="1:17" x14ac:dyDescent="0.25">
      <c r="H57">
        <v>6</v>
      </c>
      <c r="I57">
        <f t="shared" si="0"/>
        <v>0.79999999999999982</v>
      </c>
      <c r="J57">
        <f t="shared" si="1"/>
        <v>0.63999999999999968</v>
      </c>
    </row>
    <row r="58" spans="1:17" x14ac:dyDescent="0.25">
      <c r="H58">
        <v>5</v>
      </c>
      <c r="I58">
        <f t="shared" si="0"/>
        <v>-0.20000000000000018</v>
      </c>
      <c r="J58">
        <f t="shared" si="1"/>
        <v>4.000000000000007E-2</v>
      </c>
    </row>
    <row r="59" spans="1:17" x14ac:dyDescent="0.25">
      <c r="H59">
        <v>6.1</v>
      </c>
      <c r="I59">
        <f t="shared" si="0"/>
        <v>0.89999999999999947</v>
      </c>
      <c r="J59">
        <f t="shared" si="1"/>
        <v>0.80999999999999905</v>
      </c>
    </row>
    <row r="60" spans="1:17" x14ac:dyDescent="0.25">
      <c r="H60">
        <v>5.8</v>
      </c>
      <c r="I60">
        <f t="shared" si="0"/>
        <v>0.59999999999999964</v>
      </c>
      <c r="J60">
        <f t="shared" si="1"/>
        <v>0.3599999999999996</v>
      </c>
    </row>
    <row r="61" spans="1:17" x14ac:dyDescent="0.25">
      <c r="H61">
        <f>SUM(H31:H60)</f>
        <v>156.00000000000003</v>
      </c>
      <c r="J61">
        <f>SUM(J31:J60)</f>
        <v>32.980000000000004</v>
      </c>
    </row>
    <row r="62" spans="1:17" ht="14.25" customHeight="1" x14ac:dyDescent="0.25"/>
    <row r="63" spans="1:17" hidden="1" x14ac:dyDescent="0.25"/>
    <row r="64" spans="1:17" ht="46.5" customHeight="1" x14ac:dyDescent="0.25">
      <c r="A64" s="112" t="s">
        <v>170</v>
      </c>
      <c r="B64" s="112" t="s">
        <v>169</v>
      </c>
      <c r="C64" s="112"/>
      <c r="D64" s="112" t="s">
        <v>168</v>
      </c>
      <c r="E64" s="112"/>
      <c r="F64" s="112" t="s">
        <v>167</v>
      </c>
      <c r="G64" s="112"/>
    </row>
    <row r="65" spans="1:10" ht="24.75" customHeight="1" x14ac:dyDescent="0.25">
      <c r="A65" s="112"/>
      <c r="B65" s="52" t="s">
        <v>166</v>
      </c>
      <c r="C65" s="52" t="s">
        <v>165</v>
      </c>
      <c r="D65" s="52" t="s">
        <v>164</v>
      </c>
      <c r="E65" s="52" t="s">
        <v>163</v>
      </c>
      <c r="F65" s="52" t="s">
        <v>162</v>
      </c>
      <c r="G65" s="52" t="s">
        <v>161</v>
      </c>
    </row>
    <row r="66" spans="1:10" x14ac:dyDescent="0.25">
      <c r="A66" s="39" t="s">
        <v>160</v>
      </c>
      <c r="B66" s="3">
        <v>281.2</v>
      </c>
      <c r="C66" s="3">
        <v>306.39999999999998</v>
      </c>
      <c r="D66" s="3">
        <v>500.64</v>
      </c>
      <c r="E66" s="3">
        <v>508.07</v>
      </c>
      <c r="F66" s="3">
        <v>611.65</v>
      </c>
      <c r="G66" s="3">
        <v>655.76</v>
      </c>
    </row>
    <row r="67" spans="1:10" x14ac:dyDescent="0.25">
      <c r="A67" s="39" t="s">
        <v>159</v>
      </c>
      <c r="B67" s="3">
        <v>1393.3</v>
      </c>
      <c r="C67" s="3">
        <v>1422.8</v>
      </c>
      <c r="D67" s="3">
        <v>18.600000000000001</v>
      </c>
      <c r="E67" s="3">
        <v>21.57</v>
      </c>
      <c r="F67" s="3">
        <v>21.79</v>
      </c>
      <c r="G67" s="3">
        <v>26.5</v>
      </c>
      <c r="J67" s="64"/>
    </row>
    <row r="68" spans="1:10" x14ac:dyDescent="0.25">
      <c r="A68" s="39" t="s">
        <v>158</v>
      </c>
      <c r="B68" s="3">
        <v>1037.5</v>
      </c>
      <c r="C68" s="3">
        <v>1048</v>
      </c>
      <c r="D68" s="3">
        <v>23.99</v>
      </c>
      <c r="E68" s="3">
        <v>24.58</v>
      </c>
      <c r="F68" s="3">
        <v>26</v>
      </c>
      <c r="G68" s="3">
        <v>27.86</v>
      </c>
    </row>
    <row r="70" spans="1:10" ht="41.25" customHeight="1" x14ac:dyDescent="0.25">
      <c r="A70" s="92" t="s">
        <v>157</v>
      </c>
      <c r="B70" s="90" t="s">
        <v>156</v>
      </c>
      <c r="C70" s="91">
        <f>(F66-D66)*B66+(F67-D67)*B67+(F68-D68)*B68</f>
        <v>37746.013999999996</v>
      </c>
      <c r="D70" s="90" t="s">
        <v>155</v>
      </c>
      <c r="E70" s="89">
        <f>(G66*C66+G67*C67+G68*C68)-(F66*C66+F67*C67+F68*C68)</f>
        <v>22165.971999999951</v>
      </c>
      <c r="F70" s="79"/>
      <c r="G70" s="79"/>
      <c r="H70" s="79"/>
    </row>
    <row r="71" spans="1:10" ht="38.25" customHeight="1" x14ac:dyDescent="0.25">
      <c r="A71" s="88" t="s">
        <v>154</v>
      </c>
      <c r="B71" s="83" t="s">
        <v>153</v>
      </c>
      <c r="C71" s="82">
        <f>(G66-E66)*C66+(G67-E67)*C67+(G68-E68)*C68</f>
        <v>55704.06</v>
      </c>
      <c r="D71" s="87" t="s">
        <v>152</v>
      </c>
      <c r="E71" s="86">
        <f>-((E66*C66+E67*C67+E68*C68)-(D66*C66+D67*C67+D68*C68))</f>
        <v>-7120.5880000000179</v>
      </c>
      <c r="F71" s="79"/>
      <c r="G71" s="79"/>
      <c r="H71" s="79"/>
    </row>
    <row r="72" spans="1:10" ht="16.5" customHeight="1" x14ac:dyDescent="0.25">
      <c r="A72" s="13"/>
      <c r="B72" s="85" t="s">
        <v>151</v>
      </c>
      <c r="C72" s="84">
        <f>((F66*C66+F67*C67+F68*C68)/(F66*B66+F67*B67+F68*B68)-1)*C70</f>
        <v>2687.6838707426405</v>
      </c>
      <c r="D72" s="83"/>
      <c r="E72" s="82"/>
      <c r="F72" s="79"/>
      <c r="G72" s="79"/>
      <c r="H72" s="79"/>
    </row>
    <row r="73" spans="1:10" ht="16.5" customHeight="1" x14ac:dyDescent="0.25">
      <c r="A73" s="13"/>
      <c r="B73" s="83"/>
      <c r="C73" s="82"/>
      <c r="D73" s="83"/>
      <c r="E73" s="82"/>
      <c r="F73" s="79"/>
      <c r="G73" s="79"/>
    </row>
    <row r="74" spans="1:10" x14ac:dyDescent="0.25">
      <c r="A74" s="62"/>
    </row>
    <row r="75" spans="1:10" ht="15.75" x14ac:dyDescent="0.25">
      <c r="B75" s="81" t="s">
        <v>150</v>
      </c>
      <c r="C75">
        <f>((F66-D66)*C66)+((F67-D67)*C67)+((F68-D68)*C68)</f>
        <v>40658.675999999992</v>
      </c>
    </row>
    <row r="76" spans="1:10" ht="15.75" x14ac:dyDescent="0.25">
      <c r="B76" s="81" t="s">
        <v>149</v>
      </c>
      <c r="C76">
        <f>F66*B66+F67*B67+F68*B68</f>
        <v>229330.98699999996</v>
      </c>
    </row>
    <row r="77" spans="1:10" ht="15.75" x14ac:dyDescent="0.25">
      <c r="B77" s="81" t="s">
        <v>148</v>
      </c>
      <c r="C77">
        <f>F66*C66+F67*C67+F68*C68</f>
        <v>245660.37199999997</v>
      </c>
    </row>
    <row r="79" spans="1:10" x14ac:dyDescent="0.25">
      <c r="B79" s="127" t="s">
        <v>147</v>
      </c>
    </row>
    <row r="80" spans="1:10" x14ac:dyDescent="0.25">
      <c r="B80" s="128"/>
      <c r="C80">
        <f>C75-C75/C76*C77</f>
        <v>-2895.0783436616912</v>
      </c>
    </row>
    <row r="81" spans="2:5" x14ac:dyDescent="0.25">
      <c r="B81" s="128"/>
    </row>
    <row r="83" spans="2:5" x14ac:dyDescent="0.25">
      <c r="E83" t="s">
        <v>146</v>
      </c>
    </row>
  </sheetData>
  <mergeCells count="5">
    <mergeCell ref="A64:A65"/>
    <mergeCell ref="B64:C64"/>
    <mergeCell ref="D64:E64"/>
    <mergeCell ref="F64:G64"/>
    <mergeCell ref="B79:B8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расчетная часть</vt:lpstr>
      <vt:lpstr>Лист2</vt:lpstr>
      <vt:lpstr>Лист3</vt:lpstr>
      <vt:lpstr>аналитическая часть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2012-11-18T16:03:10Z</dcterms:modified>
</cp:coreProperties>
</file>