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855" windowWidth="15330" windowHeight="3795" tabRatio="787" activeTab="3"/>
  </bookViews>
  <sheets>
    <sheet name="Л1 6310.01" sheetId="2" r:id="rId1"/>
    <sheet name="Тест Ф №1,2 6310.02" sheetId="3" state="hidden" r:id="rId2"/>
    <sheet name="Расчет общего уровня 6420" sheetId="23" r:id="rId3"/>
    <sheet name="Распределение 6430" sheetId="24" r:id="rId4"/>
  </sheets>
  <definedNames>
    <definedName name="ChablonlLar1_Документир__Таблица">#REF!</definedName>
    <definedName name="Z_164E3820_6DFF_11D4_90DF_0060976DBC60_.wvu.PrintArea" localSheetId="0" hidden="1">'Л1 6310.01'!$1:$1048576</definedName>
    <definedName name="Диаграмма">#REF!</definedName>
    <definedName name="_xlnm.Recorder">#REF!</definedName>
  </definedNames>
  <calcPr calcId="124519"/>
</workbook>
</file>

<file path=xl/calcChain.xml><?xml version="1.0" encoding="utf-8"?>
<calcChain xmlns="http://schemas.openxmlformats.org/spreadsheetml/2006/main">
  <c r="F20" i="23"/>
  <c r="E32" i="2"/>
  <c r="F32"/>
  <c r="G32"/>
  <c r="C2" i="24"/>
  <c r="D2"/>
  <c r="D33" s="1"/>
  <c r="E67" i="3"/>
  <c r="C10" i="23"/>
  <c r="D10"/>
  <c r="C12"/>
  <c r="D12"/>
  <c r="C13"/>
  <c r="D13"/>
  <c r="C11"/>
  <c r="D11"/>
  <c r="C14"/>
  <c r="D14"/>
  <c r="C15"/>
  <c r="D15"/>
  <c r="D16"/>
  <c r="F16" s="1"/>
  <c r="D17"/>
  <c r="F17" s="1"/>
  <c r="D18"/>
  <c r="F18" s="1"/>
  <c r="D19"/>
  <c r="F19" s="1"/>
  <c r="D75" i="24"/>
  <c r="H10" i="3"/>
  <c r="E10"/>
  <c r="E11"/>
  <c r="D91" i="24"/>
  <c r="D92"/>
  <c r="D93"/>
  <c r="D94"/>
  <c r="D95"/>
  <c r="D86"/>
  <c r="D87"/>
  <c r="D88"/>
  <c r="D89"/>
  <c r="D85"/>
  <c r="D83"/>
  <c r="F83" s="1"/>
  <c r="D82"/>
  <c r="F82" s="1"/>
  <c r="D81"/>
  <c r="F81" s="1"/>
  <c r="D80"/>
  <c r="F80" s="1"/>
  <c r="D79"/>
  <c r="F79" s="1"/>
  <c r="D78"/>
  <c r="F78" s="1"/>
  <c r="D77"/>
  <c r="F77" s="1"/>
  <c r="D76"/>
  <c r="F76" s="1"/>
  <c r="D74"/>
  <c r="F74" s="1"/>
  <c r="D73"/>
  <c r="D66"/>
  <c r="D65"/>
  <c r="D64"/>
  <c r="E64" s="1"/>
  <c r="D63"/>
  <c r="D62"/>
  <c r="D61"/>
  <c r="D60"/>
  <c r="D59"/>
  <c r="D58"/>
  <c r="D57"/>
  <c r="D56"/>
  <c r="E56" s="1"/>
  <c r="D54"/>
  <c r="D53"/>
  <c r="E53" s="1"/>
  <c r="D51"/>
  <c r="D50"/>
  <c r="D48"/>
  <c r="D47"/>
  <c r="E47" s="1"/>
  <c r="D45"/>
  <c r="D44"/>
  <c r="E44" s="1"/>
  <c r="D43"/>
  <c r="E43" s="1"/>
  <c r="D42"/>
  <c r="E42" s="1"/>
  <c r="D40"/>
  <c r="D39"/>
  <c r="D37"/>
  <c r="D36"/>
  <c r="D18"/>
  <c r="D6"/>
  <c r="D5"/>
  <c r="C65" i="3"/>
  <c r="F67"/>
  <c r="G67"/>
  <c r="D67"/>
  <c r="C68"/>
  <c r="C67"/>
  <c r="G37"/>
  <c r="F37"/>
  <c r="C60" i="24"/>
  <c r="D32" i="3"/>
  <c r="C6" i="24"/>
  <c r="C8"/>
  <c r="C10"/>
  <c r="C92"/>
  <c r="C93"/>
  <c r="C94"/>
  <c r="C95"/>
  <c r="C91"/>
  <c r="E37" i="3"/>
  <c r="H37"/>
  <c r="E36"/>
  <c r="E38" s="1"/>
  <c r="F36"/>
  <c r="G36"/>
  <c r="H36"/>
  <c r="E15"/>
  <c r="F15"/>
  <c r="F16" s="1"/>
  <c r="G15"/>
  <c r="H15"/>
  <c r="D14"/>
  <c r="E14"/>
  <c r="E16" s="1"/>
  <c r="F14"/>
  <c r="G14"/>
  <c r="H14"/>
  <c r="D49" i="24"/>
  <c r="C49"/>
  <c r="D38"/>
  <c r="D11"/>
  <c r="D10"/>
  <c r="D9"/>
  <c r="D8"/>
  <c r="D12"/>
  <c r="C89"/>
  <c r="C88"/>
  <c r="C87"/>
  <c r="C86"/>
  <c r="C40" i="3"/>
  <c r="E40"/>
  <c r="G40"/>
  <c r="H40"/>
  <c r="F40"/>
  <c r="C11" i="24"/>
  <c r="H20" i="3"/>
  <c r="E18"/>
  <c r="E21" s="1"/>
  <c r="F18"/>
  <c r="F21" s="1"/>
  <c r="G18"/>
  <c r="H18"/>
  <c r="E17"/>
  <c r="E19" s="1"/>
  <c r="F17"/>
  <c r="F19" s="1"/>
  <c r="G17"/>
  <c r="H17"/>
  <c r="H19" s="1"/>
  <c r="F11"/>
  <c r="G11"/>
  <c r="H11"/>
  <c r="F10"/>
  <c r="G10"/>
  <c r="C18"/>
  <c r="C11"/>
  <c r="C50" i="24"/>
  <c r="C38"/>
  <c r="C40"/>
  <c r="C18"/>
  <c r="C20"/>
  <c r="C22"/>
  <c r="C26"/>
  <c r="D17" i="3"/>
  <c r="D18"/>
  <c r="D10"/>
  <c r="C9" i="24"/>
  <c r="C5"/>
  <c r="E62" i="3"/>
  <c r="G62"/>
  <c r="C62"/>
  <c r="E58"/>
  <c r="E59"/>
  <c r="G58"/>
  <c r="D59"/>
  <c r="F59"/>
  <c r="G59"/>
  <c r="C59"/>
  <c r="C64"/>
  <c r="C66" s="1"/>
  <c r="H32" i="2"/>
  <c r="D32"/>
  <c r="C32"/>
  <c r="D71" i="24"/>
  <c r="C71"/>
  <c r="G1" i="3"/>
  <c r="F1"/>
  <c r="D1"/>
  <c r="C1"/>
  <c r="D56"/>
  <c r="E56"/>
  <c r="E55"/>
  <c r="F56"/>
  <c r="C58"/>
  <c r="C56"/>
  <c r="C52"/>
  <c r="D52"/>
  <c r="E52"/>
  <c r="F52"/>
  <c r="G52"/>
  <c r="D55"/>
  <c r="F55"/>
  <c r="F57" s="1"/>
  <c r="E26"/>
  <c r="E29" s="1"/>
  <c r="E33"/>
  <c r="F26"/>
  <c r="F29" s="1"/>
  <c r="F33"/>
  <c r="G26"/>
  <c r="G29" s="1"/>
  <c r="G33"/>
  <c r="F39"/>
  <c r="G39"/>
  <c r="G41" s="1"/>
  <c r="F38"/>
  <c r="E32"/>
  <c r="F32"/>
  <c r="F34" s="1"/>
  <c r="G32"/>
  <c r="E28"/>
  <c r="F28"/>
  <c r="G28"/>
  <c r="E25"/>
  <c r="E27" s="1"/>
  <c r="F25"/>
  <c r="G25"/>
  <c r="F12"/>
  <c r="F6"/>
  <c r="G6"/>
  <c r="E6"/>
  <c r="D31" i="24"/>
  <c r="D30"/>
  <c r="D27"/>
  <c r="D28"/>
  <c r="D29"/>
  <c r="D22"/>
  <c r="D23"/>
  <c r="E23" s="1"/>
  <c r="D24"/>
  <c r="D25"/>
  <c r="E25" s="1"/>
  <c r="D26"/>
  <c r="D21"/>
  <c r="E21" s="1"/>
  <c r="D20"/>
  <c r="D19"/>
  <c r="D17"/>
  <c r="D15"/>
  <c r="D13"/>
  <c r="E66"/>
  <c r="E39"/>
  <c r="C90"/>
  <c r="C85"/>
  <c r="C84"/>
  <c r="C83"/>
  <c r="C82"/>
  <c r="C79"/>
  <c r="C81"/>
  <c r="C80"/>
  <c r="C78"/>
  <c r="C77"/>
  <c r="C76"/>
  <c r="C75"/>
  <c r="C74"/>
  <c r="C73"/>
  <c r="F71"/>
  <c r="C33"/>
  <c r="C66"/>
  <c r="C65"/>
  <c r="C64"/>
  <c r="C63"/>
  <c r="C62"/>
  <c r="C61"/>
  <c r="C51"/>
  <c r="C48"/>
  <c r="C45"/>
  <c r="C44"/>
  <c r="C43"/>
  <c r="C42"/>
  <c r="C39"/>
  <c r="C37"/>
  <c r="C30"/>
  <c r="C29"/>
  <c r="C27"/>
  <c r="C23"/>
  <c r="C19"/>
  <c r="C17"/>
  <c r="C15"/>
  <c r="C13"/>
  <c r="G56" i="3"/>
  <c r="C6"/>
  <c r="D6"/>
  <c r="H6"/>
  <c r="C10"/>
  <c r="C14"/>
  <c r="C15"/>
  <c r="C17"/>
  <c r="C42"/>
  <c r="D26"/>
  <c r="D29" s="1"/>
  <c r="C25"/>
  <c r="C26"/>
  <c r="D25"/>
  <c r="H25"/>
  <c r="H26"/>
  <c r="H29" s="1"/>
  <c r="C28"/>
  <c r="D28"/>
  <c r="H28"/>
  <c r="C29"/>
  <c r="C32"/>
  <c r="H32"/>
  <c r="C33"/>
  <c r="C34" s="1"/>
  <c r="H33"/>
  <c r="C36"/>
  <c r="C37"/>
  <c r="G38"/>
  <c r="C39"/>
  <c r="D39"/>
  <c r="H39"/>
  <c r="D42"/>
  <c r="H42"/>
  <c r="C55"/>
  <c r="G55"/>
  <c r="C61"/>
  <c r="C63" s="1"/>
  <c r="F2"/>
  <c r="G2"/>
  <c r="E60" i="24"/>
  <c r="H45" i="3"/>
  <c r="C41"/>
  <c r="H41"/>
  <c r="E50" i="24"/>
  <c r="F27" i="3"/>
  <c r="D33"/>
  <c r="D34" s="1"/>
  <c r="C24" i="24"/>
  <c r="C28"/>
  <c r="C36"/>
  <c r="C47"/>
  <c r="C53"/>
  <c r="C57"/>
  <c r="C59"/>
  <c r="G21" i="3"/>
  <c r="C12" i="24"/>
  <c r="C7"/>
  <c r="E36"/>
  <c r="E22"/>
  <c r="F41" i="3"/>
  <c r="H38"/>
  <c r="H27"/>
  <c r="C57"/>
  <c r="D40"/>
  <c r="C54" i="24"/>
  <c r="C56"/>
  <c r="C58"/>
  <c r="D19" i="3"/>
  <c r="D15"/>
  <c r="C25" i="24"/>
  <c r="E5"/>
  <c r="D11" i="3"/>
  <c r="D12" s="1"/>
  <c r="D37"/>
  <c r="H21"/>
  <c r="H22" s="1"/>
  <c r="D36"/>
  <c r="E65"/>
  <c r="D84" i="24"/>
  <c r="F84" s="1"/>
  <c r="G65" i="3"/>
  <c r="G61"/>
  <c r="G63" s="1"/>
  <c r="D20"/>
  <c r="C31" i="24"/>
  <c r="C20" i="3"/>
  <c r="C45" s="1"/>
  <c r="H12"/>
  <c r="E27" i="24"/>
  <c r="D90"/>
  <c r="G68" i="3"/>
  <c r="G69" s="1"/>
  <c r="G64"/>
  <c r="G42"/>
  <c r="F62"/>
  <c r="F58"/>
  <c r="F42"/>
  <c r="E64"/>
  <c r="E66" s="1"/>
  <c r="E68"/>
  <c r="E69" s="1"/>
  <c r="E61"/>
  <c r="D58"/>
  <c r="D60" s="1"/>
  <c r="D62"/>
  <c r="E39"/>
  <c r="E41" s="1"/>
  <c r="G20"/>
  <c r="F65"/>
  <c r="F61"/>
  <c r="F20"/>
  <c r="F45" s="1"/>
  <c r="D61"/>
  <c r="D63" s="1"/>
  <c r="D65"/>
  <c r="E42"/>
  <c r="E20"/>
  <c r="F68"/>
  <c r="F64"/>
  <c r="F66" s="1"/>
  <c r="D68"/>
  <c r="D64"/>
  <c r="D66" s="1"/>
  <c r="G60" l="1"/>
  <c r="D21"/>
  <c r="E61" i="24"/>
  <c r="D22" i="3"/>
  <c r="C19"/>
  <c r="D38"/>
  <c r="H16"/>
  <c r="G66"/>
  <c r="E60"/>
  <c r="C69"/>
  <c r="D57"/>
  <c r="C30"/>
  <c r="D27"/>
  <c r="C16"/>
  <c r="C12"/>
  <c r="E29" i="24"/>
  <c r="E8"/>
  <c r="E58"/>
  <c r="E62"/>
  <c r="E37"/>
  <c r="E40"/>
  <c r="E45" s="1"/>
  <c r="E57"/>
  <c r="E24"/>
  <c r="F73"/>
  <c r="E20"/>
  <c r="E17"/>
  <c r="E6"/>
  <c r="C21" i="3"/>
  <c r="C22" s="1"/>
  <c r="G12"/>
  <c r="E48" i="24"/>
  <c r="E51" s="1"/>
  <c r="H34" i="3"/>
  <c r="C27"/>
  <c r="E12" i="24"/>
  <c r="E11"/>
  <c r="G16" i="3"/>
  <c r="D69"/>
  <c r="F69"/>
  <c r="F63"/>
  <c r="G22"/>
  <c r="E63"/>
  <c r="F60"/>
  <c r="D45"/>
  <c r="E19" i="24"/>
  <c r="E7"/>
  <c r="D16" i="3"/>
  <c r="D41"/>
  <c r="E28" i="24"/>
  <c r="E26"/>
  <c r="E15"/>
  <c r="E30" s="1"/>
  <c r="E63"/>
  <c r="E59"/>
  <c r="E10"/>
  <c r="E54"/>
  <c r="G57" i="3"/>
  <c r="C38"/>
  <c r="C43"/>
  <c r="E18" i="24"/>
  <c r="E31"/>
  <c r="G34" i="3"/>
  <c r="E34"/>
  <c r="C60"/>
  <c r="E57"/>
  <c r="G19"/>
  <c r="E12"/>
  <c r="F15" i="23"/>
  <c r="F14"/>
  <c r="F11"/>
  <c r="F13"/>
  <c r="F12"/>
  <c r="F10"/>
  <c r="F22" i="3"/>
  <c r="E9" i="24"/>
  <c r="G27" i="3"/>
  <c r="G43"/>
  <c r="G46" s="1"/>
  <c r="G30"/>
  <c r="E45"/>
  <c r="G45"/>
  <c r="H30"/>
  <c r="H43"/>
  <c r="F43"/>
  <c r="F44" s="1"/>
  <c r="F30"/>
  <c r="E43"/>
  <c r="E44" s="1"/>
  <c r="E30"/>
  <c r="C44"/>
  <c r="D30"/>
  <c r="D43"/>
  <c r="D44" s="1"/>
  <c r="E22"/>
  <c r="F21" i="23" l="1"/>
  <c r="F22" s="1"/>
  <c r="F24" s="1"/>
  <c r="G1" i="24" s="1"/>
  <c r="F46" i="3"/>
  <c r="E46"/>
  <c r="C46"/>
  <c r="E13" i="24"/>
  <c r="E65"/>
  <c r="G44" i="3"/>
  <c r="D46"/>
  <c r="H44"/>
  <c r="H46"/>
  <c r="G22" i="23" l="1"/>
  <c r="G24"/>
  <c r="F23" i="24" l="1"/>
  <c r="F59"/>
  <c r="F38"/>
  <c r="F19"/>
  <c r="F53"/>
  <c r="F56"/>
  <c r="F8"/>
  <c r="F15"/>
  <c r="F58"/>
  <c r="F10"/>
  <c r="F60"/>
  <c r="F57"/>
  <c r="F31"/>
  <c r="F18"/>
  <c r="F54"/>
  <c r="F47"/>
  <c r="F37"/>
  <c r="F64"/>
  <c r="F16"/>
  <c r="F12"/>
  <c r="F20"/>
  <c r="F65"/>
  <c r="F50"/>
  <c r="F55"/>
  <c r="F40"/>
  <c r="F7"/>
  <c r="F21"/>
  <c r="F11"/>
  <c r="F42"/>
  <c r="F51"/>
  <c r="F61"/>
  <c r="F27"/>
  <c r="F36"/>
  <c r="F39"/>
  <c r="F48"/>
  <c r="F29"/>
  <c r="F5"/>
  <c r="F22"/>
  <c r="F28"/>
  <c r="F17"/>
  <c r="F24"/>
  <c r="F9"/>
  <c r="F66"/>
  <c r="F43"/>
  <c r="F44"/>
  <c r="F63"/>
  <c r="F26"/>
  <c r="F62"/>
  <c r="F45"/>
  <c r="F25"/>
  <c r="F6"/>
  <c r="F30"/>
  <c r="F13"/>
</calcChain>
</file>

<file path=xl/comments1.xml><?xml version="1.0" encoding="utf-8"?>
<comments xmlns="http://schemas.openxmlformats.org/spreadsheetml/2006/main">
  <authors>
    <author>sokolova</author>
  </authors>
  <commentList>
    <comment ref="E7" authorId="0">
      <text>
        <r>
          <rPr>
            <b/>
            <sz val="8"/>
            <color indexed="81"/>
            <rFont val="Tahoma"/>
            <family val="2"/>
            <charset val="204"/>
          </rPr>
          <t>sokolova:</t>
        </r>
        <r>
          <rPr>
            <sz val="8"/>
            <color indexed="81"/>
            <rFont val="Tahoma"/>
            <family val="2"/>
            <charset val="204"/>
          </rPr>
          <t xml:space="preserve">
Уровень существенности по строкам выбран в соответствии с  ПСАД
"Существенность и аудиторский риск"
(одобрено Комиссией по аудиторской деятельности при Президенте РФ 22.01.1998, протокол N 2)
</t>
        </r>
      </text>
    </comment>
    <comment ref="D8" authorId="0">
      <text>
        <r>
          <rPr>
            <b/>
            <sz val="8"/>
            <color indexed="81"/>
            <rFont val="Tahoma"/>
            <family val="2"/>
            <charset val="204"/>
          </rPr>
          <t>sokolova:</t>
        </r>
        <r>
          <rPr>
            <sz val="8"/>
            <color indexed="81"/>
            <rFont val="Tahoma"/>
            <family val="2"/>
            <charset val="204"/>
          </rPr>
          <t xml:space="preserve">
Данные на конец аудируемого периода (31.03.;30.06.;30.09;31.12)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>sokolova: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81"/>
            <rFont val="Tahoma"/>
            <family val="2"/>
            <charset val="204"/>
          </rPr>
          <t>в расчет принимаются значения больше 0, то есть проверяйте чтобы в знаменателе стояла цифра, которая соответствует количеству показателей</t>
        </r>
      </text>
    </comment>
    <comment ref="G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sokolova:
Уровень существенности не должен быть меньше 2% и не больше 5%
</t>
        </r>
      </text>
    </comment>
  </commentList>
</comments>
</file>

<file path=xl/comments2.xml><?xml version="1.0" encoding="utf-8"?>
<comments xmlns="http://schemas.openxmlformats.org/spreadsheetml/2006/main">
  <authors>
    <author>sokolova</author>
  </authors>
  <commentList>
    <comment ref="G2" authorId="0">
      <text>
        <r>
          <rPr>
            <b/>
            <sz val="8"/>
            <color indexed="81"/>
            <rFont val="Tahoma"/>
            <family val="2"/>
            <charset val="204"/>
          </rPr>
          <t>sokolova:</t>
        </r>
        <r>
          <rPr>
            <sz val="8"/>
            <color indexed="81"/>
            <rFont val="Tahoma"/>
            <family val="2"/>
            <charset val="204"/>
          </rPr>
          <t xml:space="preserve">
Вариант 1. План должен предусматривать аудиторскую проверку всех участков бухгалтерского учета (статей отчетности), показатели которых на конец аудируемого периода превышают наименьшее из значений:
 значение, составляющее 5% от валюты баланса;
 общий уровень существенности
 Вариант 2 . План должен предусматривать аудиторскую проверку всех разделов и участков бухгалтерского учета (статей отчетности), показатели которых на конец аудируемого периода превышают значение, составляющее 5% от валюты баланса.
Выбор варианта разработки плана должен быть согласован с начальником отдела общего аудита.
</t>
        </r>
      </text>
    </comment>
    <comment ref="D71" authorId="0">
      <text>
        <r>
          <rPr>
            <b/>
            <sz val="8"/>
            <color indexed="81"/>
            <rFont val="Tahoma"/>
            <family val="2"/>
            <charset val="204"/>
          </rPr>
          <t>sokolova:</t>
        </r>
        <r>
          <rPr>
            <sz val="8"/>
            <color indexed="81"/>
            <rFont val="Tahoma"/>
            <family val="2"/>
            <charset val="204"/>
          </rPr>
          <t xml:space="preserve">
Данные за аудируемый период (1 кв., 1 полугодие, 9 мес., год)</t>
        </r>
      </text>
    </comment>
  </commentList>
</comments>
</file>

<file path=xl/sharedStrings.xml><?xml version="1.0" encoding="utf-8"?>
<sst xmlns="http://schemas.openxmlformats.org/spreadsheetml/2006/main" count="311" uniqueCount="203">
  <si>
    <t>АКТИВ</t>
  </si>
  <si>
    <t>Код стр.исх. баланса</t>
  </si>
  <si>
    <t>I. ВНЕОБОРОТНЫЕ АКТИВЫ</t>
  </si>
  <si>
    <t>в том числе:</t>
  </si>
  <si>
    <t xml:space="preserve">Итого по разделу I </t>
  </si>
  <si>
    <t xml:space="preserve"> </t>
  </si>
  <si>
    <t>II. ОБОРОТНЫЕ АКТИВЫ</t>
  </si>
  <si>
    <t>прочие запасы и затраты</t>
  </si>
  <si>
    <t>Денежные средства</t>
  </si>
  <si>
    <t>Прочие оборотные активы</t>
  </si>
  <si>
    <t>Итого по разделу II</t>
  </si>
  <si>
    <t>Итого по разделу III</t>
  </si>
  <si>
    <t>ПАССИВ</t>
  </si>
  <si>
    <t>резервные фонды, образованные в соответствии с законодательством</t>
  </si>
  <si>
    <t>резервы, образованные в соответствии с учредительными документами</t>
  </si>
  <si>
    <t>Итого по разделу IV</t>
  </si>
  <si>
    <t>Итого по разделу V</t>
  </si>
  <si>
    <t>Кредиторская задолженность</t>
  </si>
  <si>
    <t>прочие кредиторы</t>
  </si>
  <si>
    <t>Код</t>
  </si>
  <si>
    <t>Наименование показателей</t>
  </si>
  <si>
    <t>стр.</t>
  </si>
  <si>
    <t>Коммерческие расходы</t>
  </si>
  <si>
    <t>Управленческие расходы</t>
  </si>
  <si>
    <t>1 квартал 2011 года</t>
  </si>
  <si>
    <t>1 полугодие 2011 года</t>
  </si>
  <si>
    <t>9 месяцев 2011 года</t>
  </si>
  <si>
    <t>2011 год</t>
  </si>
  <si>
    <t xml:space="preserve">Результаты исследований и разработок </t>
  </si>
  <si>
    <t>Финансовые вложения</t>
  </si>
  <si>
    <t xml:space="preserve">Уставный капитал (складочный капитал, уставный фонд, вклады товарищей) </t>
  </si>
  <si>
    <t xml:space="preserve">Переоценка внеоборотных активов </t>
  </si>
  <si>
    <t>Новая строка!</t>
  </si>
  <si>
    <t>Новая строка !</t>
  </si>
  <si>
    <t>Добавочный капитал (без переоценки)</t>
  </si>
  <si>
    <t>Заемные средства</t>
  </si>
  <si>
    <t>Резервы под условные обязательства</t>
  </si>
  <si>
    <t xml:space="preserve">Выручка </t>
  </si>
  <si>
    <t>Изменение отложенных налоговых обязательств</t>
  </si>
  <si>
    <t>Изменение отложенных налоговых активов</t>
  </si>
  <si>
    <t xml:space="preserve">Прочие </t>
  </si>
  <si>
    <t xml:space="preserve">Чистая прибыль (убыток) </t>
  </si>
  <si>
    <t>Результат от переоценки внеоборотных активов, не включаемый в чистую прибыль ( убыток) периода</t>
  </si>
  <si>
    <t>Результат от прочих операций, не включаемый в чистую прибыль ( убыток) периода</t>
  </si>
  <si>
    <t>Совокупный финансовый результат периода</t>
  </si>
  <si>
    <t>Себестоимость продаж</t>
  </si>
  <si>
    <t xml:space="preserve">Запасы *, в т.ч. </t>
  </si>
  <si>
    <t>Прочие внеоборотные активы*</t>
  </si>
  <si>
    <t>Прочие внеоборотные активы*, в т.ч.</t>
  </si>
  <si>
    <t>незавершенное строительство</t>
  </si>
  <si>
    <t xml:space="preserve">Дебиторская задолженность*, в т.ч. </t>
  </si>
  <si>
    <t>Резервный капитал*, в т.ч.</t>
  </si>
  <si>
    <t>Кредиторская задолженность*, в т.ч.</t>
  </si>
  <si>
    <t>Переоценка внеоборотных активов</t>
  </si>
  <si>
    <t>Добавочный капитал ( без переоценки)</t>
  </si>
  <si>
    <t>задолженность участникам (учредителям) по выплате доходов</t>
  </si>
  <si>
    <t>Результаты исследований и разработок</t>
  </si>
  <si>
    <t>Долгосрочные и краткосрочные заемные средства</t>
  </si>
  <si>
    <t>Выручка</t>
  </si>
  <si>
    <t>Прочее</t>
  </si>
  <si>
    <t>в т.ч. незавершенное строительство</t>
  </si>
  <si>
    <t>Резерв под условные обязательства</t>
  </si>
  <si>
    <t>Прочие обязательства</t>
  </si>
  <si>
    <t>Запасы*</t>
  </si>
  <si>
    <t xml:space="preserve">Резервный капитал*, </t>
  </si>
  <si>
    <t>Кредиторская задолженность*,</t>
  </si>
  <si>
    <r>
      <t xml:space="preserve">Запасы - </t>
    </r>
    <r>
      <rPr>
        <b/>
        <sz val="10"/>
        <color indexed="56"/>
        <rFont val="Times New Roman"/>
        <family val="1"/>
        <charset val="204"/>
      </rPr>
      <t>по данным Клиента</t>
    </r>
  </si>
  <si>
    <r>
      <t xml:space="preserve">Запасы - </t>
    </r>
    <r>
      <rPr>
        <b/>
        <sz val="10"/>
        <color indexed="56"/>
        <rFont val="Times New Roman"/>
        <family val="1"/>
        <charset val="204"/>
      </rPr>
      <t>по данным Теста</t>
    </r>
  </si>
  <si>
    <r>
      <t xml:space="preserve">Резервный капитал - </t>
    </r>
    <r>
      <rPr>
        <b/>
        <sz val="10"/>
        <color indexed="56"/>
        <rFont val="Times New Roman"/>
        <family val="1"/>
        <charset val="204"/>
      </rPr>
      <t>по данным Клиента</t>
    </r>
  </si>
  <si>
    <r>
      <t xml:space="preserve">Резервный капитал - </t>
    </r>
    <r>
      <rPr>
        <b/>
        <sz val="10"/>
        <color indexed="56"/>
        <rFont val="Times New Roman"/>
        <family val="1"/>
        <charset val="204"/>
      </rPr>
      <t>по данным Теста</t>
    </r>
  </si>
  <si>
    <r>
      <t xml:space="preserve">Кредиторская задолженность - </t>
    </r>
    <r>
      <rPr>
        <b/>
        <sz val="10"/>
        <color indexed="56"/>
        <rFont val="Times New Roman"/>
        <family val="1"/>
        <charset val="204"/>
      </rPr>
      <t>по данным Клиента</t>
    </r>
  </si>
  <si>
    <r>
      <t xml:space="preserve">Кредиторская задолженность - </t>
    </r>
    <r>
      <rPr>
        <b/>
        <sz val="10"/>
        <color indexed="56"/>
        <rFont val="Times New Roman"/>
        <family val="1"/>
        <charset val="204"/>
      </rPr>
      <t>по данным Теста</t>
    </r>
  </si>
  <si>
    <t xml:space="preserve">Новая строка! </t>
  </si>
  <si>
    <t>Базовая прибыль ( убыток) на акцию</t>
  </si>
  <si>
    <t>Разводненная прибыль ( убыток) на акцию</t>
  </si>
  <si>
    <r>
      <t xml:space="preserve">Совокупный финансовый результат периода - </t>
    </r>
    <r>
      <rPr>
        <b/>
        <sz val="10"/>
        <color indexed="8"/>
        <rFont val="Times New Roman"/>
        <family val="1"/>
        <charset val="204"/>
      </rPr>
      <t>по данным Клиента</t>
    </r>
  </si>
  <si>
    <r>
      <t xml:space="preserve">Совокупный финансовый результат периода - </t>
    </r>
    <r>
      <rPr>
        <b/>
        <sz val="10"/>
        <color indexed="8"/>
        <rFont val="Times New Roman"/>
        <family val="1"/>
        <charset val="204"/>
      </rPr>
      <t>по данным Теста</t>
    </r>
  </si>
  <si>
    <t>в т.ч. постоянные налоговые обязательства (активы)</t>
  </si>
  <si>
    <t>Данные отчетности</t>
  </si>
  <si>
    <t>Условные обозначения:</t>
  </si>
  <si>
    <t>20ХX- проверяемый отчетный год</t>
  </si>
  <si>
    <t>20Х(X-1)- предыдущий год</t>
  </si>
  <si>
    <t xml:space="preserve">20Х(X-2)- год, предшествующий предыдущему </t>
  </si>
  <si>
    <t>Доля, %</t>
  </si>
  <si>
    <t>Если уровень существенности рассчитанный от валюты баланса  УС&lt;2% , то применяем коэффициент (целый), который увеличит УС &gt;2%. Например, по расчету 1,76 *2=3,52, если 0,95 *3=2,85</t>
  </si>
  <si>
    <t>Если доля в строке 26 больше 2, то К=1</t>
  </si>
  <si>
    <t>на 31.12.2010 (= 01.01.2011)</t>
  </si>
  <si>
    <t>31.12.2009</t>
  </si>
  <si>
    <t>Проценты к получению</t>
  </si>
  <si>
    <t>Проценты к уплате</t>
  </si>
  <si>
    <t>Доходы от участия в др.организациях</t>
  </si>
  <si>
    <t>III. КАПИТАЛ И РЕЗЕРВЫ</t>
  </si>
  <si>
    <t>IV. ДОЛГОСРОЧНЫЕ ОБЯЗАТЕЛЬСТВА</t>
  </si>
  <si>
    <t>Прочие долгосрочные обязательства</t>
  </si>
  <si>
    <t>V. КРАТКОСРОЧНЫЕ ОБЯЗАТЕЛЬСТВА</t>
  </si>
  <si>
    <t>Валовая прибыль</t>
  </si>
  <si>
    <t>Прибыль (убыток) от продаж (строки (010-020-030-040))</t>
  </si>
  <si>
    <t>Тестирование исходных данных на наличие арифметических ошибок</t>
  </si>
  <si>
    <t>Отклонение</t>
  </si>
  <si>
    <t>IV. ДОЛГОСРОЧНЫЕ ПАССИВЫ</t>
  </si>
  <si>
    <t>Доходные вложения в материальные ценности</t>
  </si>
  <si>
    <t>-</t>
  </si>
  <si>
    <t>БАЛАНС</t>
  </si>
  <si>
    <t>Доходы будущих периодов</t>
  </si>
  <si>
    <t>Прочие краткосрочные обязательства</t>
  </si>
  <si>
    <t>Прочие доходы</t>
  </si>
  <si>
    <t>Прочие расходы</t>
  </si>
  <si>
    <t>Затраты</t>
  </si>
  <si>
    <t>Уровень существ. по строке</t>
  </si>
  <si>
    <t>Основные средства</t>
  </si>
  <si>
    <t>Дебиторская задолженность</t>
  </si>
  <si>
    <t xml:space="preserve">От валюты баланса </t>
  </si>
  <si>
    <t>Показатель</t>
  </si>
  <si>
    <t>Внеоборотные активы</t>
  </si>
  <si>
    <t>Оборотные активы</t>
  </si>
  <si>
    <t>Выручка от продаж</t>
  </si>
  <si>
    <t>Нематериальные активы</t>
  </si>
  <si>
    <t>сырье, материалы и другие аналогичные ценности</t>
  </si>
  <si>
    <t>животные на выращивании и откорме</t>
  </si>
  <si>
    <t>затраты в незавершенном производстве</t>
  </si>
  <si>
    <t>готовая продукция и товары для перепродажи</t>
  </si>
  <si>
    <t>товары отгруженные</t>
  </si>
  <si>
    <t>расходы будущих периодов</t>
  </si>
  <si>
    <t>Налог на добавленную стоимость по приобретенным ценностям</t>
  </si>
  <si>
    <t>Собственные акции выкупленные у акционеров</t>
  </si>
  <si>
    <t>резервы, образованные в соответствии с законодательством</t>
  </si>
  <si>
    <t>Округленная величина уровня существенности (не более 20% от предыдущего значения)</t>
  </si>
  <si>
    <t>Нераспределенная прибыль (непокрытый убыток)</t>
  </si>
  <si>
    <t>Отложенные налоговые обязательства</t>
  </si>
  <si>
    <t>поставщики и подрядчики</t>
  </si>
  <si>
    <t>задолженность перед персоналом организации</t>
  </si>
  <si>
    <t>задолженность перед государственными внебюджетными фондами</t>
  </si>
  <si>
    <t>Если величина собственного капитала отрицательная, то показатель для расчета не применятся</t>
  </si>
  <si>
    <t>задолженность по налогам и сборам</t>
  </si>
  <si>
    <t>Резервы предстоящих расходов</t>
  </si>
  <si>
    <t>Прибыль (убыток) от продаж</t>
  </si>
  <si>
    <t>Прибыль (убыток) до налогообложения</t>
  </si>
  <si>
    <t>Отложенные налоговые активы</t>
  </si>
  <si>
    <t>Чистая прибыль (убыток) отчетного периода</t>
  </si>
  <si>
    <t>Текущий налог на прибыль</t>
  </si>
  <si>
    <t>СПРАВОЧНО</t>
  </si>
  <si>
    <t>Базовая прибыль (убыток) на акцию</t>
  </si>
  <si>
    <t>Разводненная прибыль (убыток) на акцию</t>
  </si>
  <si>
    <t xml:space="preserve">   в том числе покупатели и заказчики</t>
  </si>
  <si>
    <t>затраты в незавершенном производстве (издержках обращения)</t>
  </si>
  <si>
    <t>в том числе покупатели и заказчики</t>
  </si>
  <si>
    <t>Средний (около 5%)</t>
  </si>
  <si>
    <t>Денежная точность рассчитывается как % от величины уровня существенности, зависящий от риска данного проекта, определяемого на стадии предварительного планирования по схеме:</t>
  </si>
  <si>
    <t>на конец периода / за проверяемый период</t>
  </si>
  <si>
    <t>Величина уровня существенности (средняя арифметическая из показателей графы 6)</t>
  </si>
  <si>
    <t>Удельный вес строки в валюте баланса, в%</t>
  </si>
  <si>
    <r>
      <t xml:space="preserve">Исходный бухгалтерский баланс   </t>
    </r>
    <r>
      <rPr>
        <sz val="12"/>
        <rFont val="Times New Roman"/>
        <family val="1"/>
        <charset val="204"/>
      </rPr>
      <t>(в тыс. руб.)</t>
    </r>
  </si>
  <si>
    <r>
      <t xml:space="preserve">Отчет о прибылях и убытках </t>
    </r>
    <r>
      <rPr>
        <sz val="12"/>
        <rFont val="Times New Roman"/>
        <family val="1"/>
        <charset val="204"/>
      </rPr>
      <t>(в тыс. руб.)</t>
    </r>
  </si>
  <si>
    <r>
      <t>Бухгалтерский баланс</t>
    </r>
    <r>
      <rPr>
        <sz val="12"/>
        <color indexed="8"/>
        <rFont val="Times New Roman"/>
        <family val="1"/>
        <charset val="204"/>
      </rPr>
      <t xml:space="preserve"> (в тыс. руб.)</t>
    </r>
  </si>
  <si>
    <r>
      <t xml:space="preserve">Отчет о прибылях и убытках </t>
    </r>
    <r>
      <rPr>
        <sz val="12"/>
        <color indexed="8"/>
        <rFont val="Times New Roman"/>
        <family val="1"/>
        <charset val="204"/>
      </rPr>
      <t>(в тыс. руб.)</t>
    </r>
  </si>
  <si>
    <r>
      <t xml:space="preserve">Расчет общего уровня существенности и денежной точности </t>
    </r>
    <r>
      <rPr>
        <sz val="12"/>
        <rFont val="Times New Roman"/>
        <family val="1"/>
        <charset val="204"/>
      </rPr>
      <t>(в тыс. руб.)</t>
    </r>
  </si>
  <si>
    <r>
      <t xml:space="preserve">Бухгалтерский баланс </t>
    </r>
    <r>
      <rPr>
        <sz val="12"/>
        <rFont val="Times New Roman"/>
        <family val="1"/>
        <charset val="204"/>
      </rPr>
      <t>(в тыс. руб.)</t>
    </r>
  </si>
  <si>
    <r>
      <t xml:space="preserve">Отчет о прибылях и убытках </t>
    </r>
    <r>
      <rPr>
        <sz val="12"/>
        <rFont val="Times New Roman Cyr"/>
        <charset val="204"/>
      </rPr>
      <t>(в тыс. руб.)</t>
    </r>
  </si>
  <si>
    <t xml:space="preserve">Уровень существенности </t>
  </si>
  <si>
    <t>Собственный капитал</t>
  </si>
  <si>
    <t xml:space="preserve"> Риск проекта (Аудиторский риск)</t>
  </si>
  <si>
    <t>Процент денежной точности</t>
  </si>
  <si>
    <t>Высокий (значительно более 5%)</t>
  </si>
  <si>
    <t>Низкий (менее 5%)</t>
  </si>
  <si>
    <t>Округленная величина денежной точности (уточненная существенность)</t>
  </si>
  <si>
    <t>Клиент:</t>
  </si>
  <si>
    <t>Удельный вес строки в валюте баланса, %%</t>
  </si>
  <si>
    <r>
      <t xml:space="preserve">Процедура аудита: </t>
    </r>
    <r>
      <rPr>
        <b/>
        <sz val="12"/>
        <rFont val="Times New Roman"/>
        <family val="1"/>
        <charset val="204"/>
      </rPr>
      <t>Анализ бухгалтерского баланса и отчета о прибылях и убытках</t>
    </r>
  </si>
  <si>
    <r>
      <t>Индекс: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>6310.02</t>
    </r>
  </si>
  <si>
    <r>
      <t xml:space="preserve">Итого по разделу I </t>
    </r>
    <r>
      <rPr>
        <b/>
        <sz val="10"/>
        <color indexed="8"/>
        <rFont val="Times New Roman"/>
        <family val="1"/>
        <charset val="204"/>
      </rPr>
      <t>- по данным Клиента</t>
    </r>
  </si>
  <si>
    <r>
      <t xml:space="preserve">Итого по разделу I </t>
    </r>
    <r>
      <rPr>
        <b/>
        <sz val="10"/>
        <color indexed="8"/>
        <rFont val="Times New Roman"/>
        <family val="1"/>
        <charset val="204"/>
      </rPr>
      <t>- по данным Теста</t>
    </r>
  </si>
  <si>
    <r>
      <t>Итого по разделу II</t>
    </r>
    <r>
      <rPr>
        <b/>
        <sz val="10"/>
        <color indexed="8"/>
        <rFont val="Times New Roman"/>
        <family val="1"/>
        <charset val="204"/>
      </rPr>
      <t xml:space="preserve"> - по данным Клиента</t>
    </r>
  </si>
  <si>
    <r>
      <t>Итого по разделу II</t>
    </r>
    <r>
      <rPr>
        <b/>
        <sz val="10"/>
        <color indexed="8"/>
        <rFont val="Times New Roman"/>
        <family val="1"/>
        <charset val="204"/>
      </rPr>
      <t xml:space="preserve"> - по данным Теста</t>
    </r>
  </si>
  <si>
    <r>
      <t xml:space="preserve">БАЛАНС </t>
    </r>
    <r>
      <rPr>
        <b/>
        <sz val="10"/>
        <color indexed="8"/>
        <rFont val="Times New Roman"/>
        <family val="1"/>
        <charset val="204"/>
      </rPr>
      <t>- по данным Клиента</t>
    </r>
  </si>
  <si>
    <r>
      <t xml:space="preserve">БАЛАНС </t>
    </r>
    <r>
      <rPr>
        <b/>
        <sz val="10"/>
        <color indexed="8"/>
        <rFont val="Times New Roman"/>
        <family val="1"/>
        <charset val="204"/>
      </rPr>
      <t>- по данным Теста</t>
    </r>
  </si>
  <si>
    <r>
      <t>Итого по разделу III</t>
    </r>
    <r>
      <rPr>
        <b/>
        <sz val="10"/>
        <color indexed="8"/>
        <rFont val="Times New Roman"/>
        <family val="1"/>
        <charset val="204"/>
      </rPr>
      <t xml:space="preserve"> - по данным Клиента</t>
    </r>
  </si>
  <si>
    <r>
      <t>Итого по разделу III</t>
    </r>
    <r>
      <rPr>
        <b/>
        <sz val="10"/>
        <color indexed="8"/>
        <rFont val="Times New Roman"/>
        <family val="1"/>
        <charset val="204"/>
      </rPr>
      <t xml:space="preserve"> - по данным Теста</t>
    </r>
  </si>
  <si>
    <r>
      <t>Итого по разделу IV</t>
    </r>
    <r>
      <rPr>
        <b/>
        <sz val="10"/>
        <color indexed="8"/>
        <rFont val="Times New Roman"/>
        <family val="1"/>
        <charset val="204"/>
      </rPr>
      <t xml:space="preserve"> - по данным Клиента</t>
    </r>
  </si>
  <si>
    <r>
      <t>Итого по разделу IV</t>
    </r>
    <r>
      <rPr>
        <b/>
        <sz val="10"/>
        <color indexed="8"/>
        <rFont val="Times New Roman"/>
        <family val="1"/>
        <charset val="204"/>
      </rPr>
      <t xml:space="preserve"> - по данным Теста</t>
    </r>
  </si>
  <si>
    <r>
      <t xml:space="preserve">Итого по разделу V </t>
    </r>
    <r>
      <rPr>
        <b/>
        <sz val="10"/>
        <color indexed="8"/>
        <rFont val="Times New Roman"/>
        <family val="1"/>
        <charset val="204"/>
      </rPr>
      <t>- по данным Клиента</t>
    </r>
  </si>
  <si>
    <r>
      <t xml:space="preserve">Итого по разделу V </t>
    </r>
    <r>
      <rPr>
        <b/>
        <sz val="10"/>
        <color indexed="8"/>
        <rFont val="Times New Roman"/>
        <family val="1"/>
        <charset val="204"/>
      </rPr>
      <t>- по данным Теста</t>
    </r>
  </si>
  <si>
    <r>
      <t>БАЛАНС(сумма строк 490+590+690)</t>
    </r>
    <r>
      <rPr>
        <b/>
        <sz val="10"/>
        <color indexed="8"/>
        <rFont val="Times New Roman"/>
        <family val="1"/>
        <charset val="204"/>
      </rPr>
      <t xml:space="preserve"> - по данным Клиента</t>
    </r>
  </si>
  <si>
    <r>
      <t>БАЛАНС(сумма строк 490+590+690)</t>
    </r>
    <r>
      <rPr>
        <b/>
        <sz val="10"/>
        <color indexed="8"/>
        <rFont val="Times New Roman"/>
        <family val="1"/>
        <charset val="204"/>
      </rPr>
      <t xml:space="preserve"> - по данным Теста</t>
    </r>
  </si>
  <si>
    <r>
      <t xml:space="preserve">Разница между  АКТИВОМ и ПАССИВОМ баланса - </t>
    </r>
    <r>
      <rPr>
        <b/>
        <sz val="10"/>
        <color indexed="8"/>
        <rFont val="Times New Roman"/>
        <family val="1"/>
        <charset val="204"/>
      </rPr>
      <t>по данным Клиента</t>
    </r>
  </si>
  <si>
    <r>
      <t xml:space="preserve">Равенство АКТИВА и ПАССИВА баланса - </t>
    </r>
    <r>
      <rPr>
        <b/>
        <sz val="10"/>
        <color indexed="8"/>
        <rFont val="Times New Roman"/>
        <family val="1"/>
        <charset val="204"/>
      </rPr>
      <t>по данным Теста</t>
    </r>
  </si>
  <si>
    <r>
      <t xml:space="preserve">Валовая прибыль - </t>
    </r>
    <r>
      <rPr>
        <b/>
        <sz val="10"/>
        <color indexed="8"/>
        <rFont val="Times New Roman"/>
        <family val="1"/>
        <charset val="204"/>
      </rPr>
      <t>по данным Клиента</t>
    </r>
  </si>
  <si>
    <r>
      <t xml:space="preserve">Валовая прибыль - </t>
    </r>
    <r>
      <rPr>
        <b/>
        <sz val="10"/>
        <color indexed="8"/>
        <rFont val="Times New Roman"/>
        <family val="1"/>
        <charset val="204"/>
      </rPr>
      <t>по данным Теста</t>
    </r>
  </si>
  <si>
    <r>
      <t xml:space="preserve">Прибыль (убыток) от продаж  - </t>
    </r>
    <r>
      <rPr>
        <b/>
        <sz val="10"/>
        <color indexed="8"/>
        <rFont val="Times New Roman"/>
        <family val="1"/>
        <charset val="204"/>
      </rPr>
      <t>по данным Клиента</t>
    </r>
  </si>
  <si>
    <r>
      <t xml:space="preserve">Прибыль (убыток) от продаж  - </t>
    </r>
    <r>
      <rPr>
        <b/>
        <sz val="10"/>
        <color indexed="8"/>
        <rFont val="Times New Roman"/>
        <family val="1"/>
        <charset val="204"/>
      </rPr>
      <t>по данным Теста</t>
    </r>
  </si>
  <si>
    <r>
      <t xml:space="preserve">Прибыль (убыток) до налогообложения - </t>
    </r>
    <r>
      <rPr>
        <b/>
        <sz val="10"/>
        <color indexed="8"/>
        <rFont val="Times New Roman"/>
        <family val="1"/>
        <charset val="204"/>
      </rPr>
      <t>по данным Клиента</t>
    </r>
  </si>
  <si>
    <r>
      <t xml:space="preserve">Прибыль (убыток) до налогообложения - </t>
    </r>
    <r>
      <rPr>
        <b/>
        <sz val="10"/>
        <color indexed="8"/>
        <rFont val="Times New Roman"/>
        <family val="1"/>
        <charset val="204"/>
      </rPr>
      <t>по данным Теста</t>
    </r>
  </si>
  <si>
    <r>
      <t xml:space="preserve">Чистая прибыль (убыток) отчетного периода - </t>
    </r>
    <r>
      <rPr>
        <b/>
        <sz val="10"/>
        <color indexed="8"/>
        <rFont val="Times New Roman"/>
        <family val="1"/>
        <charset val="204"/>
      </rPr>
      <t>по данным Клиента</t>
    </r>
  </si>
  <si>
    <r>
      <t xml:space="preserve">Чистая прибыль  (убыток) - </t>
    </r>
    <r>
      <rPr>
        <b/>
        <sz val="10"/>
        <color indexed="8"/>
        <rFont val="Times New Roman"/>
        <family val="1"/>
        <charset val="204"/>
      </rPr>
      <t>по данным Теста</t>
    </r>
  </si>
  <si>
    <t>ЗАО "Интерком-Аудит"</t>
  </si>
  <si>
    <t>Арифметических ошибок в бухгалтерском балансе и отчете о прибылях и убытках не выявлено.</t>
  </si>
  <si>
    <t>Выводы аудитора по результатам тестирования исходных данных</t>
  </si>
  <si>
    <t>% для расчета уровня существ. по строке</t>
  </si>
  <si>
    <t>V</t>
  </si>
  <si>
    <r>
      <t>Денежная точность (</t>
    </r>
    <r>
      <rPr>
        <sz val="11"/>
        <color indexed="10"/>
        <rFont val="Times New Roman"/>
        <family val="1"/>
        <charset val="204"/>
      </rPr>
      <t>80</t>
    </r>
    <r>
      <rPr>
        <sz val="11"/>
        <rFont val="Times New Roman"/>
        <family val="1"/>
        <charset val="204"/>
      </rPr>
      <t xml:space="preserve">% уровня существенности- средний риск). </t>
    </r>
  </si>
  <si>
    <t>2010 год</t>
  </si>
  <si>
    <r>
      <t>Индекс</t>
    </r>
    <r>
      <rPr>
        <b/>
        <sz val="12"/>
        <rFont val="Times New Roman"/>
        <family val="1"/>
        <charset val="204"/>
      </rPr>
      <t xml:space="preserve"> 6310.01</t>
    </r>
  </si>
  <si>
    <r>
      <t>Индекс</t>
    </r>
    <r>
      <rPr>
        <b/>
        <sz val="12"/>
        <rFont val="Times New Roman"/>
        <family val="1"/>
        <charset val="204"/>
      </rPr>
      <t xml:space="preserve"> 6310.01</t>
    </r>
    <r>
      <rPr>
        <sz val="12"/>
        <rFont val="Times New Roman"/>
        <family val="1"/>
        <charset val="204"/>
      </rPr>
      <t xml:space="preserve"> Лист 3/4</t>
    </r>
  </si>
  <si>
    <t>Приложение №7</t>
  </si>
</sst>
</file>

<file path=xl/styles.xml><?xml version="1.0" encoding="utf-8"?>
<styleSheet xmlns="http://schemas.openxmlformats.org/spreadsheetml/2006/main">
  <numFmts count="3">
    <numFmt numFmtId="164" formatCode="d/m/yy"/>
    <numFmt numFmtId="165" formatCode="000"/>
    <numFmt numFmtId="166" formatCode="0.000"/>
  </numFmts>
  <fonts count="46">
    <font>
      <sz val="12"/>
      <name val="Arial Cyr"/>
    </font>
    <font>
      <sz val="9"/>
      <name val="Arial Cy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b/>
      <sz val="10"/>
      <color indexed="12"/>
      <name val="Times New Roman Cyr"/>
      <charset val="204"/>
    </font>
    <font>
      <b/>
      <sz val="10"/>
      <color indexed="56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9"/>
      <color indexed="56"/>
      <name val="Times New Roman"/>
      <family val="1"/>
      <charset val="204"/>
    </font>
    <font>
      <b/>
      <sz val="10"/>
      <name val="Times New Roman Cyr"/>
      <charset val="204"/>
    </font>
    <font>
      <sz val="9"/>
      <name val="Arial Cyr"/>
      <family val="2"/>
      <charset val="204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5" fillId="0" borderId="0"/>
    <xf numFmtId="3" fontId="1" fillId="0" borderId="1" applyFont="0" applyBorder="0">
      <alignment horizontal="right"/>
      <protection locked="0"/>
    </xf>
  </cellStyleXfs>
  <cellXfs count="519">
    <xf numFmtId="0" fontId="0" fillId="0" borderId="0" xfId="0"/>
    <xf numFmtId="0" fontId="5" fillId="0" borderId="0" xfId="0" applyFont="1"/>
    <xf numFmtId="0" fontId="6" fillId="0" borderId="0" xfId="0" applyFont="1" applyBorder="1"/>
    <xf numFmtId="0" fontId="9" fillId="0" borderId="0" xfId="0" applyFont="1"/>
    <xf numFmtId="0" fontId="3" fillId="0" borderId="2" xfId="0" applyFont="1" applyBorder="1" applyAlignment="1" applyProtection="1">
      <alignment horizontal="center" vertical="center"/>
      <protection locked="0"/>
    </xf>
    <xf numFmtId="0" fontId="12" fillId="0" borderId="0" xfId="0" applyFont="1"/>
    <xf numFmtId="0" fontId="12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3" fontId="12" fillId="0" borderId="0" xfId="0" applyNumberFormat="1" applyFont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1" fillId="2" borderId="11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21" fillId="2" borderId="13" xfId="0" applyFont="1" applyFill="1" applyBorder="1" applyAlignment="1">
      <alignment vertical="center" wrapText="1"/>
    </xf>
    <xf numFmtId="0" fontId="18" fillId="0" borderId="0" xfId="0" applyFont="1"/>
    <xf numFmtId="0" fontId="18" fillId="0" borderId="0" xfId="0" applyFont="1" applyBorder="1"/>
    <xf numFmtId="0" fontId="16" fillId="0" borderId="0" xfId="0" applyFont="1"/>
    <xf numFmtId="0" fontId="13" fillId="0" borderId="0" xfId="0" applyFont="1" applyAlignment="1" applyProtection="1">
      <alignment horizontal="centerContinuous" vertical="center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13" fillId="0" borderId="21" xfId="0" applyFont="1" applyBorder="1" applyAlignment="1" applyProtection="1">
      <alignment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vertical="center" wrapText="1"/>
      <protection locked="0"/>
    </xf>
    <xf numFmtId="0" fontId="13" fillId="0" borderId="15" xfId="0" applyFont="1" applyBorder="1" applyAlignment="1" applyProtection="1">
      <alignment horizontal="center" vertical="center"/>
      <protection locked="0"/>
    </xf>
    <xf numFmtId="3" fontId="13" fillId="0" borderId="2" xfId="2" applyFont="1" applyFill="1" applyBorder="1" applyAlignment="1" applyProtection="1">
      <alignment horizontal="right" vertical="center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165" fontId="13" fillId="0" borderId="15" xfId="0" applyNumberFormat="1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justify" vertical="center" wrapText="1"/>
      <protection locked="0"/>
    </xf>
    <xf numFmtId="0" fontId="13" fillId="0" borderId="23" xfId="0" applyFont="1" applyBorder="1" applyAlignment="1" applyProtection="1">
      <alignment vertical="center" wrapText="1"/>
      <protection locked="0"/>
    </xf>
    <xf numFmtId="3" fontId="13" fillId="0" borderId="8" xfId="2" applyFont="1" applyFill="1" applyBorder="1" applyAlignment="1" applyProtection="1">
      <alignment horizontal="right" vertical="center"/>
      <protection locked="0"/>
    </xf>
    <xf numFmtId="0" fontId="25" fillId="0" borderId="24" xfId="0" applyFont="1" applyBorder="1" applyAlignment="1" applyProtection="1">
      <alignment vertical="center" wrapText="1"/>
      <protection hidden="1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3" fontId="13" fillId="0" borderId="1" xfId="2" applyFont="1" applyFill="1" applyBorder="1" applyAlignment="1" applyProtection="1">
      <alignment horizontal="right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25" fillId="3" borderId="24" xfId="0" applyFont="1" applyFill="1" applyBorder="1" applyAlignment="1" applyProtection="1">
      <alignment horizontal="left" vertical="center" wrapText="1"/>
      <protection hidden="1"/>
    </xf>
    <xf numFmtId="0" fontId="13" fillId="3" borderId="25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3" fontId="25" fillId="0" borderId="0" xfId="2" applyFont="1" applyBorder="1" applyAlignment="1" applyProtection="1">
      <alignment horizontal="right" vertical="center"/>
      <protection hidden="1"/>
    </xf>
    <xf numFmtId="3" fontId="13" fillId="0" borderId="0" xfId="2" applyFont="1" applyBorder="1" applyAlignment="1" applyProtection="1">
      <alignment horizontal="right" vertical="center"/>
      <protection locked="0"/>
    </xf>
    <xf numFmtId="164" fontId="25" fillId="0" borderId="19" xfId="0" applyNumberFormat="1" applyFont="1" applyBorder="1" applyAlignment="1" applyProtection="1">
      <alignment horizontal="center" vertical="center"/>
      <protection hidden="1"/>
    </xf>
    <xf numFmtId="164" fontId="25" fillId="0" borderId="19" xfId="0" applyNumberFormat="1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 applyProtection="1">
      <alignment horizontal="center" vertical="center"/>
      <protection locked="0"/>
    </xf>
    <xf numFmtId="3" fontId="13" fillId="0" borderId="16" xfId="2" applyFont="1" applyBorder="1" applyAlignment="1" applyProtection="1">
      <alignment horizontal="right" vertical="center"/>
      <protection hidden="1"/>
    </xf>
    <xf numFmtId="3" fontId="13" fillId="0" borderId="26" xfId="2" applyFont="1" applyBorder="1" applyAlignment="1" applyProtection="1">
      <alignment horizontal="right" vertical="center"/>
      <protection locked="0"/>
    </xf>
    <xf numFmtId="3" fontId="13" fillId="0" borderId="2" xfId="2" applyFont="1" applyBorder="1" applyAlignment="1" applyProtection="1">
      <alignment horizontal="right" vertical="center"/>
      <protection locked="0"/>
    </xf>
    <xf numFmtId="3" fontId="13" fillId="0" borderId="9" xfId="2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5" fontId="13" fillId="0" borderId="2" xfId="0" applyNumberFormat="1" applyFont="1" applyBorder="1" applyAlignment="1" applyProtection="1">
      <alignment horizontal="center" vertical="center"/>
      <protection locked="0"/>
    </xf>
    <xf numFmtId="0" fontId="25" fillId="3" borderId="4" xfId="0" applyFont="1" applyFill="1" applyBorder="1" applyAlignment="1" applyProtection="1">
      <alignment vertical="center" wrapText="1"/>
      <protection locked="0"/>
    </xf>
    <xf numFmtId="165" fontId="25" fillId="3" borderId="2" xfId="0" applyNumberFormat="1" applyFont="1" applyFill="1" applyBorder="1" applyAlignment="1" applyProtection="1">
      <alignment horizontal="center" vertical="center"/>
      <protection locked="0"/>
    </xf>
    <xf numFmtId="0" fontId="25" fillId="3" borderId="4" xfId="0" applyFont="1" applyFill="1" applyBorder="1" applyAlignment="1" applyProtection="1">
      <alignment horizontal="justify" vertical="center" wrapText="1"/>
      <protection locked="0"/>
    </xf>
    <xf numFmtId="165" fontId="25" fillId="3" borderId="2" xfId="0" applyNumberFormat="1" applyFont="1" applyFill="1" applyBorder="1" applyAlignment="1" applyProtection="1">
      <alignment horizontal="center" vertical="center"/>
      <protection hidden="1"/>
    </xf>
    <xf numFmtId="0" fontId="25" fillId="0" borderId="4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 wrapText="1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3" fontId="13" fillId="0" borderId="27" xfId="0" applyNumberFormat="1" applyFont="1" applyBorder="1" applyAlignment="1" applyProtection="1">
      <alignment horizontal="right" vertical="center"/>
      <protection locked="0"/>
    </xf>
    <xf numFmtId="0" fontId="13" fillId="0" borderId="28" xfId="0" applyFont="1" applyBorder="1" applyAlignment="1" applyProtection="1">
      <alignment horizontal="justify" vertical="center" wrapText="1"/>
      <protection locked="0"/>
    </xf>
    <xf numFmtId="165" fontId="13" fillId="0" borderId="29" xfId="0" applyNumberFormat="1" applyFont="1" applyBorder="1" applyAlignment="1" applyProtection="1">
      <alignment horizontal="center" vertical="center"/>
      <protection locked="0"/>
    </xf>
    <xf numFmtId="3" fontId="13" fillId="0" borderId="30" xfId="2" applyFont="1" applyFill="1" applyBorder="1" applyAlignment="1" applyProtection="1">
      <alignment horizontal="right" vertical="center"/>
      <protection locked="0"/>
    </xf>
    <xf numFmtId="3" fontId="13" fillId="0" borderId="31" xfId="2" applyFont="1" applyFill="1" applyBorder="1" applyAlignment="1" applyProtection="1">
      <alignment horizontal="right" vertical="center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25" fillId="0" borderId="0" xfId="0" applyFont="1" applyBorder="1" applyAlignment="1" applyProtection="1">
      <alignment vertical="center" wrapText="1"/>
      <protection locked="0"/>
    </xf>
    <xf numFmtId="3" fontId="13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28" fillId="0" borderId="33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16" fillId="0" borderId="35" xfId="0" applyFon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center"/>
      <protection hidden="1"/>
    </xf>
    <xf numFmtId="3" fontId="22" fillId="0" borderId="1" xfId="2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 applyAlignment="1">
      <alignment vertical="center"/>
    </xf>
    <xf numFmtId="165" fontId="16" fillId="0" borderId="1" xfId="0" applyNumberFormat="1" applyFont="1" applyBorder="1" applyAlignment="1" applyProtection="1">
      <alignment horizontal="center" vertical="center"/>
      <protection locked="0"/>
    </xf>
    <xf numFmtId="3" fontId="22" fillId="0" borderId="1" xfId="2" applyFont="1" applyBorder="1" applyAlignment="1" applyProtection="1">
      <alignment horizontal="right" vertical="center"/>
      <protection locked="0"/>
    </xf>
    <xf numFmtId="0" fontId="29" fillId="3" borderId="38" xfId="0" applyFont="1" applyFill="1" applyBorder="1" applyAlignment="1" applyProtection="1">
      <alignment horizontal="right" vertical="center"/>
      <protection locked="0"/>
    </xf>
    <xf numFmtId="165" fontId="16" fillId="3" borderId="1" xfId="0" applyNumberFormat="1" applyFont="1" applyFill="1" applyBorder="1" applyAlignment="1" applyProtection="1">
      <alignment horizontal="center" vertical="center"/>
      <protection locked="0"/>
    </xf>
    <xf numFmtId="3" fontId="15" fillId="3" borderId="1" xfId="2" applyFont="1" applyFill="1" applyBorder="1" applyAlignment="1" applyProtection="1">
      <alignment horizontal="right" vertical="center"/>
      <protection locked="0"/>
    </xf>
    <xf numFmtId="3" fontId="15" fillId="3" borderId="39" xfId="2" applyFont="1" applyFill="1" applyBorder="1" applyAlignment="1" applyProtection="1">
      <alignment horizontal="right" vertical="center"/>
      <protection locked="0"/>
    </xf>
    <xf numFmtId="3" fontId="22" fillId="0" borderId="36" xfId="2" applyFont="1" applyBorder="1" applyAlignment="1" applyProtection="1">
      <alignment horizontal="right" vertical="center"/>
      <protection locked="0"/>
    </xf>
    <xf numFmtId="3" fontId="22" fillId="0" borderId="10" xfId="2" applyFont="1" applyBorder="1" applyAlignment="1" applyProtection="1">
      <alignment horizontal="right" vertical="center"/>
      <protection locked="0"/>
    </xf>
    <xf numFmtId="3" fontId="22" fillId="0" borderId="37" xfId="2" applyFont="1" applyBorder="1" applyAlignment="1" applyProtection="1">
      <alignment horizontal="right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3" fontId="22" fillId="0" borderId="1" xfId="2" applyFont="1" applyFill="1" applyBorder="1" applyAlignment="1" applyProtection="1">
      <alignment horizontal="right" vertical="center"/>
      <protection locked="0"/>
    </xf>
    <xf numFmtId="3" fontId="22" fillId="0" borderId="39" xfId="2" applyFont="1" applyFill="1" applyBorder="1" applyAlignment="1" applyProtection="1">
      <alignment horizontal="right" vertical="center"/>
      <protection locked="0"/>
    </xf>
    <xf numFmtId="0" fontId="16" fillId="0" borderId="1" xfId="0" applyFont="1" applyBorder="1" applyAlignment="1" applyProtection="1">
      <alignment horizontal="center" vertical="center"/>
      <protection hidden="1"/>
    </xf>
    <xf numFmtId="3" fontId="22" fillId="0" borderId="1" xfId="2" applyFont="1" applyFill="1" applyBorder="1" applyAlignment="1" applyProtection="1">
      <alignment horizontal="right" vertical="center"/>
      <protection hidden="1"/>
    </xf>
    <xf numFmtId="3" fontId="22" fillId="0" borderId="39" xfId="2" applyFont="1" applyFill="1" applyBorder="1" applyAlignment="1" applyProtection="1">
      <alignment horizontal="right" vertical="center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6" fillId="0" borderId="40" xfId="0" applyFont="1" applyFill="1" applyBorder="1" applyAlignment="1" applyProtection="1">
      <alignment vertical="center"/>
      <protection locked="0"/>
    </xf>
    <xf numFmtId="165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29" fillId="3" borderId="41" xfId="0" applyFont="1" applyFill="1" applyBorder="1" applyAlignment="1" applyProtection="1">
      <alignment horizontal="right" vertical="center"/>
      <protection locked="0"/>
    </xf>
    <xf numFmtId="165" fontId="16" fillId="3" borderId="29" xfId="0" applyNumberFormat="1" applyFont="1" applyFill="1" applyBorder="1" applyAlignment="1" applyProtection="1">
      <alignment horizontal="center" vertical="center"/>
      <protection locked="0"/>
    </xf>
    <xf numFmtId="3" fontId="15" fillId="3" borderId="29" xfId="2" applyFont="1" applyFill="1" applyBorder="1" applyAlignment="1" applyProtection="1">
      <alignment horizontal="right" vertical="center"/>
      <protection locked="0"/>
    </xf>
    <xf numFmtId="3" fontId="15" fillId="3" borderId="42" xfId="2" applyFont="1" applyFill="1" applyBorder="1" applyAlignment="1" applyProtection="1">
      <alignment horizontal="right" vertical="center"/>
      <protection locked="0"/>
    </xf>
    <xf numFmtId="3" fontId="16" fillId="0" borderId="36" xfId="2" applyFont="1" applyBorder="1" applyAlignment="1" applyProtection="1">
      <alignment horizontal="right" vertical="center"/>
      <protection locked="0"/>
    </xf>
    <xf numFmtId="3" fontId="16" fillId="0" borderId="37" xfId="2" applyFont="1" applyBorder="1" applyAlignment="1" applyProtection="1">
      <alignment horizontal="right" vertical="center"/>
      <protection locked="0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vertical="center"/>
      <protection hidden="1"/>
    </xf>
    <xf numFmtId="3" fontId="22" fillId="0" borderId="36" xfId="2" applyFont="1" applyFill="1" applyBorder="1" applyAlignment="1" applyProtection="1">
      <alignment horizontal="right" vertical="center"/>
      <protection locked="0"/>
    </xf>
    <xf numFmtId="3" fontId="22" fillId="0" borderId="10" xfId="2" applyFont="1" applyFill="1" applyBorder="1" applyAlignment="1" applyProtection="1">
      <alignment horizontal="right" vertical="center"/>
      <protection locked="0"/>
    </xf>
    <xf numFmtId="3" fontId="22" fillId="0" borderId="37" xfId="2" applyFont="1" applyFill="1" applyBorder="1" applyAlignment="1" applyProtection="1">
      <alignment horizontal="right" vertical="center"/>
      <protection locked="0"/>
    </xf>
    <xf numFmtId="0" fontId="16" fillId="0" borderId="40" xfId="0" applyFont="1" applyBorder="1" applyAlignment="1" applyProtection="1">
      <alignment horizontal="left" vertical="center" wrapText="1"/>
      <protection locked="0"/>
    </xf>
    <xf numFmtId="0" fontId="16" fillId="0" borderId="16" xfId="0" applyFont="1" applyBorder="1" applyAlignment="1" applyProtection="1">
      <alignment horizontal="center" vertical="center"/>
      <protection hidden="1"/>
    </xf>
    <xf numFmtId="3" fontId="22" fillId="0" borderId="16" xfId="2" applyFont="1" applyFill="1" applyBorder="1" applyAlignment="1" applyProtection="1">
      <alignment horizontal="right" vertical="center"/>
      <protection hidden="1"/>
    </xf>
    <xf numFmtId="3" fontId="22" fillId="0" borderId="26" xfId="2" applyFont="1" applyFill="1" applyBorder="1" applyAlignment="1" applyProtection="1">
      <alignment horizontal="right" vertical="center"/>
      <protection hidden="1"/>
    </xf>
    <xf numFmtId="0" fontId="16" fillId="0" borderId="16" xfId="0" applyFont="1" applyBorder="1" applyAlignment="1" applyProtection="1">
      <alignment vertical="center"/>
      <protection hidden="1"/>
    </xf>
    <xf numFmtId="165" fontId="16" fillId="3" borderId="16" xfId="0" applyNumberFormat="1" applyFont="1" applyFill="1" applyBorder="1" applyAlignment="1" applyProtection="1">
      <alignment horizontal="center" vertical="center"/>
      <protection locked="0"/>
    </xf>
    <xf numFmtId="3" fontId="15" fillId="3" borderId="16" xfId="2" applyFont="1" applyFill="1" applyBorder="1" applyAlignment="1" applyProtection="1">
      <alignment horizontal="right" vertical="center"/>
      <protection locked="0"/>
    </xf>
    <xf numFmtId="3" fontId="15" fillId="3" borderId="26" xfId="2" applyFont="1" applyFill="1" applyBorder="1" applyAlignment="1" applyProtection="1">
      <alignment horizontal="right" vertical="center"/>
      <protection locked="0"/>
    </xf>
    <xf numFmtId="0" fontId="12" fillId="0" borderId="1" xfId="0" applyFont="1" applyBorder="1" applyAlignment="1">
      <alignment vertical="center"/>
    </xf>
    <xf numFmtId="3" fontId="15" fillId="0" borderId="14" xfId="0" applyNumberFormat="1" applyFont="1" applyBorder="1" applyAlignment="1" applyProtection="1">
      <alignment vertical="center"/>
      <protection locked="0"/>
    </xf>
    <xf numFmtId="3" fontId="15" fillId="0" borderId="39" xfId="0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3" fontId="15" fillId="0" borderId="43" xfId="0" applyNumberFormat="1" applyFont="1" applyBorder="1" applyAlignment="1" applyProtection="1">
      <alignment vertical="center"/>
      <protection locked="0"/>
    </xf>
    <xf numFmtId="3" fontId="15" fillId="0" borderId="42" xfId="0" applyNumberFormat="1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Continuous" vertical="center"/>
      <protection locked="0"/>
    </xf>
    <xf numFmtId="3" fontId="16" fillId="0" borderId="0" xfId="2" applyFont="1" applyBorder="1" applyAlignment="1" applyProtection="1">
      <alignment horizontal="centerContinuous" vertical="center"/>
      <protection locked="0"/>
    </xf>
    <xf numFmtId="0" fontId="16" fillId="0" borderId="44" xfId="0" applyFont="1" applyBorder="1" applyAlignment="1" applyProtection="1">
      <alignment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3" fontId="15" fillId="0" borderId="19" xfId="2" applyFont="1" applyBorder="1" applyAlignment="1" applyProtection="1">
      <alignment horizontal="right" vertical="center"/>
      <protection locked="0"/>
    </xf>
    <xf numFmtId="3" fontId="15" fillId="0" borderId="45" xfId="2" applyFont="1" applyBorder="1" applyAlignment="1" applyProtection="1">
      <alignment horizontal="right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3" fontId="16" fillId="0" borderId="29" xfId="2" applyFont="1" applyBorder="1" applyAlignment="1" applyProtection="1">
      <alignment horizontal="right" vertical="center"/>
      <protection locked="0"/>
    </xf>
    <xf numFmtId="3" fontId="16" fillId="0" borderId="42" xfId="2" applyFont="1" applyBorder="1" applyAlignment="1" applyProtection="1">
      <alignment horizontal="right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165" fontId="16" fillId="0" borderId="16" xfId="0" applyNumberFormat="1" applyFont="1" applyBorder="1" applyAlignment="1" applyProtection="1">
      <alignment horizontal="center" vertical="center"/>
      <protection locked="0"/>
    </xf>
    <xf numFmtId="3" fontId="22" fillId="0" borderId="19" xfId="2" applyFont="1" applyFill="1" applyBorder="1" applyAlignment="1" applyProtection="1">
      <alignment horizontal="right" vertical="center"/>
      <protection locked="0"/>
    </xf>
    <xf numFmtId="3" fontId="22" fillId="0" borderId="45" xfId="2" applyFont="1" applyFill="1" applyBorder="1" applyAlignment="1" applyProtection="1">
      <alignment horizontal="right" vertical="center"/>
      <protection locked="0"/>
    </xf>
    <xf numFmtId="0" fontId="16" fillId="0" borderId="40" xfId="0" applyFont="1" applyBorder="1" applyAlignment="1" applyProtection="1">
      <alignment horizontal="left" vertical="center"/>
      <protection locked="0"/>
    </xf>
    <xf numFmtId="0" fontId="16" fillId="3" borderId="16" xfId="0" applyFont="1" applyFill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vertical="center" wrapText="1"/>
      <protection locked="0"/>
    </xf>
    <xf numFmtId="0" fontId="16" fillId="0" borderId="40" xfId="0" applyFont="1" applyBorder="1" applyAlignment="1" applyProtection="1">
      <alignment vertical="center" wrapText="1"/>
      <protection locked="0"/>
    </xf>
    <xf numFmtId="0" fontId="29" fillId="3" borderId="40" xfId="0" applyFont="1" applyFill="1" applyBorder="1" applyAlignment="1" applyProtection="1">
      <alignment horizontal="right" vertical="center"/>
      <protection locked="0"/>
    </xf>
    <xf numFmtId="0" fontId="16" fillId="0" borderId="38" xfId="0" applyFont="1" applyBorder="1" applyAlignment="1" applyProtection="1">
      <alignment horizontal="justify" vertical="center" wrapText="1"/>
      <protection locked="0"/>
    </xf>
    <xf numFmtId="3" fontId="16" fillId="0" borderId="16" xfId="2" applyFont="1" applyFill="1" applyBorder="1" applyAlignment="1" applyProtection="1">
      <alignment horizontal="right" vertical="center"/>
      <protection locked="0"/>
    </xf>
    <xf numFmtId="3" fontId="16" fillId="0" borderId="26" xfId="2" applyFont="1" applyFill="1" applyBorder="1" applyAlignment="1" applyProtection="1">
      <alignment horizontal="right" vertical="center"/>
      <protection locked="0"/>
    </xf>
    <xf numFmtId="0" fontId="16" fillId="0" borderId="16" xfId="0" applyFont="1" applyBorder="1" applyAlignment="1" applyProtection="1">
      <alignment vertical="center"/>
      <protection locked="0"/>
    </xf>
    <xf numFmtId="3" fontId="15" fillId="3" borderId="31" xfId="2" applyFont="1" applyFill="1" applyBorder="1" applyAlignment="1" applyProtection="1">
      <alignment horizontal="right" vertical="center"/>
      <protection locked="0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166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vertical="center"/>
      <protection locked="0"/>
    </xf>
    <xf numFmtId="3" fontId="22" fillId="0" borderId="0" xfId="2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Protection="1">
      <protection locked="0"/>
    </xf>
    <xf numFmtId="3" fontId="22" fillId="0" borderId="0" xfId="2" applyFont="1" applyBorder="1" applyProtection="1">
      <alignment horizontal="right"/>
      <protection locked="0"/>
    </xf>
    <xf numFmtId="0" fontId="13" fillId="0" borderId="4" xfId="0" applyFont="1" applyFill="1" applyBorder="1" applyAlignment="1" applyProtection="1">
      <alignment horizontal="justify" vertical="center" wrapText="1"/>
      <protection locked="0"/>
    </xf>
    <xf numFmtId="0" fontId="13" fillId="0" borderId="2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Alignment="1" applyProtection="1">
      <alignment horizontal="centerContinuous" vertical="center" wrapText="1"/>
      <protection locked="0"/>
    </xf>
    <xf numFmtId="0" fontId="30" fillId="0" borderId="0" xfId="0" applyFont="1" applyBorder="1" applyAlignment="1" applyProtection="1">
      <alignment horizontal="centerContinuous" vertical="center" wrapText="1"/>
      <protection locked="0"/>
    </xf>
    <xf numFmtId="0" fontId="13" fillId="0" borderId="0" xfId="0" applyFont="1" applyBorder="1" applyAlignment="1" applyProtection="1">
      <alignment horizontal="centerContinuous" vertical="center"/>
      <protection locked="0"/>
    </xf>
    <xf numFmtId="3" fontId="13" fillId="0" borderId="0" xfId="2" applyFont="1" applyBorder="1" applyAlignment="1" applyProtection="1">
      <alignment horizontal="centerContinuous" vertical="center"/>
      <protection hidden="1"/>
    </xf>
    <xf numFmtId="3" fontId="13" fillId="0" borderId="0" xfId="2" applyFont="1" applyBorder="1" applyAlignment="1" applyProtection="1">
      <alignment horizontal="centerContinuous" vertical="center"/>
      <protection locked="0"/>
    </xf>
    <xf numFmtId="0" fontId="25" fillId="0" borderId="52" xfId="0" applyFont="1" applyBorder="1" applyAlignment="1" applyProtection="1">
      <alignment horizontal="center" vertical="center" wrapText="1"/>
      <protection locked="0"/>
    </xf>
    <xf numFmtId="164" fontId="25" fillId="0" borderId="45" xfId="0" applyNumberFormat="1" applyFont="1" applyBorder="1" applyAlignment="1" applyProtection="1">
      <alignment horizontal="center" vertical="center" wrapText="1"/>
      <protection locked="0"/>
    </xf>
    <xf numFmtId="3" fontId="1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3" fontId="7" fillId="0" borderId="0" xfId="2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centerContinuous" vertical="center"/>
      <protection locked="0"/>
    </xf>
    <xf numFmtId="0" fontId="13" fillId="0" borderId="4" xfId="0" applyFont="1" applyFill="1" applyBorder="1" applyAlignment="1" applyProtection="1">
      <alignment horizontal="left" vertical="center"/>
      <protection locked="0"/>
    </xf>
    <xf numFmtId="0" fontId="13" fillId="0" borderId="4" xfId="0" applyFont="1" applyFill="1" applyBorder="1" applyAlignment="1" applyProtection="1">
      <alignment vertical="center"/>
      <protection locked="0"/>
    </xf>
    <xf numFmtId="0" fontId="25" fillId="3" borderId="4" xfId="0" applyFont="1" applyFill="1" applyBorder="1" applyAlignment="1" applyProtection="1">
      <alignment vertical="center"/>
      <protection hidden="1"/>
    </xf>
    <xf numFmtId="165" fontId="13" fillId="3" borderId="2" xfId="0" applyNumberFormat="1" applyFont="1" applyFill="1" applyBorder="1" applyAlignment="1" applyProtection="1">
      <alignment horizontal="center" vertical="center"/>
      <protection hidden="1"/>
    </xf>
    <xf numFmtId="3" fontId="26" fillId="0" borderId="0" xfId="2" applyFont="1" applyFill="1" applyBorder="1" applyAlignment="1" applyProtection="1">
      <alignment horizontal="right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3" fontId="25" fillId="0" borderId="0" xfId="2" applyFont="1" applyFill="1" applyBorder="1" applyAlignment="1" applyProtection="1">
      <alignment horizontal="right" vertical="center"/>
      <protection locked="0"/>
    </xf>
    <xf numFmtId="10" fontId="25" fillId="0" borderId="0" xfId="2" applyNumberFormat="1" applyFont="1" applyFill="1" applyBorder="1" applyAlignment="1" applyProtection="1">
      <alignment horizontal="right" vertical="center"/>
      <protection locked="0"/>
    </xf>
    <xf numFmtId="0" fontId="25" fillId="0" borderId="5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49" fontId="1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center" vertical="center"/>
      <protection locked="0"/>
    </xf>
    <xf numFmtId="0" fontId="25" fillId="3" borderId="23" xfId="0" applyFont="1" applyFill="1" applyBorder="1" applyAlignment="1" applyProtection="1">
      <alignment vertical="center"/>
      <protection hidden="1"/>
    </xf>
    <xf numFmtId="0" fontId="13" fillId="3" borderId="8" xfId="0" applyFont="1" applyFill="1" applyBorder="1" applyAlignment="1" applyProtection="1">
      <alignment horizontal="center" vertical="center"/>
      <protection hidden="1"/>
    </xf>
    <xf numFmtId="0" fontId="25" fillId="3" borderId="24" xfId="0" applyFont="1" applyFill="1" applyBorder="1" applyAlignment="1" applyProtection="1">
      <alignment horizontal="left" vertical="center"/>
      <protection hidden="1"/>
    </xf>
    <xf numFmtId="0" fontId="12" fillId="0" borderId="0" xfId="0" applyFont="1" applyAlignment="1">
      <alignment vertical="center" wrapText="1"/>
    </xf>
    <xf numFmtId="0" fontId="7" fillId="0" borderId="5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164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 vertical="center" wrapText="1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vertical="center"/>
    </xf>
    <xf numFmtId="0" fontId="25" fillId="3" borderId="24" xfId="0" applyFont="1" applyFill="1" applyBorder="1" applyAlignment="1" applyProtection="1">
      <alignment vertical="center" wrapText="1"/>
      <protection hidden="1"/>
    </xf>
    <xf numFmtId="14" fontId="25" fillId="0" borderId="13" xfId="0" applyNumberFormat="1" applyFont="1" applyBorder="1" applyAlignment="1">
      <alignment horizontal="center" vertical="center" wrapText="1"/>
    </xf>
    <xf numFmtId="3" fontId="13" fillId="0" borderId="0" xfId="2" applyFont="1" applyFill="1" applyBorder="1" applyAlignment="1" applyProtection="1">
      <alignment horizontal="right" vertical="center"/>
      <protection locked="0"/>
    </xf>
    <xf numFmtId="14" fontId="25" fillId="0" borderId="19" xfId="0" applyNumberFormat="1" applyFont="1" applyBorder="1" applyAlignment="1" applyProtection="1">
      <alignment horizontal="center" vertical="center"/>
      <protection locked="0"/>
    </xf>
    <xf numFmtId="14" fontId="25" fillId="0" borderId="45" xfId="0" applyNumberFormat="1" applyFont="1" applyBorder="1" applyAlignment="1" applyProtection="1">
      <alignment horizontal="center" vertical="center"/>
      <protection locked="0"/>
    </xf>
    <xf numFmtId="14" fontId="15" fillId="0" borderId="19" xfId="0" applyNumberFormat="1" applyFont="1" applyBorder="1" applyAlignment="1" applyProtection="1">
      <alignment horizontal="center" vertical="center" wrapText="1"/>
      <protection locked="0"/>
    </xf>
    <xf numFmtId="14" fontId="15" fillId="0" borderId="45" xfId="0" applyNumberFormat="1" applyFont="1" applyBorder="1" applyAlignment="1" applyProtection="1">
      <alignment horizontal="center" vertical="center" wrapText="1"/>
      <protection locked="0"/>
    </xf>
    <xf numFmtId="14" fontId="25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17" xfId="2" applyFont="1" applyBorder="1" applyAlignment="1" applyProtection="1">
      <alignment horizontal="right" vertical="center"/>
      <protection locked="0"/>
    </xf>
    <xf numFmtId="3" fontId="25" fillId="0" borderId="25" xfId="2" applyFont="1" applyFill="1" applyBorder="1" applyAlignment="1" applyProtection="1">
      <alignment horizontal="right" vertical="center"/>
      <protection locked="0"/>
    </xf>
    <xf numFmtId="3" fontId="25" fillId="3" borderId="25" xfId="2" applyFont="1" applyFill="1" applyBorder="1" applyAlignment="1" applyProtection="1">
      <alignment horizontal="right" vertical="center"/>
      <protection locked="0"/>
    </xf>
    <xf numFmtId="164" fontId="25" fillId="0" borderId="19" xfId="0" applyNumberFormat="1" applyFont="1" applyBorder="1" applyAlignment="1" applyProtection="1">
      <alignment horizontal="center" vertical="center" wrapText="1"/>
      <protection locked="0"/>
    </xf>
    <xf numFmtId="14" fontId="15" fillId="0" borderId="1" xfId="0" applyNumberFormat="1" applyFont="1" applyBorder="1" applyAlignment="1" applyProtection="1">
      <alignment horizontal="center" vertical="center" wrapText="1"/>
      <protection locked="0"/>
    </xf>
    <xf numFmtId="14" fontId="15" fillId="0" borderId="39" xfId="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/>
    </xf>
    <xf numFmtId="4" fontId="11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3" fontId="31" fillId="0" borderId="0" xfId="0" applyNumberFormat="1" applyFont="1" applyFill="1" applyBorder="1" applyAlignment="1">
      <alignment horizontal="center" vertical="center"/>
    </xf>
    <xf numFmtId="3" fontId="13" fillId="0" borderId="17" xfId="0" applyNumberFormat="1" applyFont="1" applyBorder="1" applyAlignment="1" applyProtection="1">
      <alignment horizontal="center" vertical="center"/>
      <protection locked="0"/>
    </xf>
    <xf numFmtId="0" fontId="21" fillId="2" borderId="29" xfId="0" applyFont="1" applyFill="1" applyBorder="1" applyAlignment="1">
      <alignment vertical="center" wrapText="1"/>
    </xf>
    <xf numFmtId="3" fontId="13" fillId="0" borderId="3" xfId="2" applyNumberFormat="1" applyFont="1" applyFill="1" applyBorder="1" applyAlignment="1" applyProtection="1">
      <alignment horizontal="right" vertical="center"/>
      <protection locked="0"/>
    </xf>
    <xf numFmtId="3" fontId="13" fillId="0" borderId="48" xfId="2" applyNumberFormat="1" applyFont="1" applyFill="1" applyBorder="1" applyAlignment="1" applyProtection="1">
      <alignment horizontal="right" vertical="center"/>
      <protection locked="0"/>
    </xf>
    <xf numFmtId="3" fontId="13" fillId="0" borderId="56" xfId="2" applyNumberFormat="1" applyFont="1" applyBorder="1" applyAlignment="1" applyProtection="1">
      <alignment horizontal="right" vertical="center"/>
      <protection locked="0"/>
    </xf>
    <xf numFmtId="3" fontId="13" fillId="0" borderId="39" xfId="2" applyNumberFormat="1" applyFont="1" applyFill="1" applyBorder="1" applyAlignment="1" applyProtection="1">
      <alignment horizontal="right" vertical="center"/>
      <protection locked="0"/>
    </xf>
    <xf numFmtId="3" fontId="25" fillId="0" borderId="49" xfId="2" applyNumberFormat="1" applyFont="1" applyFill="1" applyBorder="1" applyAlignment="1" applyProtection="1">
      <alignment horizontal="right" vertical="center"/>
      <protection locked="0"/>
    </xf>
    <xf numFmtId="3" fontId="25" fillId="3" borderId="49" xfId="2" applyNumberFormat="1" applyFont="1" applyFill="1" applyBorder="1" applyAlignment="1" applyProtection="1">
      <alignment horizontal="right" vertical="center"/>
      <protection locked="0"/>
    </xf>
    <xf numFmtId="3" fontId="13" fillId="0" borderId="34" xfId="2" applyNumberFormat="1" applyFont="1" applyBorder="1" applyAlignment="1" applyProtection="1">
      <alignment horizontal="right" vertical="center"/>
      <protection locked="0"/>
    </xf>
    <xf numFmtId="3" fontId="13" fillId="0" borderId="3" xfId="2" applyNumberFormat="1" applyFont="1" applyBorder="1" applyAlignment="1" applyProtection="1">
      <alignment horizontal="right" vertical="center"/>
      <protection locked="0"/>
    </xf>
    <xf numFmtId="3" fontId="13" fillId="0" borderId="22" xfId="2" applyNumberFormat="1" applyFont="1" applyFill="1" applyBorder="1" applyAlignment="1" applyProtection="1">
      <alignment horizontal="right" vertical="center"/>
      <protection locked="0"/>
    </xf>
    <xf numFmtId="3" fontId="13" fillId="0" borderId="2" xfId="2" applyNumberFormat="1" applyFont="1" applyBorder="1" applyAlignment="1" applyProtection="1">
      <alignment horizontal="right" vertical="center"/>
      <protection locked="0"/>
    </xf>
    <xf numFmtId="3" fontId="25" fillId="0" borderId="3" xfId="0" applyNumberFormat="1" applyFont="1" applyBorder="1" applyAlignment="1" applyProtection="1">
      <alignment horizontal="left" vertical="center"/>
      <protection locked="0"/>
    </xf>
    <xf numFmtId="3" fontId="13" fillId="0" borderId="27" xfId="0" applyNumberFormat="1" applyFont="1" applyBorder="1" applyAlignment="1" applyProtection="1">
      <alignment horizontal="center" vertical="center"/>
      <protection locked="0"/>
    </xf>
    <xf numFmtId="3" fontId="13" fillId="0" borderId="2" xfId="2" applyNumberFormat="1" applyFont="1" applyFill="1" applyBorder="1" applyAlignment="1" applyProtection="1">
      <alignment horizontal="right" vertical="center"/>
      <protection locked="0"/>
    </xf>
    <xf numFmtId="3" fontId="13" fillId="0" borderId="21" xfId="2" applyNumberFormat="1" applyFont="1" applyBorder="1" applyAlignment="1" applyProtection="1">
      <alignment horizontal="right" vertical="center"/>
      <protection locked="0"/>
    </xf>
    <xf numFmtId="3" fontId="13" fillId="0" borderId="1" xfId="2" applyNumberFormat="1" applyFont="1" applyFill="1" applyBorder="1" applyAlignment="1" applyProtection="1">
      <alignment horizontal="right" vertical="center"/>
      <protection locked="0"/>
    </xf>
    <xf numFmtId="3" fontId="13" fillId="0" borderId="16" xfId="2" applyNumberFormat="1" applyFont="1" applyBorder="1" applyAlignment="1" applyProtection="1">
      <alignment horizontal="right" vertical="center"/>
      <protection locked="0"/>
    </xf>
    <xf numFmtId="3" fontId="13" fillId="0" borderId="9" xfId="2" applyNumberFormat="1" applyFont="1" applyFill="1" applyBorder="1" applyAlignment="1" applyProtection="1">
      <alignment horizontal="right" vertical="center"/>
      <protection locked="0"/>
    </xf>
    <xf numFmtId="3" fontId="13" fillId="3" borderId="2" xfId="2" applyNumberFormat="1" applyFont="1" applyFill="1" applyBorder="1" applyAlignment="1" applyProtection="1">
      <alignment horizontal="right" vertical="center"/>
      <protection locked="0"/>
    </xf>
    <xf numFmtId="165" fontId="3" fillId="0" borderId="2" xfId="0" applyNumberFormat="1" applyFont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13" fillId="0" borderId="23" xfId="0" applyFont="1" applyBorder="1" applyAlignment="1" applyProtection="1">
      <alignment horizontal="justify" vertical="center" wrapText="1"/>
      <protection locked="0"/>
    </xf>
    <xf numFmtId="3" fontId="13" fillId="0" borderId="8" xfId="2" applyFont="1" applyBorder="1" applyAlignment="1" applyProtection="1">
      <alignment horizontal="right" vertical="center"/>
      <protection locked="0"/>
    </xf>
    <xf numFmtId="165" fontId="3" fillId="2" borderId="2" xfId="0" applyNumberFormat="1" applyFont="1" applyFill="1" applyBorder="1" applyAlignment="1" applyProtection="1">
      <alignment horizontal="center" vertical="center"/>
      <protection locked="0"/>
    </xf>
    <xf numFmtId="165" fontId="10" fillId="0" borderId="2" xfId="0" applyNumberFormat="1" applyFont="1" applyBorder="1" applyAlignment="1" applyProtection="1">
      <alignment horizontal="center" vertical="center"/>
      <protection locked="0"/>
    </xf>
    <xf numFmtId="165" fontId="10" fillId="0" borderId="2" xfId="0" applyNumberFormat="1" applyFont="1" applyFill="1" applyBorder="1" applyAlignment="1" applyProtection="1">
      <alignment horizontal="center" vertical="center"/>
      <protection locked="0"/>
    </xf>
    <xf numFmtId="165" fontId="13" fillId="0" borderId="2" xfId="0" applyNumberFormat="1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justify" vertical="center" wrapText="1"/>
      <protection locked="0"/>
    </xf>
    <xf numFmtId="165" fontId="13" fillId="0" borderId="0" xfId="0" applyNumberFormat="1" applyFont="1" applyBorder="1" applyAlignment="1" applyProtection="1">
      <alignment horizontal="center" vertical="center"/>
      <protection locked="0"/>
    </xf>
    <xf numFmtId="3" fontId="13" fillId="0" borderId="17" xfId="2" applyNumberFormat="1" applyFont="1" applyFill="1" applyBorder="1" applyAlignment="1" applyProtection="1">
      <alignment horizontal="right" vertical="center"/>
      <protection locked="0"/>
    </xf>
    <xf numFmtId="3" fontId="13" fillId="0" borderId="17" xfId="2" applyFont="1" applyFill="1" applyBorder="1" applyAlignment="1" applyProtection="1">
      <alignment horizontal="right" vertical="center"/>
      <protection locked="0"/>
    </xf>
    <xf numFmtId="0" fontId="40" fillId="0" borderId="0" xfId="0" applyFont="1" applyAlignment="1">
      <alignment vertical="center"/>
    </xf>
    <xf numFmtId="0" fontId="40" fillId="0" borderId="0" xfId="0" applyFont="1"/>
    <xf numFmtId="0" fontId="13" fillId="2" borderId="4" xfId="0" applyFont="1" applyFill="1" applyBorder="1" applyAlignment="1" applyProtection="1">
      <alignment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left" vertical="center"/>
      <protection locked="0"/>
    </xf>
    <xf numFmtId="165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justify" vertical="center" wrapText="1"/>
      <protection locked="0"/>
    </xf>
    <xf numFmtId="0" fontId="41" fillId="0" borderId="38" xfId="0" applyFont="1" applyBorder="1" applyAlignment="1" applyProtection="1">
      <alignment horizontal="left" vertical="center"/>
      <protection locked="0"/>
    </xf>
    <xf numFmtId="0" fontId="41" fillId="0" borderId="14" xfId="0" applyFont="1" applyBorder="1" applyAlignment="1" applyProtection="1">
      <alignment horizontal="center" vertical="center"/>
      <protection locked="0"/>
    </xf>
    <xf numFmtId="3" fontId="42" fillId="0" borderId="1" xfId="2" applyFont="1" applyFill="1" applyBorder="1" applyAlignment="1" applyProtection="1">
      <alignment horizontal="right" vertical="center"/>
      <protection locked="0"/>
    </xf>
    <xf numFmtId="0" fontId="41" fillId="0" borderId="38" xfId="0" applyFont="1" applyBorder="1" applyAlignment="1" applyProtection="1">
      <alignment horizontal="left" vertical="center" wrapText="1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3" fontId="42" fillId="0" borderId="39" xfId="2" applyFont="1" applyFill="1" applyBorder="1" applyAlignment="1" applyProtection="1">
      <alignment horizontal="right" vertical="center"/>
      <protection locked="0"/>
    </xf>
    <xf numFmtId="0" fontId="41" fillId="0" borderId="40" xfId="0" applyFont="1" applyBorder="1" applyAlignment="1" applyProtection="1">
      <alignment horizontal="left" vertical="center" wrapText="1"/>
      <protection locked="0"/>
    </xf>
    <xf numFmtId="0" fontId="38" fillId="3" borderId="38" xfId="0" applyFont="1" applyFill="1" applyBorder="1" applyAlignment="1" applyProtection="1">
      <alignment horizontal="right" vertical="center"/>
      <protection locked="0"/>
    </xf>
    <xf numFmtId="165" fontId="13" fillId="3" borderId="1" xfId="0" applyNumberFormat="1" applyFont="1" applyFill="1" applyBorder="1" applyAlignment="1" applyProtection="1">
      <alignment horizontal="center" vertical="center"/>
      <protection locked="0"/>
    </xf>
    <xf numFmtId="3" fontId="25" fillId="3" borderId="1" xfId="2" applyFont="1" applyFill="1" applyBorder="1" applyAlignment="1" applyProtection="1">
      <alignment horizontal="right" vertical="center"/>
      <protection locked="0"/>
    </xf>
    <xf numFmtId="3" fontId="25" fillId="3" borderId="39" xfId="2" applyFont="1" applyFill="1" applyBorder="1" applyAlignment="1" applyProtection="1">
      <alignment horizontal="right" vertical="center"/>
      <protection locked="0"/>
    </xf>
    <xf numFmtId="3" fontId="13" fillId="0" borderId="0" xfId="2" applyFont="1" applyBorder="1" applyAlignment="1" applyProtection="1">
      <alignment horizontal="left" vertical="center"/>
      <protection locked="0"/>
    </xf>
    <xf numFmtId="3" fontId="25" fillId="3" borderId="25" xfId="2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Border="1" applyAlignment="1" applyProtection="1">
      <protection locked="0"/>
    </xf>
    <xf numFmtId="0" fontId="18" fillId="0" borderId="0" xfId="0" applyFont="1" applyBorder="1" applyAlignment="1">
      <alignment vertical="center" wrapText="1"/>
    </xf>
    <xf numFmtId="3" fontId="22" fillId="0" borderId="39" xfId="2" applyNumberFormat="1" applyFont="1" applyFill="1" applyBorder="1" applyAlignment="1" applyProtection="1">
      <alignment horizontal="right" vertical="center"/>
      <protection hidden="1"/>
    </xf>
    <xf numFmtId="3" fontId="22" fillId="0" borderId="39" xfId="2" applyFont="1" applyBorder="1" applyAlignment="1" applyProtection="1">
      <alignment horizontal="right" vertical="center"/>
      <protection locked="0"/>
    </xf>
    <xf numFmtId="3" fontId="25" fillId="0" borderId="25" xfId="2" applyFont="1" applyFill="1" applyBorder="1" applyAlignment="1" applyProtection="1">
      <alignment horizontal="center" vertical="center"/>
      <protection locked="0"/>
    </xf>
    <xf numFmtId="0" fontId="25" fillId="3" borderId="24" xfId="0" applyFont="1" applyFill="1" applyBorder="1" applyAlignment="1" applyProtection="1">
      <alignment horizontal="center" vertical="center" wrapText="1"/>
      <protection hidden="1"/>
    </xf>
    <xf numFmtId="3" fontId="25" fillId="0" borderId="51" xfId="2" applyFont="1" applyFill="1" applyBorder="1" applyAlignment="1" applyProtection="1">
      <alignment horizontal="center" vertical="center"/>
      <protection locked="0"/>
    </xf>
    <xf numFmtId="0" fontId="25" fillId="0" borderId="54" xfId="0" applyFont="1" applyBorder="1" applyAlignment="1" applyProtection="1">
      <alignment vertical="center" wrapText="1"/>
      <protection hidden="1"/>
    </xf>
    <xf numFmtId="3" fontId="25" fillId="3" borderId="25" xfId="2" applyFont="1" applyFill="1" applyBorder="1" applyAlignment="1" applyProtection="1">
      <alignment horizontal="center" vertical="center"/>
      <protection locked="0"/>
    </xf>
    <xf numFmtId="0" fontId="25" fillId="0" borderId="32" xfId="0" applyFont="1" applyBorder="1" applyAlignment="1" applyProtection="1">
      <alignment vertical="center" wrapText="1"/>
      <protection locked="0"/>
    </xf>
    <xf numFmtId="0" fontId="13" fillId="0" borderId="33" xfId="0" applyFont="1" applyBorder="1" applyAlignment="1" applyProtection="1">
      <alignment horizontal="center" vertical="center"/>
      <protection locked="0"/>
    </xf>
    <xf numFmtId="3" fontId="13" fillId="0" borderId="33" xfId="2" applyFont="1" applyBorder="1" applyAlignment="1" applyProtection="1">
      <alignment horizontal="right" vertical="center"/>
      <protection locked="0"/>
    </xf>
    <xf numFmtId="3" fontId="13" fillId="0" borderId="48" xfId="2" applyFont="1" applyBorder="1" applyAlignment="1" applyProtection="1">
      <alignment horizontal="right" vertical="center"/>
      <protection locked="0"/>
    </xf>
    <xf numFmtId="165" fontId="16" fillId="3" borderId="0" xfId="0" applyNumberFormat="1" applyFont="1" applyFill="1" applyBorder="1" applyAlignment="1" applyProtection="1">
      <alignment horizontal="center" vertical="center"/>
      <protection locked="0"/>
    </xf>
    <xf numFmtId="3" fontId="15" fillId="3" borderId="0" xfId="2" applyFont="1" applyFill="1" applyBorder="1" applyAlignment="1" applyProtection="1">
      <alignment horizontal="righ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165" fontId="16" fillId="0" borderId="47" xfId="0" applyNumberFormat="1" applyFont="1" applyBorder="1" applyAlignment="1" applyProtection="1">
      <alignment horizontal="center" vertical="center"/>
      <protection locked="0"/>
    </xf>
    <xf numFmtId="165" fontId="16" fillId="3" borderId="55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40" xfId="0" applyFont="1" applyBorder="1" applyAlignment="1">
      <alignment vertical="center" wrapText="1"/>
    </xf>
    <xf numFmtId="3" fontId="13" fillId="2" borderId="2" xfId="2" applyFont="1" applyFill="1" applyBorder="1" applyAlignment="1" applyProtection="1">
      <alignment horizontal="right" vertical="center"/>
      <protection locked="0"/>
    </xf>
    <xf numFmtId="10" fontId="13" fillId="2" borderId="2" xfId="2" applyNumberFormat="1" applyFont="1" applyFill="1" applyBorder="1" applyAlignment="1" applyProtection="1">
      <alignment horizontal="right" vertical="center"/>
      <protection locked="0"/>
    </xf>
    <xf numFmtId="3" fontId="25" fillId="3" borderId="2" xfId="2" applyFont="1" applyFill="1" applyBorder="1" applyAlignment="1" applyProtection="1">
      <alignment horizontal="right" vertical="center"/>
      <protection locked="0"/>
    </xf>
    <xf numFmtId="10" fontId="25" fillId="3" borderId="2" xfId="2" applyNumberFormat="1" applyFont="1" applyFill="1" applyBorder="1" applyAlignment="1" applyProtection="1">
      <alignment horizontal="right" vertical="center"/>
      <protection locked="0"/>
    </xf>
    <xf numFmtId="10" fontId="13" fillId="0" borderId="2" xfId="2" applyNumberFormat="1" applyFont="1" applyFill="1" applyBorder="1" applyAlignment="1" applyProtection="1">
      <alignment horizontal="right" vertical="center"/>
    </xf>
    <xf numFmtId="10" fontId="13" fillId="0" borderId="2" xfId="2" applyNumberFormat="1" applyFont="1" applyFill="1" applyBorder="1" applyAlignment="1" applyProtection="1">
      <alignment horizontal="right" vertical="center"/>
      <protection locked="0"/>
    </xf>
    <xf numFmtId="3" fontId="25" fillId="3" borderId="8" xfId="2" applyFont="1" applyFill="1" applyBorder="1" applyAlignment="1" applyProtection="1">
      <alignment horizontal="right" vertical="center"/>
      <protection locked="0"/>
    </xf>
    <xf numFmtId="10" fontId="25" fillId="3" borderId="8" xfId="2" applyNumberFormat="1" applyFont="1" applyFill="1" applyBorder="1" applyAlignment="1" applyProtection="1">
      <alignment horizontal="right" vertical="center"/>
      <protection locked="0"/>
    </xf>
    <xf numFmtId="10" fontId="25" fillId="3" borderId="25" xfId="2" applyNumberFormat="1" applyFont="1" applyFill="1" applyBorder="1" applyAlignment="1" applyProtection="1">
      <alignment horizontal="right" vertical="center"/>
      <protection locked="0"/>
    </xf>
    <xf numFmtId="0" fontId="13" fillId="2" borderId="4" xfId="0" applyFont="1" applyFill="1" applyBorder="1" applyAlignment="1" applyProtection="1">
      <alignment vertical="center" wrapText="1"/>
      <protection locked="0"/>
    </xf>
    <xf numFmtId="0" fontId="13" fillId="0" borderId="4" xfId="0" applyFont="1" applyFill="1" applyBorder="1" applyAlignment="1" applyProtection="1">
      <alignment vertical="center" wrapText="1"/>
      <protection locked="0"/>
    </xf>
    <xf numFmtId="0" fontId="25" fillId="3" borderId="4" xfId="0" applyFont="1" applyFill="1" applyBorder="1" applyAlignment="1" applyProtection="1">
      <alignment vertical="center" wrapText="1"/>
      <protection hidden="1"/>
    </xf>
    <xf numFmtId="0" fontId="25" fillId="3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25" fillId="3" borderId="5" xfId="0" applyFont="1" applyFill="1" applyBorder="1" applyAlignment="1" applyProtection="1">
      <alignment horizontal="left" vertical="center" wrapText="1"/>
      <protection hidden="1"/>
    </xf>
    <xf numFmtId="0" fontId="25" fillId="3" borderId="6" xfId="0" applyFont="1" applyFill="1" applyBorder="1" applyAlignment="1" applyProtection="1">
      <alignment horizontal="center" vertical="center"/>
      <protection hidden="1"/>
    </xf>
    <xf numFmtId="3" fontId="25" fillId="3" borderId="6" xfId="2" applyFont="1" applyFill="1" applyBorder="1" applyAlignment="1" applyProtection="1">
      <alignment horizontal="right" vertical="center"/>
      <protection locked="0"/>
    </xf>
    <xf numFmtId="10" fontId="25" fillId="3" borderId="6" xfId="2" applyNumberFormat="1" applyFont="1" applyFill="1" applyBorder="1" applyAlignment="1" applyProtection="1">
      <alignment horizontal="right" vertical="center"/>
      <protection locked="0"/>
    </xf>
    <xf numFmtId="9" fontId="13" fillId="2" borderId="2" xfId="2" applyNumberFormat="1" applyFont="1" applyFill="1" applyBorder="1" applyAlignment="1" applyProtection="1">
      <alignment horizontal="center" vertical="center"/>
      <protection locked="0"/>
    </xf>
    <xf numFmtId="0" fontId="25" fillId="0" borderId="4" xfId="0" applyFont="1" applyFill="1" applyBorder="1" applyAlignment="1" applyProtection="1">
      <alignment vertical="center" wrapText="1"/>
      <protection locked="0"/>
    </xf>
    <xf numFmtId="165" fontId="25" fillId="0" borderId="2" xfId="0" applyNumberFormat="1" applyFont="1" applyFill="1" applyBorder="1" applyAlignment="1" applyProtection="1">
      <alignment horizontal="center" vertical="center"/>
      <protection locked="0"/>
    </xf>
    <xf numFmtId="3" fontId="25" fillId="0" borderId="2" xfId="2" applyFont="1" applyFill="1" applyBorder="1" applyAlignment="1" applyProtection="1">
      <alignment horizontal="right" vertical="center"/>
      <protection locked="0"/>
    </xf>
    <xf numFmtId="9" fontId="25" fillId="0" borderId="2" xfId="2" applyNumberFormat="1" applyFont="1" applyFill="1" applyBorder="1" applyAlignment="1" applyProtection="1">
      <alignment horizontal="center" vertical="center"/>
      <protection locked="0"/>
    </xf>
    <xf numFmtId="165" fontId="13" fillId="0" borderId="2" xfId="0" applyNumberFormat="1" applyFont="1" applyFill="1" applyBorder="1" applyAlignment="1" applyProtection="1">
      <alignment horizontal="center" vertical="center"/>
      <protection locked="0"/>
    </xf>
    <xf numFmtId="9" fontId="13" fillId="0" borderId="2" xfId="2" applyNumberFormat="1" applyFont="1" applyFill="1" applyBorder="1" applyAlignment="1" applyProtection="1">
      <alignment horizontal="center" vertical="center"/>
      <protection locked="0"/>
    </xf>
    <xf numFmtId="0" fontId="25" fillId="3" borderId="4" xfId="0" applyFont="1" applyFill="1" applyBorder="1" applyAlignment="1" applyProtection="1">
      <alignment horizontal="left" vertical="center" wrapText="1"/>
      <protection locked="0"/>
    </xf>
    <xf numFmtId="9" fontId="25" fillId="3" borderId="2" xfId="2" applyNumberFormat="1" applyFont="1" applyFill="1" applyBorder="1" applyAlignment="1" applyProtection="1">
      <alignment horizontal="center" vertical="center"/>
      <protection locked="0"/>
    </xf>
    <xf numFmtId="9" fontId="25" fillId="3" borderId="2" xfId="2" applyNumberFormat="1" applyFont="1" applyFill="1" applyBorder="1" applyAlignment="1" applyProtection="1">
      <alignment horizontal="center" vertical="center"/>
      <protection hidden="1"/>
    </xf>
    <xf numFmtId="9" fontId="13" fillId="2" borderId="2" xfId="2" applyNumberFormat="1" applyFont="1" applyFill="1" applyBorder="1" applyAlignment="1" applyProtection="1">
      <alignment horizontal="right" vertical="center"/>
      <protection locked="0"/>
    </xf>
    <xf numFmtId="0" fontId="25" fillId="3" borderId="4" xfId="0" applyFont="1" applyFill="1" applyBorder="1" applyAlignment="1">
      <alignment vertical="center" wrapText="1"/>
    </xf>
    <xf numFmtId="0" fontId="25" fillId="3" borderId="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vertical="center"/>
    </xf>
    <xf numFmtId="0" fontId="13" fillId="0" borderId="23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3" fontId="13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/>
    </xf>
    <xf numFmtId="1" fontId="25" fillId="0" borderId="25" xfId="2" applyNumberFormat="1" applyFont="1" applyFill="1" applyBorder="1" applyAlignment="1" applyProtection="1">
      <alignment horizontal="center" vertical="center"/>
      <protection locked="0"/>
    </xf>
    <xf numFmtId="49" fontId="25" fillId="0" borderId="19" xfId="0" applyNumberFormat="1" applyFont="1" applyBorder="1" applyAlignment="1" applyProtection="1">
      <alignment horizontal="center" vertical="center"/>
      <protection locked="0"/>
    </xf>
    <xf numFmtId="0" fontId="43" fillId="0" borderId="0" xfId="0" applyFont="1" applyAlignment="1">
      <alignment vertical="center"/>
    </xf>
    <xf numFmtId="0" fontId="13" fillId="0" borderId="50" xfId="0" applyFont="1" applyBorder="1" applyAlignment="1" applyProtection="1">
      <alignment horizontal="left" vertical="center" wrapText="1"/>
      <protection locked="0"/>
    </xf>
    <xf numFmtId="0" fontId="12" fillId="0" borderId="61" xfId="0" applyFont="1" applyBorder="1" applyAlignment="1">
      <alignment horizontal="right" vertical="center"/>
    </xf>
    <xf numFmtId="0" fontId="13" fillId="0" borderId="38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10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Fill="1"/>
    <xf numFmtId="3" fontId="2" fillId="0" borderId="0" xfId="0" applyNumberFormat="1" applyFont="1"/>
    <xf numFmtId="3" fontId="3" fillId="0" borderId="0" xfId="0" applyNumberFormat="1" applyFont="1"/>
    <xf numFmtId="3" fontId="44" fillId="0" borderId="0" xfId="2" applyFont="1" applyFill="1" applyBorder="1" applyProtection="1">
      <alignment horizontal="right"/>
      <protection locked="0"/>
    </xf>
    <xf numFmtId="3" fontId="45" fillId="0" borderId="0" xfId="2" applyFont="1" applyFill="1" applyBorder="1" applyProtection="1">
      <alignment horizontal="right"/>
      <protection locked="0"/>
    </xf>
    <xf numFmtId="3" fontId="3" fillId="0" borderId="0" xfId="0" applyNumberFormat="1" applyFont="1" applyFill="1"/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9" fontId="13" fillId="0" borderId="2" xfId="2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Border="1"/>
    <xf numFmtId="4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0" xfId="0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10" fontId="13" fillId="4" borderId="0" xfId="0" applyNumberFormat="1" applyFont="1" applyFill="1" applyBorder="1" applyAlignment="1" applyProtection="1">
      <alignment horizontal="center" vertical="center" wrapText="1"/>
      <protection locked="0"/>
    </xf>
    <xf numFmtId="10" fontId="13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14" xfId="0" applyNumberFormat="1" applyFont="1" applyFill="1" applyBorder="1" applyAlignment="1" applyProtection="1">
      <alignment horizontal="center" vertical="center"/>
      <protection locked="0"/>
    </xf>
    <xf numFmtId="2" fontId="13" fillId="4" borderId="0" xfId="2" applyNumberFormat="1" applyFont="1" applyFill="1" applyBorder="1" applyAlignment="1" applyProtection="1">
      <alignment horizontal="right" vertical="center"/>
      <protection locked="0"/>
    </xf>
    <xf numFmtId="2" fontId="25" fillId="4" borderId="0" xfId="2" applyNumberFormat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Alignment="1">
      <alignment vertical="center"/>
    </xf>
    <xf numFmtId="2" fontId="13" fillId="2" borderId="0" xfId="2" applyNumberFormat="1" applyFont="1" applyFill="1" applyBorder="1" applyAlignment="1" applyProtection="1">
      <alignment horizontal="right" vertical="center"/>
      <protection locked="0"/>
    </xf>
    <xf numFmtId="2" fontId="13" fillId="0" borderId="0" xfId="2" applyNumberFormat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2" fontId="25" fillId="4" borderId="0" xfId="2" applyNumberFormat="1" applyFont="1" applyFill="1" applyBorder="1" applyAlignment="1" applyProtection="1">
      <alignment horizontal="right" vertical="center"/>
      <protection hidden="1"/>
    </xf>
    <xf numFmtId="14" fontId="25" fillId="5" borderId="19" xfId="0" applyNumberFormat="1" applyFont="1" applyFill="1" applyBorder="1" applyAlignment="1" applyProtection="1">
      <alignment horizontal="center" vertical="center"/>
      <protection locked="0"/>
    </xf>
    <xf numFmtId="0" fontId="13" fillId="5" borderId="6" xfId="0" applyFont="1" applyFill="1" applyBorder="1" applyAlignment="1" applyProtection="1">
      <alignment horizontal="center" vertical="center"/>
      <protection locked="0"/>
    </xf>
    <xf numFmtId="0" fontId="13" fillId="5" borderId="9" xfId="0" applyFont="1" applyFill="1" applyBorder="1" applyAlignment="1" applyProtection="1">
      <alignment horizontal="center" vertical="center"/>
      <protection locked="0"/>
    </xf>
    <xf numFmtId="3" fontId="13" fillId="5" borderId="2" xfId="2" applyFont="1" applyFill="1" applyBorder="1" applyAlignment="1" applyProtection="1">
      <alignment horizontal="right" vertical="center"/>
      <protection locked="0"/>
    </xf>
    <xf numFmtId="0" fontId="9" fillId="5" borderId="0" xfId="0" applyFont="1" applyFill="1" applyAlignment="1">
      <alignment vertical="center"/>
    </xf>
    <xf numFmtId="3" fontId="25" fillId="5" borderId="25" xfId="2" applyNumberFormat="1" applyFont="1" applyFill="1" applyBorder="1" applyAlignment="1" applyProtection="1">
      <alignment horizontal="right" vertical="center"/>
      <protection locked="0"/>
    </xf>
    <xf numFmtId="3" fontId="13" fillId="5" borderId="21" xfId="2" applyFont="1" applyFill="1" applyBorder="1" applyAlignment="1" applyProtection="1">
      <alignment horizontal="right" vertical="center"/>
      <protection locked="0"/>
    </xf>
    <xf numFmtId="3" fontId="13" fillId="5" borderId="17" xfId="2" applyFont="1" applyFill="1" applyBorder="1" applyAlignment="1" applyProtection="1">
      <alignment horizontal="right" vertical="center"/>
      <protection locked="0"/>
    </xf>
    <xf numFmtId="3" fontId="13" fillId="5" borderId="1" xfId="2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>
      <alignment vertical="center"/>
    </xf>
    <xf numFmtId="3" fontId="25" fillId="5" borderId="49" xfId="2" applyNumberFormat="1" applyFont="1" applyFill="1" applyBorder="1" applyAlignment="1" applyProtection="1">
      <alignment horizontal="right" vertical="center"/>
      <protection locked="0"/>
    </xf>
    <xf numFmtId="3" fontId="13" fillId="5" borderId="0" xfId="2" applyFont="1" applyFill="1" applyBorder="1" applyAlignment="1" applyProtection="1">
      <alignment horizontal="right" vertical="center"/>
      <protection locked="0"/>
    </xf>
    <xf numFmtId="0" fontId="3" fillId="5" borderId="0" xfId="0" applyFont="1" applyFill="1" applyAlignment="1">
      <alignment vertical="center"/>
    </xf>
    <xf numFmtId="3" fontId="13" fillId="5" borderId="16" xfId="2" applyFont="1" applyFill="1" applyBorder="1" applyAlignment="1" applyProtection="1">
      <alignment horizontal="right" vertical="center"/>
      <protection locked="0"/>
    </xf>
    <xf numFmtId="3" fontId="13" fillId="5" borderId="8" xfId="2" applyFont="1" applyFill="1" applyBorder="1" applyAlignment="1" applyProtection="1">
      <alignment horizontal="right" vertical="center"/>
      <protection locked="0"/>
    </xf>
    <xf numFmtId="3" fontId="25" fillId="5" borderId="25" xfId="2" applyFont="1" applyFill="1" applyBorder="1" applyAlignment="1" applyProtection="1">
      <alignment horizontal="right" vertical="center"/>
      <protection locked="0"/>
    </xf>
    <xf numFmtId="3" fontId="13" fillId="5" borderId="33" xfId="2" applyFont="1" applyFill="1" applyBorder="1" applyAlignment="1" applyProtection="1">
      <alignment horizontal="right" vertical="center"/>
      <protection locked="0"/>
    </xf>
    <xf numFmtId="3" fontId="13" fillId="5" borderId="9" xfId="2" applyFont="1" applyFill="1" applyBorder="1" applyAlignment="1" applyProtection="1">
      <alignment horizontal="right" vertical="center"/>
      <protection locked="0"/>
    </xf>
    <xf numFmtId="14" fontId="21" fillId="4" borderId="13" xfId="0" applyNumberFormat="1" applyFont="1" applyFill="1" applyBorder="1" applyAlignment="1">
      <alignment horizontal="center" vertical="center" wrapText="1"/>
    </xf>
    <xf numFmtId="49" fontId="21" fillId="4" borderId="9" xfId="0" applyNumberFormat="1" applyFont="1" applyFill="1" applyBorder="1" applyAlignment="1">
      <alignment horizontal="center" vertical="center" wrapText="1"/>
    </xf>
    <xf numFmtId="14" fontId="21" fillId="4" borderId="9" xfId="0" applyNumberFormat="1" applyFont="1" applyFill="1" applyBorder="1" applyAlignment="1">
      <alignment horizontal="center" vertical="center" wrapText="1"/>
    </xf>
    <xf numFmtId="14" fontId="13" fillId="4" borderId="9" xfId="0" applyNumberFormat="1" applyFont="1" applyFill="1" applyBorder="1" applyAlignment="1">
      <alignment horizontal="center" vertical="center" wrapText="1"/>
    </xf>
    <xf numFmtId="3" fontId="21" fillId="4" borderId="29" xfId="0" applyNumberFormat="1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3" fontId="21" fillId="4" borderId="57" xfId="0" applyNumberFormat="1" applyFont="1" applyFill="1" applyBorder="1" applyAlignment="1">
      <alignment horizontal="center"/>
    </xf>
    <xf numFmtId="3" fontId="21" fillId="4" borderId="58" xfId="0" applyNumberFormat="1" applyFont="1" applyFill="1" applyBorder="1" applyAlignment="1">
      <alignment horizontal="right" vertical="center"/>
    </xf>
    <xf numFmtId="3" fontId="31" fillId="4" borderId="58" xfId="0" applyNumberFormat="1" applyFont="1" applyFill="1" applyBorder="1" applyAlignment="1">
      <alignment horizontal="right" vertical="center"/>
    </xf>
    <xf numFmtId="3" fontId="21" fillId="4" borderId="60" xfId="0" applyNumberFormat="1" applyFont="1" applyFill="1" applyBorder="1" applyAlignment="1">
      <alignment horizontal="center" vertical="center"/>
    </xf>
    <xf numFmtId="3" fontId="21" fillId="4" borderId="45" xfId="0" applyNumberFormat="1" applyFont="1" applyFill="1" applyBorder="1" applyAlignment="1">
      <alignment horizontal="right" vertical="center" shrinkToFit="1"/>
    </xf>
    <xf numFmtId="3" fontId="21" fillId="4" borderId="59" xfId="0" applyNumberFormat="1" applyFont="1" applyFill="1" applyBorder="1" applyAlignment="1">
      <alignment horizontal="right" vertical="center"/>
    </xf>
    <xf numFmtId="3" fontId="31" fillId="4" borderId="59" xfId="0" applyNumberFormat="1" applyFont="1" applyFill="1" applyBorder="1" applyAlignment="1">
      <alignment horizontal="right" vertical="center"/>
    </xf>
    <xf numFmtId="3" fontId="21" fillId="4" borderId="53" xfId="0" applyNumberFormat="1" applyFont="1" applyFill="1" applyBorder="1" applyAlignment="1">
      <alignment horizontal="center" vertical="center"/>
    </xf>
    <xf numFmtId="3" fontId="21" fillId="4" borderId="39" xfId="0" applyNumberFormat="1" applyFont="1" applyFill="1" applyBorder="1" applyAlignment="1">
      <alignment horizontal="right" vertical="center" shrinkToFit="1"/>
    </xf>
    <xf numFmtId="3" fontId="21" fillId="4" borderId="62" xfId="0" applyNumberFormat="1" applyFont="1" applyFill="1" applyBorder="1" applyAlignment="1">
      <alignment horizontal="right" vertical="center"/>
    </xf>
    <xf numFmtId="3" fontId="31" fillId="4" borderId="62" xfId="0" applyNumberFormat="1" applyFont="1" applyFill="1" applyBorder="1" applyAlignment="1">
      <alignment horizontal="right" vertical="center"/>
    </xf>
    <xf numFmtId="3" fontId="21" fillId="4" borderId="1" xfId="0" applyNumberFormat="1" applyFont="1" applyFill="1" applyBorder="1" applyAlignment="1">
      <alignment horizontal="center" vertical="center"/>
    </xf>
    <xf numFmtId="3" fontId="21" fillId="4" borderId="3" xfId="0" applyNumberFormat="1" applyFont="1" applyFill="1" applyBorder="1" applyAlignment="1">
      <alignment horizontal="center" vertical="center"/>
    </xf>
    <xf numFmtId="3" fontId="21" fillId="4" borderId="3" xfId="0" applyNumberFormat="1" applyFont="1" applyFill="1" applyBorder="1" applyAlignment="1">
      <alignment horizontal="center" shrinkToFit="1"/>
    </xf>
    <xf numFmtId="3" fontId="21" fillId="4" borderId="7" xfId="0" applyNumberFormat="1" applyFont="1" applyFill="1" applyBorder="1" applyAlignment="1">
      <alignment horizontal="center" vertical="center" shrinkToFit="1"/>
    </xf>
    <xf numFmtId="3" fontId="21" fillId="4" borderId="7" xfId="0" applyNumberFormat="1" applyFont="1" applyFill="1" applyBorder="1" applyAlignment="1">
      <alignment horizontal="center" shrinkToFit="1"/>
    </xf>
    <xf numFmtId="0" fontId="12" fillId="0" borderId="69" xfId="0" applyFont="1" applyBorder="1" applyAlignment="1">
      <alignment horizontal="right" vertical="center" wrapText="1"/>
    </xf>
    <xf numFmtId="0" fontId="13" fillId="2" borderId="45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7" fillId="0" borderId="55" xfId="0" applyFont="1" applyBorder="1" applyAlignment="1" applyProtection="1">
      <alignment horizontal="center"/>
      <protection locked="0"/>
    </xf>
    <xf numFmtId="14" fontId="21" fillId="4" borderId="11" xfId="0" applyNumberFormat="1" applyFont="1" applyFill="1" applyBorder="1" applyAlignment="1">
      <alignment horizontal="center" vertical="center" wrapText="1"/>
    </xf>
    <xf numFmtId="14" fontId="21" fillId="4" borderId="1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21" fillId="4" borderId="63" xfId="0" applyFont="1" applyFill="1" applyBorder="1" applyAlignment="1">
      <alignment horizontal="left" vertical="center" wrapText="1"/>
    </xf>
    <xf numFmtId="0" fontId="21" fillId="4" borderId="62" xfId="0" applyFont="1" applyFill="1" applyBorder="1" applyAlignment="1">
      <alignment horizontal="left" vertical="center" wrapText="1"/>
    </xf>
    <xf numFmtId="0" fontId="21" fillId="4" borderId="35" xfId="0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1" fillId="4" borderId="46" xfId="0" applyFont="1" applyFill="1" applyBorder="1" applyAlignment="1">
      <alignment horizontal="center" vertical="center" wrapText="1"/>
    </xf>
    <xf numFmtId="0" fontId="21" fillId="4" borderId="64" xfId="0" applyFont="1" applyFill="1" applyBorder="1" applyAlignment="1">
      <alignment horizontal="center" vertical="center" wrapText="1"/>
    </xf>
    <xf numFmtId="0" fontId="21" fillId="4" borderId="65" xfId="0" applyFont="1" applyFill="1" applyBorder="1" applyAlignment="1">
      <alignment horizontal="center" vertical="center" wrapText="1"/>
    </xf>
    <xf numFmtId="0" fontId="21" fillId="4" borderId="44" xfId="0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66" xfId="0" applyFont="1" applyFill="1" applyBorder="1" applyAlignment="1">
      <alignment horizontal="left" vertical="center"/>
    </xf>
    <xf numFmtId="0" fontId="21" fillId="4" borderId="59" xfId="0" applyFont="1" applyFill="1" applyBorder="1" applyAlignment="1">
      <alignment horizontal="left" vertical="center"/>
    </xf>
    <xf numFmtId="0" fontId="21" fillId="4" borderId="66" xfId="0" applyFont="1" applyFill="1" applyBorder="1" applyAlignment="1">
      <alignment horizontal="left" vertical="center" wrapText="1"/>
    </xf>
    <xf numFmtId="0" fontId="21" fillId="4" borderId="59" xfId="0" applyFont="1" applyFill="1" applyBorder="1" applyAlignment="1">
      <alignment horizontal="left" vertical="center" wrapText="1"/>
    </xf>
    <xf numFmtId="0" fontId="21" fillId="4" borderId="67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/>
    </xf>
    <xf numFmtId="3" fontId="12" fillId="0" borderId="2" xfId="0" applyNumberFormat="1" applyFont="1" applyBorder="1" applyAlignment="1">
      <alignment horizontal="center"/>
    </xf>
    <xf numFmtId="3" fontId="36" fillId="0" borderId="0" xfId="0" applyNumberFormat="1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1" fillId="4" borderId="68" xfId="0" applyFont="1" applyFill="1" applyBorder="1" applyAlignment="1">
      <alignment horizontal="left" vertical="center"/>
    </xf>
    <xf numFmtId="0" fontId="21" fillId="4" borderId="58" xfId="0" applyFont="1" applyFill="1" applyBorder="1" applyAlignment="1">
      <alignment horizontal="left" vertical="center"/>
    </xf>
    <xf numFmtId="0" fontId="13" fillId="0" borderId="55" xfId="0" applyFont="1" applyFill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25" fillId="0" borderId="35" xfId="0" applyFont="1" applyBorder="1" applyAlignment="1" applyProtection="1">
      <alignment horizontal="left" vertical="center" wrapText="1"/>
      <protection locked="0"/>
    </xf>
    <xf numFmtId="0" fontId="25" fillId="0" borderId="36" xfId="0" applyFont="1" applyBorder="1" applyAlignment="1" applyProtection="1">
      <alignment horizontal="left" vertical="center" wrapText="1"/>
      <protection locked="0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25" fillId="0" borderId="32" xfId="0" applyFont="1" applyBorder="1" applyAlignment="1" applyProtection="1">
      <alignment horizontal="left" vertical="center"/>
      <protection locked="0"/>
    </xf>
    <xf numFmtId="0" fontId="25" fillId="0" borderId="33" xfId="0" applyFont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left" vertical="center"/>
      <protection locked="0"/>
    </xf>
    <xf numFmtId="0" fontId="25" fillId="0" borderId="35" xfId="0" applyFont="1" applyFill="1" applyBorder="1" applyAlignment="1" applyProtection="1">
      <alignment horizontal="left" vertical="center"/>
      <protection locked="0"/>
    </xf>
    <xf numFmtId="0" fontId="25" fillId="0" borderId="36" xfId="0" applyFont="1" applyFill="1" applyBorder="1" applyAlignment="1" applyProtection="1">
      <alignment horizontal="left" vertical="center"/>
      <protection locked="0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25" fillId="0" borderId="32" xfId="0" applyFont="1" applyBorder="1" applyAlignment="1" applyProtection="1">
      <alignment horizontal="left" vertical="center" wrapText="1"/>
      <protection locked="0"/>
    </xf>
    <xf numFmtId="0" fontId="25" fillId="0" borderId="33" xfId="0" applyFont="1" applyBorder="1" applyAlignment="1" applyProtection="1">
      <alignment horizontal="left" vertical="center" wrapText="1"/>
      <protection locked="0"/>
    </xf>
    <xf numFmtId="0" fontId="7" fillId="0" borderId="35" xfId="0" applyFont="1" applyBorder="1" applyAlignment="1" applyProtection="1">
      <alignment horizontal="left" vertical="center" wrapText="1"/>
      <protection locked="0"/>
    </xf>
    <xf numFmtId="0" fontId="7" fillId="0" borderId="36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1"/>
    <cellStyle name="Тысячи [а]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4"/>
  <sheetViews>
    <sheetView zoomScaleSheetLayoutView="75" workbookViewId="0">
      <selection activeCell="C91" sqref="C91"/>
    </sheetView>
  </sheetViews>
  <sheetFormatPr defaultRowHeight="12.75"/>
  <cols>
    <col min="1" max="1" width="27.21875" style="13" customWidth="1"/>
    <col min="2" max="2" width="6.44140625" style="16" customWidth="1"/>
    <col min="3" max="3" width="11.88671875" style="16" customWidth="1"/>
    <col min="4" max="7" width="12.44140625" style="16" customWidth="1"/>
    <col min="8" max="8" width="12.109375" style="16" customWidth="1"/>
    <col min="9" max="10" width="8.88671875" style="3"/>
    <col min="11" max="11" width="13.109375" style="3" customWidth="1"/>
    <col min="12" max="16384" width="8.88671875" style="3"/>
  </cols>
  <sheetData>
    <row r="1" spans="1:10" s="17" customFormat="1" ht="18" customHeight="1" thickBot="1">
      <c r="A1" s="192" t="s">
        <v>151</v>
      </c>
      <c r="B1" s="27"/>
      <c r="C1" s="27"/>
      <c r="D1" s="27"/>
      <c r="E1" s="27"/>
      <c r="F1" s="27"/>
      <c r="G1" s="27"/>
      <c r="H1" s="27"/>
      <c r="I1" s="19"/>
    </row>
    <row r="2" spans="1:10" s="17" customFormat="1" ht="40.5" customHeight="1">
      <c r="A2" s="28" t="s">
        <v>0</v>
      </c>
      <c r="B2" s="29" t="s">
        <v>1</v>
      </c>
      <c r="C2" s="379" t="s">
        <v>87</v>
      </c>
      <c r="D2" s="249">
        <v>40543</v>
      </c>
      <c r="E2" s="416">
        <v>40633</v>
      </c>
      <c r="F2" s="416">
        <v>40724</v>
      </c>
      <c r="G2" s="416">
        <v>40816</v>
      </c>
      <c r="H2" s="250">
        <v>40908</v>
      </c>
      <c r="I2" s="19"/>
    </row>
    <row r="3" spans="1:10" s="17" customFormat="1" ht="13.5" thickBot="1">
      <c r="A3" s="30">
        <v>1</v>
      </c>
      <c r="B3" s="31">
        <v>2</v>
      </c>
      <c r="C3" s="31">
        <v>3</v>
      </c>
      <c r="D3" s="31">
        <v>4</v>
      </c>
      <c r="E3" s="417">
        <v>5</v>
      </c>
      <c r="F3" s="417">
        <v>6</v>
      </c>
      <c r="G3" s="417">
        <v>7</v>
      </c>
      <c r="H3" s="32">
        <v>8</v>
      </c>
      <c r="I3" s="19"/>
    </row>
    <row r="4" spans="1:10" s="17" customFormat="1">
      <c r="A4" s="33" t="s">
        <v>2</v>
      </c>
      <c r="B4" s="34"/>
      <c r="C4" s="35"/>
      <c r="D4" s="35"/>
      <c r="E4" s="418"/>
      <c r="F4" s="418"/>
      <c r="G4" s="418"/>
      <c r="H4" s="36"/>
      <c r="I4" s="19"/>
    </row>
    <row r="5" spans="1:10" s="17" customFormat="1">
      <c r="A5" s="37" t="s">
        <v>116</v>
      </c>
      <c r="B5" s="38">
        <v>1110</v>
      </c>
      <c r="C5" s="39"/>
      <c r="D5" s="39"/>
      <c r="E5" s="419"/>
      <c r="F5" s="419"/>
      <c r="G5" s="419"/>
      <c r="H5" s="267"/>
      <c r="I5" s="19"/>
    </row>
    <row r="6" spans="1:10" s="17" customFormat="1">
      <c r="A6" s="37" t="s">
        <v>28</v>
      </c>
      <c r="B6" s="38">
        <v>1120</v>
      </c>
      <c r="C6" s="39"/>
      <c r="D6" s="39"/>
      <c r="E6" s="419"/>
      <c r="F6" s="419"/>
      <c r="G6" s="419"/>
      <c r="H6" s="267"/>
      <c r="I6" s="19" t="s">
        <v>33</v>
      </c>
    </row>
    <row r="7" spans="1:10" s="17" customFormat="1">
      <c r="A7" s="40" t="s">
        <v>109</v>
      </c>
      <c r="B7" s="285">
        <v>1130</v>
      </c>
      <c r="C7" s="39">
        <v>111263</v>
      </c>
      <c r="D7" s="39">
        <v>167402</v>
      </c>
      <c r="E7" s="420"/>
      <c r="F7" s="419"/>
      <c r="G7" s="419"/>
      <c r="H7" s="39">
        <v>166921</v>
      </c>
      <c r="I7" s="19"/>
    </row>
    <row r="8" spans="1:10" s="17" customFormat="1" ht="25.5" customHeight="1">
      <c r="A8" s="42" t="s">
        <v>100</v>
      </c>
      <c r="B8" s="41">
        <v>1140</v>
      </c>
      <c r="C8" s="39">
        <v>42</v>
      </c>
      <c r="D8" s="39">
        <v>35</v>
      </c>
      <c r="E8" s="419"/>
      <c r="F8" s="419"/>
      <c r="G8" s="419"/>
      <c r="H8" s="267">
        <v>17986</v>
      </c>
      <c r="I8" s="19"/>
    </row>
    <row r="9" spans="1:10" s="17" customFormat="1">
      <c r="A9" s="37" t="s">
        <v>29</v>
      </c>
      <c r="B9" s="285">
        <v>1150</v>
      </c>
      <c r="C9" s="39">
        <v>12109</v>
      </c>
      <c r="D9" s="39">
        <v>12109</v>
      </c>
      <c r="E9" s="419"/>
      <c r="F9" s="419"/>
      <c r="G9" s="419"/>
      <c r="H9" s="267">
        <v>15875</v>
      </c>
      <c r="I9" s="19"/>
      <c r="J9" s="261"/>
    </row>
    <row r="10" spans="1:10" s="17" customFormat="1">
      <c r="A10" s="37" t="s">
        <v>137</v>
      </c>
      <c r="B10" s="285">
        <v>1160</v>
      </c>
      <c r="C10" s="39"/>
      <c r="D10" s="39"/>
      <c r="E10" s="419"/>
      <c r="F10" s="419"/>
      <c r="G10" s="419"/>
      <c r="H10" s="267"/>
      <c r="I10" s="19"/>
    </row>
    <row r="11" spans="1:10" s="17" customFormat="1">
      <c r="A11" s="37" t="s">
        <v>48</v>
      </c>
      <c r="B11" s="285">
        <v>1170</v>
      </c>
      <c r="C11" s="39">
        <v>13401</v>
      </c>
      <c r="D11" s="39">
        <v>17892</v>
      </c>
      <c r="E11" s="419"/>
      <c r="F11" s="419"/>
      <c r="G11" s="419"/>
      <c r="H11" s="267">
        <v>23615</v>
      </c>
      <c r="I11" s="19"/>
    </row>
    <row r="12" spans="1:10" s="17" customFormat="1" ht="13.5" customHeight="1" thickBot="1">
      <c r="A12" s="40" t="s">
        <v>49</v>
      </c>
      <c r="B12" s="41"/>
      <c r="C12" s="39"/>
      <c r="D12" s="39"/>
      <c r="E12" s="419"/>
      <c r="F12" s="419"/>
      <c r="G12" s="419"/>
      <c r="H12" s="267"/>
      <c r="I12" s="19"/>
    </row>
    <row r="13" spans="1:10" s="17" customFormat="1" ht="13.5" thickBot="1">
      <c r="A13" s="246" t="s">
        <v>4</v>
      </c>
      <c r="B13" s="324">
        <v>1100</v>
      </c>
      <c r="C13" s="318">
        <v>136821</v>
      </c>
      <c r="D13" s="318">
        <v>197442</v>
      </c>
      <c r="E13" s="421"/>
      <c r="F13" s="421"/>
      <c r="G13" s="421"/>
      <c r="H13" s="318">
        <v>224400</v>
      </c>
      <c r="I13" s="380"/>
    </row>
    <row r="14" spans="1:10" s="17" customFormat="1">
      <c r="A14" s="46" t="s">
        <v>6</v>
      </c>
      <c r="B14" s="34"/>
      <c r="C14" s="280"/>
      <c r="D14" s="280"/>
      <c r="E14" s="422"/>
      <c r="F14" s="423"/>
      <c r="G14" s="423"/>
      <c r="H14" s="269"/>
      <c r="I14" s="19"/>
    </row>
    <row r="15" spans="1:10" s="17" customFormat="1">
      <c r="A15" s="40" t="s">
        <v>46</v>
      </c>
      <c r="B15" s="287">
        <v>1210</v>
      </c>
      <c r="C15" s="39">
        <v>320899</v>
      </c>
      <c r="D15" s="39">
        <v>721534</v>
      </c>
      <c r="E15" s="419"/>
      <c r="F15" s="419"/>
      <c r="G15" s="419"/>
      <c r="H15" s="267">
        <v>399872</v>
      </c>
      <c r="I15" s="19"/>
    </row>
    <row r="16" spans="1:10" s="17" customFormat="1" ht="24.75" customHeight="1">
      <c r="A16" s="381" t="s">
        <v>117</v>
      </c>
      <c r="B16" s="35">
        <v>211</v>
      </c>
      <c r="C16" s="47"/>
      <c r="D16" s="47"/>
      <c r="E16" s="424"/>
      <c r="F16" s="424"/>
      <c r="G16" s="424"/>
      <c r="H16" s="270"/>
      <c r="I16" s="19"/>
    </row>
    <row r="17" spans="1:9" s="17" customFormat="1">
      <c r="A17" s="40" t="s">
        <v>118</v>
      </c>
      <c r="B17" s="48">
        <v>212</v>
      </c>
      <c r="C17" s="39"/>
      <c r="D17" s="39"/>
      <c r="E17" s="419"/>
      <c r="F17" s="419"/>
      <c r="G17" s="425"/>
      <c r="H17" s="267"/>
      <c r="I17" s="19"/>
    </row>
    <row r="18" spans="1:9" s="17" customFormat="1" ht="15.75" customHeight="1">
      <c r="A18" s="40" t="s">
        <v>119</v>
      </c>
      <c r="B18" s="48">
        <v>213</v>
      </c>
      <c r="C18" s="39"/>
      <c r="D18" s="39"/>
      <c r="E18" s="419"/>
      <c r="F18" s="419"/>
      <c r="G18" s="419"/>
      <c r="H18" s="267"/>
      <c r="I18" s="19"/>
    </row>
    <row r="19" spans="1:9" s="17" customFormat="1" ht="24" customHeight="1">
      <c r="A19" s="40" t="s">
        <v>120</v>
      </c>
      <c r="B19" s="48">
        <v>214</v>
      </c>
      <c r="C19" s="39"/>
      <c r="E19" s="419"/>
      <c r="F19" s="419"/>
      <c r="G19" s="419"/>
      <c r="H19" s="267"/>
      <c r="I19" s="19"/>
    </row>
    <row r="20" spans="1:9" s="17" customFormat="1">
      <c r="A20" s="40" t="s">
        <v>121</v>
      </c>
      <c r="B20" s="48">
        <v>215</v>
      </c>
      <c r="C20" s="39"/>
      <c r="D20" s="39"/>
      <c r="E20" s="419"/>
      <c r="F20" s="419"/>
      <c r="G20" s="419"/>
      <c r="H20" s="267"/>
      <c r="I20" s="19"/>
    </row>
    <row r="21" spans="1:9" s="17" customFormat="1">
      <c r="A21" s="40" t="s">
        <v>122</v>
      </c>
      <c r="B21" s="48">
        <v>216</v>
      </c>
      <c r="C21" s="39"/>
      <c r="D21" s="39"/>
      <c r="E21" s="419"/>
      <c r="F21" s="419"/>
      <c r="G21" s="419"/>
      <c r="H21" s="267"/>
      <c r="I21" s="19"/>
    </row>
    <row r="22" spans="1:9" s="17" customFormat="1">
      <c r="A22" s="40" t="s">
        <v>7</v>
      </c>
      <c r="B22" s="48">
        <v>217</v>
      </c>
      <c r="C22" s="39"/>
      <c r="D22" s="39"/>
      <c r="E22" s="419"/>
      <c r="F22" s="419"/>
      <c r="G22" s="419"/>
      <c r="H22" s="267"/>
      <c r="I22" s="19"/>
    </row>
    <row r="23" spans="1:9" s="17" customFormat="1" ht="25.5">
      <c r="A23" s="42" t="s">
        <v>123</v>
      </c>
      <c r="B23" s="4">
        <v>1220</v>
      </c>
      <c r="C23" s="47">
        <v>40403</v>
      </c>
      <c r="D23" s="47">
        <v>7830</v>
      </c>
      <c r="E23" s="424"/>
      <c r="F23" s="424"/>
      <c r="G23" s="424"/>
      <c r="H23" s="270">
        <v>15340</v>
      </c>
      <c r="I23" s="19"/>
    </row>
    <row r="24" spans="1:9" s="17" customFormat="1" ht="17.25" customHeight="1">
      <c r="A24" s="42" t="s">
        <v>50</v>
      </c>
      <c r="B24" s="4">
        <v>1230</v>
      </c>
      <c r="C24" s="39">
        <v>387051</v>
      </c>
      <c r="D24" s="39">
        <v>569481</v>
      </c>
      <c r="E24" s="419"/>
      <c r="F24" s="419"/>
      <c r="G24" s="419"/>
      <c r="H24" s="267">
        <v>496052</v>
      </c>
      <c r="I24" s="19"/>
    </row>
    <row r="25" spans="1:9" s="17" customFormat="1" ht="16.5" customHeight="1">
      <c r="A25" s="37" t="s">
        <v>143</v>
      </c>
      <c r="B25" s="48">
        <v>231</v>
      </c>
      <c r="C25" s="39"/>
      <c r="D25" s="39"/>
      <c r="E25" s="419"/>
      <c r="F25" s="419"/>
      <c r="G25" s="419"/>
      <c r="H25" s="267"/>
      <c r="I25" s="19"/>
    </row>
    <row r="26" spans="1:9" s="17" customFormat="1" ht="13.5" customHeight="1">
      <c r="A26" s="42" t="s">
        <v>29</v>
      </c>
      <c r="B26" s="4">
        <v>1240</v>
      </c>
      <c r="C26" s="39">
        <v>463812</v>
      </c>
      <c r="D26" s="39">
        <v>444338</v>
      </c>
      <c r="E26" s="419"/>
      <c r="F26" s="419"/>
      <c r="G26" s="419"/>
      <c r="H26" s="267">
        <v>261412</v>
      </c>
      <c r="I26" s="19"/>
    </row>
    <row r="27" spans="1:9" s="17" customFormat="1">
      <c r="A27" s="37" t="s">
        <v>8</v>
      </c>
      <c r="B27" s="4">
        <v>1250</v>
      </c>
      <c r="C27" s="39">
        <v>15033</v>
      </c>
      <c r="D27" s="39">
        <v>6144</v>
      </c>
      <c r="E27" s="419"/>
      <c r="F27" s="419"/>
      <c r="G27" s="419"/>
      <c r="H27" s="267">
        <v>42647</v>
      </c>
      <c r="I27" s="19"/>
    </row>
    <row r="28" spans="1:9" s="17" customFormat="1" ht="13.5" thickBot="1">
      <c r="A28" s="43" t="s">
        <v>9</v>
      </c>
      <c r="B28" s="4">
        <v>1260</v>
      </c>
      <c r="C28" s="47"/>
      <c r="D28" s="47"/>
      <c r="E28" s="424"/>
      <c r="F28" s="424"/>
      <c r="G28" s="424"/>
      <c r="H28" s="270">
        <v>3284</v>
      </c>
      <c r="I28" s="19"/>
    </row>
    <row r="29" spans="1:9" s="17" customFormat="1" ht="13.5" thickBot="1">
      <c r="A29" s="326" t="s">
        <v>10</v>
      </c>
      <c r="B29" s="325">
        <v>1200</v>
      </c>
      <c r="C29" s="271">
        <v>1227198</v>
      </c>
      <c r="D29" s="271">
        <v>1749327</v>
      </c>
      <c r="E29" s="426"/>
      <c r="F29" s="426"/>
      <c r="G29" s="426"/>
      <c r="H29" s="271">
        <v>1218607</v>
      </c>
      <c r="I29" s="19"/>
    </row>
    <row r="30" spans="1:9" s="17" customFormat="1" ht="13.5" thickBot="1">
      <c r="A30" s="49" t="s">
        <v>102</v>
      </c>
      <c r="B30" s="324">
        <v>1600</v>
      </c>
      <c r="C30" s="272">
        <v>1364019</v>
      </c>
      <c r="D30" s="272">
        <v>1946769</v>
      </c>
      <c r="E30" s="426"/>
      <c r="F30" s="426"/>
      <c r="G30" s="426"/>
      <c r="H30" s="272">
        <v>1443007</v>
      </c>
      <c r="I30" s="19"/>
    </row>
    <row r="31" spans="1:9" s="17" customFormat="1" ht="15.75" customHeight="1" thickBot="1">
      <c r="A31" s="51"/>
      <c r="B31" s="52"/>
      <c r="C31" s="53"/>
      <c r="D31" s="54"/>
      <c r="E31" s="427"/>
      <c r="F31" s="427"/>
      <c r="G31" s="428"/>
      <c r="H31" s="382" t="s">
        <v>200</v>
      </c>
      <c r="I31" s="19"/>
    </row>
    <row r="32" spans="1:9" s="17" customFormat="1" ht="34.5" customHeight="1">
      <c r="A32" s="28" t="s">
        <v>12</v>
      </c>
      <c r="B32" s="29" t="s">
        <v>1</v>
      </c>
      <c r="C32" s="55" t="str">
        <f t="shared" ref="C32:H32" si="0">C2</f>
        <v>31.12.2009</v>
      </c>
      <c r="D32" s="249">
        <f t="shared" si="0"/>
        <v>40543</v>
      </c>
      <c r="E32" s="416">
        <f t="shared" si="0"/>
        <v>40633</v>
      </c>
      <c r="F32" s="416">
        <f t="shared" si="0"/>
        <v>40724</v>
      </c>
      <c r="G32" s="416">
        <f t="shared" si="0"/>
        <v>40816</v>
      </c>
      <c r="H32" s="250">
        <f t="shared" si="0"/>
        <v>40908</v>
      </c>
      <c r="I32" s="19"/>
    </row>
    <row r="33" spans="1:12" s="17" customFormat="1" ht="12" customHeight="1" thickBot="1">
      <c r="A33" s="30">
        <v>1</v>
      </c>
      <c r="B33" s="31">
        <v>2</v>
      </c>
      <c r="C33" s="57">
        <v>3</v>
      </c>
      <c r="D33" s="31">
        <v>4</v>
      </c>
      <c r="E33" s="417">
        <v>5</v>
      </c>
      <c r="F33" s="417">
        <v>6</v>
      </c>
      <c r="G33" s="417">
        <v>7</v>
      </c>
      <c r="H33" s="32">
        <v>8</v>
      </c>
      <c r="I33" s="19"/>
    </row>
    <row r="34" spans="1:12" s="17" customFormat="1">
      <c r="A34" s="33" t="s">
        <v>91</v>
      </c>
      <c r="B34" s="58"/>
      <c r="C34" s="59"/>
      <c r="D34" s="282"/>
      <c r="E34" s="429"/>
      <c r="F34" s="429"/>
      <c r="G34" s="429"/>
      <c r="H34" s="60"/>
      <c r="I34" s="19"/>
    </row>
    <row r="35" spans="1:12" s="17" customFormat="1" ht="25.5">
      <c r="A35" s="288" t="s">
        <v>30</v>
      </c>
      <c r="B35" s="4">
        <v>1310</v>
      </c>
      <c r="C35" s="44">
        <v>29</v>
      </c>
      <c r="D35" s="44">
        <v>29</v>
      </c>
      <c r="E35" s="430"/>
      <c r="F35" s="430"/>
      <c r="G35" s="430"/>
      <c r="H35" s="268">
        <v>4029</v>
      </c>
      <c r="I35" s="19"/>
    </row>
    <row r="36" spans="1:12" s="17" customFormat="1" ht="25.5">
      <c r="A36" s="37" t="s">
        <v>124</v>
      </c>
      <c r="B36" s="4">
        <v>1320</v>
      </c>
      <c r="C36" s="39"/>
      <c r="D36" s="39"/>
      <c r="E36" s="419"/>
      <c r="F36" s="419"/>
      <c r="G36" s="419"/>
      <c r="H36" s="267">
        <v>-182561</v>
      </c>
      <c r="I36" s="19"/>
    </row>
    <row r="37" spans="1:12" s="17" customFormat="1">
      <c r="A37" s="37" t="s">
        <v>31</v>
      </c>
      <c r="B37" s="4">
        <v>1340</v>
      </c>
      <c r="C37" s="39"/>
      <c r="D37" s="39"/>
      <c r="E37" s="419"/>
      <c r="F37" s="419"/>
      <c r="G37" s="419"/>
      <c r="H37" s="267"/>
      <c r="I37" s="19" t="s">
        <v>32</v>
      </c>
    </row>
    <row r="38" spans="1:12" s="17" customFormat="1">
      <c r="A38" s="37" t="s">
        <v>34</v>
      </c>
      <c r="B38" s="4">
        <v>1350</v>
      </c>
      <c r="C38" s="47">
        <v>194098</v>
      </c>
      <c r="D38" s="47">
        <v>194098</v>
      </c>
      <c r="E38" s="424"/>
      <c r="F38" s="424"/>
      <c r="G38" s="424"/>
      <c r="H38" s="270">
        <v>194098</v>
      </c>
      <c r="I38" s="19"/>
      <c r="L38" s="261"/>
    </row>
    <row r="39" spans="1:12" s="17" customFormat="1">
      <c r="A39" s="37" t="s">
        <v>51</v>
      </c>
      <c r="B39" s="4">
        <v>1360</v>
      </c>
      <c r="C39" s="39">
        <v>14</v>
      </c>
      <c r="D39" s="39">
        <v>21</v>
      </c>
      <c r="E39" s="419"/>
      <c r="F39" s="419"/>
      <c r="G39" s="419"/>
      <c r="H39" s="267">
        <v>29</v>
      </c>
      <c r="I39" s="19"/>
    </row>
    <row r="40" spans="1:12" s="17" customFormat="1">
      <c r="A40" s="383" t="s">
        <v>3</v>
      </c>
      <c r="B40" s="384"/>
      <c r="C40" s="47"/>
      <c r="D40" s="47"/>
      <c r="E40" s="424"/>
      <c r="F40" s="424"/>
      <c r="G40" s="424"/>
      <c r="H40" s="270"/>
      <c r="I40" s="19"/>
    </row>
    <row r="41" spans="1:12" s="17" customFormat="1" ht="25.5">
      <c r="A41" s="42" t="s">
        <v>125</v>
      </c>
      <c r="B41" s="48"/>
      <c r="C41" s="39"/>
      <c r="D41" s="39"/>
      <c r="E41" s="419"/>
      <c r="F41" s="419"/>
      <c r="G41" s="419"/>
      <c r="H41" s="267"/>
      <c r="I41" s="19"/>
    </row>
    <row r="42" spans="1:12" s="17" customFormat="1" ht="25.5">
      <c r="A42" s="42" t="s">
        <v>14</v>
      </c>
      <c r="B42" s="48"/>
      <c r="C42" s="39"/>
      <c r="D42" s="39"/>
      <c r="E42" s="419"/>
      <c r="F42" s="419"/>
      <c r="G42" s="419"/>
      <c r="H42" s="267"/>
      <c r="I42" s="19"/>
    </row>
    <row r="43" spans="1:12" s="17" customFormat="1" ht="28.5" customHeight="1" thickBot="1">
      <c r="A43" s="43" t="s">
        <v>127</v>
      </c>
      <c r="B43" s="4">
        <v>1370</v>
      </c>
      <c r="C43" s="44">
        <v>969002</v>
      </c>
      <c r="D43" s="44">
        <v>1126773</v>
      </c>
      <c r="E43" s="430"/>
      <c r="F43" s="430"/>
      <c r="G43" s="430"/>
      <c r="H43" s="268">
        <v>1168457</v>
      </c>
      <c r="I43" s="19"/>
    </row>
    <row r="44" spans="1:12" s="17" customFormat="1" ht="13.5" thickBot="1">
      <c r="A44" s="45" t="s">
        <v>11</v>
      </c>
      <c r="B44" s="378">
        <v>1300</v>
      </c>
      <c r="C44" s="255">
        <v>1163143</v>
      </c>
      <c r="D44" s="255">
        <v>1320921</v>
      </c>
      <c r="E44" s="431"/>
      <c r="F44" s="431"/>
      <c r="G44" s="431"/>
      <c r="H44" s="271">
        <v>1184052</v>
      </c>
      <c r="I44" s="19"/>
    </row>
    <row r="45" spans="1:12" s="17" customFormat="1" ht="25.5">
      <c r="A45" s="328" t="s">
        <v>92</v>
      </c>
      <c r="B45" s="329"/>
      <c r="C45" s="330"/>
      <c r="D45" s="330"/>
      <c r="E45" s="432"/>
      <c r="F45" s="432"/>
      <c r="G45" s="432"/>
      <c r="H45" s="273"/>
      <c r="I45" s="19"/>
    </row>
    <row r="46" spans="1:12" s="17" customFormat="1">
      <c r="A46" s="37" t="s">
        <v>35</v>
      </c>
      <c r="B46" s="4">
        <v>1410</v>
      </c>
      <c r="C46" s="47"/>
      <c r="D46" s="47"/>
      <c r="E46" s="424"/>
      <c r="F46" s="424"/>
      <c r="G46" s="424"/>
      <c r="H46" s="268"/>
      <c r="I46" s="19"/>
    </row>
    <row r="47" spans="1:12" s="17" customFormat="1" ht="15.75" customHeight="1">
      <c r="A47" s="42" t="s">
        <v>128</v>
      </c>
      <c r="B47" s="4">
        <v>1420</v>
      </c>
      <c r="C47" s="61"/>
      <c r="D47" s="61"/>
      <c r="E47" s="419"/>
      <c r="F47" s="419"/>
      <c r="G47" s="419"/>
      <c r="H47" s="274"/>
      <c r="I47" s="19"/>
    </row>
    <row r="48" spans="1:12" s="17" customFormat="1" ht="15" customHeight="1">
      <c r="A48" s="289" t="s">
        <v>36</v>
      </c>
      <c r="B48" s="4">
        <v>1430</v>
      </c>
      <c r="C48" s="290"/>
      <c r="D48" s="290"/>
      <c r="E48" s="430"/>
      <c r="F48" s="430"/>
      <c r="G48" s="430"/>
      <c r="H48" s="331"/>
      <c r="I48" s="19"/>
    </row>
    <row r="49" spans="1:11" s="17" customFormat="1" ht="13.5" thickBot="1">
      <c r="A49" s="43" t="s">
        <v>93</v>
      </c>
      <c r="B49" s="4">
        <v>1450</v>
      </c>
      <c r="C49" s="44"/>
      <c r="D49" s="44"/>
      <c r="E49" s="430"/>
      <c r="F49" s="430"/>
      <c r="G49" s="430"/>
      <c r="H49" s="268"/>
      <c r="I49" s="19"/>
    </row>
    <row r="50" spans="1:11" s="17" customFormat="1" ht="13.5" thickBot="1">
      <c r="A50" s="45" t="s">
        <v>15</v>
      </c>
      <c r="B50" s="323">
        <v>1400</v>
      </c>
      <c r="C50" s="255"/>
      <c r="D50" s="255"/>
      <c r="E50" s="431"/>
      <c r="F50" s="431"/>
      <c r="G50" s="431"/>
      <c r="H50" s="271"/>
      <c r="I50" s="19"/>
    </row>
    <row r="51" spans="1:11" s="17" customFormat="1" ht="25.5">
      <c r="A51" s="33" t="s">
        <v>94</v>
      </c>
      <c r="B51" s="58"/>
      <c r="C51" s="62"/>
      <c r="D51" s="283"/>
      <c r="E51" s="433"/>
      <c r="F51" s="433"/>
      <c r="G51" s="433"/>
      <c r="H51" s="275"/>
      <c r="I51" s="19"/>
    </row>
    <row r="52" spans="1:11" s="17" customFormat="1">
      <c r="A52" s="37" t="s">
        <v>35</v>
      </c>
      <c r="B52" s="4">
        <v>1510</v>
      </c>
      <c r="C52" s="39">
        <v>9227</v>
      </c>
      <c r="D52" s="39">
        <v>53065</v>
      </c>
      <c r="E52" s="419"/>
      <c r="F52" s="419"/>
      <c r="G52" s="419"/>
      <c r="H52" s="267"/>
      <c r="I52" s="19"/>
    </row>
    <row r="53" spans="1:11" s="17" customFormat="1">
      <c r="A53" s="37" t="s">
        <v>52</v>
      </c>
      <c r="B53" s="4">
        <v>1520</v>
      </c>
      <c r="C53" s="39">
        <v>191649</v>
      </c>
      <c r="D53" s="39">
        <v>572783</v>
      </c>
      <c r="E53" s="419"/>
      <c r="F53" s="419"/>
      <c r="G53" s="419"/>
      <c r="H53" s="267">
        <v>258955</v>
      </c>
      <c r="I53" s="19"/>
      <c r="K53" s="261"/>
    </row>
    <row r="54" spans="1:11" s="17" customFormat="1">
      <c r="A54" s="383" t="s">
        <v>3</v>
      </c>
      <c r="B54" s="385"/>
      <c r="C54" s="44"/>
      <c r="D54" s="44"/>
      <c r="E54" s="419"/>
      <c r="F54" s="419"/>
      <c r="G54" s="419"/>
      <c r="H54" s="267"/>
      <c r="I54" s="19"/>
      <c r="J54" s="261"/>
    </row>
    <row r="55" spans="1:11" s="17" customFormat="1">
      <c r="A55" s="37" t="s">
        <v>129</v>
      </c>
      <c r="B55" s="48">
        <v>621</v>
      </c>
      <c r="C55" s="39"/>
      <c r="D55" s="39"/>
      <c r="E55" s="419"/>
      <c r="F55" s="419"/>
      <c r="G55" s="419"/>
      <c r="H55" s="267"/>
      <c r="I55" s="19"/>
    </row>
    <row r="56" spans="1:11" s="17" customFormat="1" ht="25.5">
      <c r="A56" s="42" t="s">
        <v>130</v>
      </c>
      <c r="B56" s="38">
        <v>622</v>
      </c>
      <c r="C56" s="39"/>
      <c r="D56" s="39"/>
      <c r="E56" s="419"/>
      <c r="F56" s="419"/>
      <c r="G56" s="419"/>
      <c r="H56" s="267"/>
      <c r="I56" s="19"/>
    </row>
    <row r="57" spans="1:11" s="17" customFormat="1" ht="26.25" customHeight="1">
      <c r="A57" s="42" t="s">
        <v>131</v>
      </c>
      <c r="B57" s="38">
        <v>623</v>
      </c>
      <c r="C57" s="39"/>
      <c r="D57" s="39"/>
      <c r="E57" s="419"/>
      <c r="F57" s="419"/>
      <c r="G57" s="419"/>
      <c r="H57" s="267"/>
      <c r="I57" s="19"/>
    </row>
    <row r="58" spans="1:11" s="17" customFormat="1">
      <c r="A58" s="37" t="s">
        <v>133</v>
      </c>
      <c r="B58" s="38">
        <v>624</v>
      </c>
      <c r="C58" s="39"/>
      <c r="D58" s="39"/>
      <c r="E58" s="419"/>
      <c r="F58" s="419"/>
      <c r="G58" s="419"/>
      <c r="H58" s="267"/>
      <c r="I58" s="19"/>
    </row>
    <row r="59" spans="1:11" s="17" customFormat="1">
      <c r="A59" s="37" t="s">
        <v>18</v>
      </c>
      <c r="B59" s="38">
        <v>625</v>
      </c>
      <c r="C59" s="39"/>
      <c r="D59" s="39"/>
      <c r="E59" s="419"/>
      <c r="F59" s="419"/>
      <c r="G59" s="419"/>
      <c r="H59" s="267"/>
      <c r="I59" s="19"/>
    </row>
    <row r="60" spans="1:11" s="17" customFormat="1" ht="25.5">
      <c r="A60" s="40" t="s">
        <v>55</v>
      </c>
      <c r="B60" s="38">
        <v>630</v>
      </c>
      <c r="C60" s="39"/>
      <c r="D60" s="39"/>
      <c r="E60" s="419"/>
      <c r="F60" s="419"/>
      <c r="G60" s="419"/>
      <c r="H60" s="267"/>
      <c r="I60" s="19"/>
    </row>
    <row r="61" spans="1:11" s="17" customFormat="1">
      <c r="A61" s="37" t="s">
        <v>103</v>
      </c>
      <c r="B61" s="4">
        <v>1530</v>
      </c>
      <c r="C61" s="39"/>
      <c r="D61" s="39"/>
      <c r="E61" s="419"/>
      <c r="F61" s="419"/>
      <c r="G61" s="419"/>
      <c r="H61" s="267"/>
      <c r="I61" s="19"/>
    </row>
    <row r="62" spans="1:11" s="17" customFormat="1">
      <c r="A62" s="37" t="s">
        <v>134</v>
      </c>
      <c r="B62" s="4">
        <v>1540</v>
      </c>
      <c r="C62" s="39"/>
      <c r="D62" s="39"/>
      <c r="E62" s="419"/>
      <c r="F62" s="419"/>
      <c r="G62" s="419"/>
      <c r="H62" s="267"/>
      <c r="I62" s="19"/>
    </row>
    <row r="63" spans="1:11" s="17" customFormat="1" ht="13.5" thickBot="1">
      <c r="A63" s="43" t="s">
        <v>104</v>
      </c>
      <c r="B63" s="4">
        <v>1550</v>
      </c>
      <c r="C63" s="44"/>
      <c r="D63" s="44"/>
      <c r="E63" s="430"/>
      <c r="F63" s="430"/>
      <c r="G63" s="430"/>
      <c r="H63" s="268"/>
      <c r="I63" s="19"/>
    </row>
    <row r="64" spans="1:11" s="17" customFormat="1" ht="15" customHeight="1" thickBot="1">
      <c r="A64" s="45" t="s">
        <v>16</v>
      </c>
      <c r="B64" s="323">
        <v>1500</v>
      </c>
      <c r="C64" s="255">
        <v>200876</v>
      </c>
      <c r="D64" s="255">
        <v>625848</v>
      </c>
      <c r="E64" s="431"/>
      <c r="F64" s="431"/>
      <c r="G64" s="431"/>
      <c r="H64" s="255">
        <v>258955</v>
      </c>
      <c r="I64" s="386"/>
    </row>
    <row r="65" spans="1:9" s="17" customFormat="1" ht="13.5" thickBot="1">
      <c r="A65" s="49" t="s">
        <v>102</v>
      </c>
      <c r="B65" s="327">
        <v>1700</v>
      </c>
      <c r="C65" s="256">
        <v>1364019</v>
      </c>
      <c r="D65" s="256">
        <v>1946769</v>
      </c>
      <c r="E65" s="431"/>
      <c r="F65" s="431"/>
      <c r="G65" s="431"/>
      <c r="H65" s="256">
        <v>1443007</v>
      </c>
      <c r="I65" s="387"/>
    </row>
    <row r="66" spans="1:9" s="245" customFormat="1" ht="15.75" customHeight="1">
      <c r="A66" s="243"/>
      <c r="B66" s="244"/>
      <c r="C66" s="226"/>
      <c r="D66" s="226"/>
      <c r="E66" s="226"/>
      <c r="F66" s="226"/>
      <c r="G66" s="456" t="s">
        <v>201</v>
      </c>
      <c r="H66" s="456"/>
      <c r="I66" s="203"/>
    </row>
    <row r="67" spans="1:9" s="17" customFormat="1" ht="19.5" thickBot="1">
      <c r="A67" s="193" t="s">
        <v>152</v>
      </c>
      <c r="B67" s="194"/>
      <c r="C67" s="195"/>
      <c r="D67" s="196"/>
      <c r="E67" s="196"/>
      <c r="F67" s="196"/>
      <c r="G67" s="196"/>
      <c r="H67" s="196"/>
      <c r="I67" s="19"/>
    </row>
    <row r="68" spans="1:9" s="17" customFormat="1" ht="38.25">
      <c r="A68" s="197" t="s">
        <v>20</v>
      </c>
      <c r="B68" s="29" t="s">
        <v>1</v>
      </c>
      <c r="C68" s="56" t="s">
        <v>199</v>
      </c>
      <c r="D68" s="257" t="s">
        <v>24</v>
      </c>
      <c r="E68" s="257" t="s">
        <v>25</v>
      </c>
      <c r="F68" s="257" t="s">
        <v>26</v>
      </c>
      <c r="G68" s="198" t="s">
        <v>27</v>
      </c>
      <c r="H68" s="19"/>
      <c r="I68" s="19"/>
    </row>
    <row r="69" spans="1:9" s="17" customFormat="1" ht="13.5" thickBot="1">
      <c r="A69" s="30">
        <v>1</v>
      </c>
      <c r="B69" s="31">
        <v>2</v>
      </c>
      <c r="C69" s="31">
        <v>4</v>
      </c>
      <c r="D69" s="31">
        <v>5</v>
      </c>
      <c r="E69" s="31">
        <v>6</v>
      </c>
      <c r="F69" s="31">
        <v>7</v>
      </c>
      <c r="G69" s="32">
        <v>8</v>
      </c>
      <c r="H69" s="19"/>
      <c r="I69" s="19"/>
    </row>
    <row r="70" spans="1:9" s="17" customFormat="1" ht="17.25" customHeight="1">
      <c r="A70" s="37" t="s">
        <v>37</v>
      </c>
      <c r="B70" s="64">
        <v>2110</v>
      </c>
      <c r="C70" s="279">
        <v>3232246</v>
      </c>
      <c r="D70" s="39"/>
      <c r="E70" s="39"/>
      <c r="F70" s="39"/>
      <c r="G70" s="267">
        <v>3401619</v>
      </c>
      <c r="H70" s="19"/>
      <c r="I70" s="19"/>
    </row>
    <row r="71" spans="1:9" s="17" customFormat="1">
      <c r="A71" s="42" t="s">
        <v>45</v>
      </c>
      <c r="B71" s="291">
        <v>2120</v>
      </c>
      <c r="C71" s="279">
        <v>-2387030</v>
      </c>
      <c r="D71" s="39"/>
      <c r="E71" s="39"/>
      <c r="F71" s="39"/>
      <c r="G71" s="267">
        <v>-2618322</v>
      </c>
      <c r="H71" s="19"/>
      <c r="I71" s="19"/>
    </row>
    <row r="72" spans="1:9" s="17" customFormat="1">
      <c r="A72" s="37" t="s">
        <v>95</v>
      </c>
      <c r="B72" s="291">
        <v>2100</v>
      </c>
      <c r="C72" s="279">
        <v>845216</v>
      </c>
      <c r="D72" s="279"/>
      <c r="E72" s="279"/>
      <c r="F72" s="279"/>
      <c r="G72" s="279">
        <v>783297</v>
      </c>
      <c r="H72" s="19"/>
      <c r="I72" s="19"/>
    </row>
    <row r="73" spans="1:9" s="17" customFormat="1">
      <c r="A73" s="37" t="s">
        <v>22</v>
      </c>
      <c r="B73" s="285">
        <v>2210</v>
      </c>
      <c r="C73" s="279">
        <v>-652948</v>
      </c>
      <c r="D73" s="39"/>
      <c r="E73" s="39"/>
      <c r="F73" s="39"/>
      <c r="G73" s="267">
        <v>-711860</v>
      </c>
      <c r="H73" s="19"/>
      <c r="I73" s="19"/>
    </row>
    <row r="74" spans="1:9" s="17" customFormat="1">
      <c r="A74" s="37" t="s">
        <v>23</v>
      </c>
      <c r="B74" s="291">
        <v>2220</v>
      </c>
      <c r="C74" s="281"/>
      <c r="D74" s="47"/>
      <c r="E74" s="47"/>
      <c r="F74" s="47"/>
      <c r="G74" s="270"/>
      <c r="H74" s="19"/>
      <c r="I74" s="19"/>
    </row>
    <row r="75" spans="1:9" s="17" customFormat="1" ht="13.5" customHeight="1">
      <c r="A75" s="65" t="s">
        <v>135</v>
      </c>
      <c r="B75" s="66">
        <v>2200</v>
      </c>
      <c r="C75" s="284">
        <v>192268</v>
      </c>
      <c r="D75" s="284"/>
      <c r="E75" s="284"/>
      <c r="F75" s="284"/>
      <c r="G75" s="284">
        <v>71437</v>
      </c>
      <c r="H75" s="19"/>
      <c r="I75" s="19"/>
    </row>
    <row r="76" spans="1:9" s="17" customFormat="1" ht="15.75" customHeight="1">
      <c r="A76" s="37" t="s">
        <v>90</v>
      </c>
      <c r="B76" s="64">
        <v>2310</v>
      </c>
      <c r="C76" s="279">
        <v>91</v>
      </c>
      <c r="D76" s="39"/>
      <c r="E76" s="39"/>
      <c r="F76" s="39"/>
      <c r="G76" s="267">
        <v>53</v>
      </c>
      <c r="H76" s="19"/>
      <c r="I76" s="19"/>
    </row>
    <row r="77" spans="1:9" s="17" customFormat="1">
      <c r="A77" s="37" t="s">
        <v>88</v>
      </c>
      <c r="B77" s="292">
        <v>2320</v>
      </c>
      <c r="C77" s="279">
        <v>15917</v>
      </c>
      <c r="D77" s="39"/>
      <c r="E77" s="39"/>
      <c r="F77" s="39"/>
      <c r="G77" s="267">
        <v>8701</v>
      </c>
      <c r="H77" s="19"/>
      <c r="I77" s="19"/>
    </row>
    <row r="78" spans="1:9" s="17" customFormat="1">
      <c r="A78" s="37" t="s">
        <v>89</v>
      </c>
      <c r="B78" s="285">
        <v>2330</v>
      </c>
      <c r="C78" s="279">
        <v>-1114</v>
      </c>
      <c r="D78" s="39"/>
      <c r="E78" s="39"/>
      <c r="F78" s="39"/>
      <c r="G78" s="267">
        <v>-1129</v>
      </c>
      <c r="H78" s="19"/>
      <c r="I78" s="19"/>
    </row>
    <row r="79" spans="1:9" s="17" customFormat="1">
      <c r="A79" s="37" t="s">
        <v>105</v>
      </c>
      <c r="B79" s="285">
        <v>2340</v>
      </c>
      <c r="C79" s="279">
        <v>16789</v>
      </c>
      <c r="D79" s="39"/>
      <c r="E79" s="39"/>
      <c r="F79" s="39"/>
      <c r="G79" s="267">
        <v>3363</v>
      </c>
      <c r="H79" s="19"/>
      <c r="I79" s="19"/>
    </row>
    <row r="80" spans="1:9" s="17" customFormat="1">
      <c r="A80" s="37" t="s">
        <v>106</v>
      </c>
      <c r="B80" s="293">
        <v>2350</v>
      </c>
      <c r="C80" s="279">
        <v>30995</v>
      </c>
      <c r="D80" s="39"/>
      <c r="E80" s="39"/>
      <c r="F80" s="39"/>
      <c r="G80" s="267">
        <v>34383</v>
      </c>
      <c r="H80" s="19"/>
      <c r="I80" s="19"/>
    </row>
    <row r="81" spans="1:15" s="17" customFormat="1" ht="27" customHeight="1">
      <c r="A81" s="67" t="s">
        <v>136</v>
      </c>
      <c r="B81" s="68">
        <v>2300</v>
      </c>
      <c r="C81" s="284">
        <v>192956</v>
      </c>
      <c r="D81" s="284"/>
      <c r="E81" s="284"/>
      <c r="F81" s="284"/>
      <c r="G81" s="284">
        <v>48042</v>
      </c>
      <c r="H81" s="19"/>
      <c r="I81" s="388"/>
      <c r="J81" s="18"/>
      <c r="K81" s="18"/>
      <c r="L81" s="18"/>
      <c r="M81" s="18"/>
      <c r="N81" s="18"/>
      <c r="O81" s="18"/>
    </row>
    <row r="82" spans="1:15" s="17" customFormat="1">
      <c r="A82" s="42" t="s">
        <v>139</v>
      </c>
      <c r="B82" s="285">
        <v>2410</v>
      </c>
      <c r="C82" s="276">
        <v>-39176</v>
      </c>
      <c r="D82" s="61"/>
      <c r="E82" s="61"/>
      <c r="F82" s="61"/>
      <c r="G82" s="274">
        <v>-6435</v>
      </c>
      <c r="H82" s="19"/>
      <c r="I82" s="54"/>
      <c r="J82" s="54"/>
      <c r="K82" s="54"/>
      <c r="L82" s="18"/>
      <c r="M82" s="54"/>
      <c r="N82" s="54"/>
      <c r="O82" s="54"/>
    </row>
    <row r="83" spans="1:15" s="17" customFormat="1" ht="25.5">
      <c r="A83" s="42" t="s">
        <v>77</v>
      </c>
      <c r="B83" s="285">
        <v>2421</v>
      </c>
      <c r="C83" s="279"/>
      <c r="D83" s="39"/>
      <c r="E83" s="61"/>
      <c r="F83" s="39"/>
      <c r="G83" s="73"/>
      <c r="H83" s="19" t="s">
        <v>72</v>
      </c>
      <c r="I83" s="317"/>
      <c r="J83" s="54"/>
      <c r="K83" s="54"/>
      <c r="L83" s="18"/>
      <c r="M83" s="54"/>
      <c r="N83" s="54"/>
      <c r="O83" s="54"/>
    </row>
    <row r="84" spans="1:15" s="17" customFormat="1" ht="24.75" customHeight="1">
      <c r="A84" s="42" t="s">
        <v>38</v>
      </c>
      <c r="B84" s="64">
        <v>2430</v>
      </c>
      <c r="C84" s="276"/>
      <c r="D84" s="61"/>
      <c r="E84" s="61"/>
      <c r="F84" s="61"/>
      <c r="G84" s="274"/>
      <c r="H84" s="19"/>
      <c r="I84" s="388"/>
      <c r="J84" s="18"/>
      <c r="K84" s="18"/>
      <c r="L84" s="18"/>
      <c r="M84" s="18"/>
      <c r="N84" s="18"/>
      <c r="O84" s="54"/>
    </row>
    <row r="85" spans="1:15" s="17" customFormat="1" ht="28.5" customHeight="1">
      <c r="A85" s="42" t="s">
        <v>39</v>
      </c>
      <c r="B85" s="64">
        <v>2450</v>
      </c>
      <c r="C85" s="276"/>
      <c r="D85" s="61"/>
      <c r="E85" s="61"/>
      <c r="F85" s="61"/>
      <c r="G85" s="274"/>
      <c r="H85" s="19"/>
      <c r="I85" s="388"/>
      <c r="J85" s="18"/>
      <c r="K85" s="18"/>
      <c r="L85" s="18"/>
      <c r="M85" s="18"/>
      <c r="N85" s="18"/>
      <c r="O85" s="54"/>
    </row>
    <row r="86" spans="1:15" s="17" customFormat="1">
      <c r="A86" s="294" t="s">
        <v>40</v>
      </c>
      <c r="B86" s="64">
        <v>2460</v>
      </c>
      <c r="C86" s="276"/>
      <c r="D86" s="61"/>
      <c r="E86" s="61"/>
      <c r="F86" s="61"/>
      <c r="G86" s="274"/>
      <c r="H86" s="19"/>
      <c r="I86" s="388"/>
      <c r="J86" s="18"/>
      <c r="K86" s="18"/>
      <c r="L86" s="18"/>
      <c r="M86" s="18"/>
      <c r="N86" s="18"/>
      <c r="O86" s="54"/>
    </row>
    <row r="87" spans="1:15" s="17" customFormat="1" ht="25.5" customHeight="1">
      <c r="A87" s="65" t="s">
        <v>41</v>
      </c>
      <c r="B87" s="66">
        <v>2400</v>
      </c>
      <c r="C87" s="284">
        <v>153780</v>
      </c>
      <c r="D87" s="284"/>
      <c r="E87" s="284"/>
      <c r="F87" s="284"/>
      <c r="G87" s="284">
        <v>41607</v>
      </c>
      <c r="H87" s="19"/>
      <c r="I87" s="19"/>
      <c r="J87" s="248"/>
      <c r="K87" s="248"/>
      <c r="L87" s="248"/>
      <c r="M87" s="248"/>
      <c r="N87" s="248"/>
    </row>
    <row r="88" spans="1:15" s="17" customFormat="1">
      <c r="A88" s="69" t="s">
        <v>140</v>
      </c>
      <c r="B88" s="70"/>
      <c r="C88" s="279"/>
      <c r="D88" s="279"/>
      <c r="E88" s="70"/>
      <c r="F88" s="70"/>
      <c r="G88" s="277"/>
      <c r="H88" s="19"/>
      <c r="I88" s="389"/>
      <c r="J88" s="18"/>
      <c r="K88" s="18"/>
      <c r="L88" s="18"/>
      <c r="M88" s="18"/>
      <c r="N88" s="18"/>
      <c r="O88" s="18"/>
    </row>
    <row r="89" spans="1:15" s="17" customFormat="1" ht="39.75" customHeight="1">
      <c r="A89" s="71" t="s">
        <v>42</v>
      </c>
      <c r="B89" s="35">
        <v>2510</v>
      </c>
      <c r="C89" s="297"/>
      <c r="D89" s="297"/>
      <c r="E89" s="254"/>
      <c r="F89" s="298"/>
      <c r="G89" s="73"/>
      <c r="H89" s="19" t="s">
        <v>32</v>
      </c>
      <c r="I89" s="19"/>
    </row>
    <row r="90" spans="1:15" s="17" customFormat="1" ht="33.75" customHeight="1">
      <c r="A90" s="71" t="s">
        <v>43</v>
      </c>
      <c r="B90" s="35">
        <v>2520</v>
      </c>
      <c r="C90" s="297"/>
      <c r="D90" s="298"/>
      <c r="E90" s="254"/>
      <c r="F90" s="298"/>
      <c r="G90" s="73"/>
      <c r="H90" s="19" t="s">
        <v>32</v>
      </c>
      <c r="I90" s="19"/>
    </row>
    <row r="91" spans="1:15" s="17" customFormat="1" ht="28.5" customHeight="1">
      <c r="A91" s="71" t="s">
        <v>44</v>
      </c>
      <c r="B91" s="35">
        <v>2500</v>
      </c>
      <c r="C91" s="297">
        <v>153780</v>
      </c>
      <c r="D91" s="298"/>
      <c r="E91" s="254"/>
      <c r="F91" s="298"/>
      <c r="G91" s="73">
        <v>41607</v>
      </c>
      <c r="H91" s="19" t="s">
        <v>32</v>
      </c>
      <c r="I91" s="19"/>
    </row>
    <row r="92" spans="1:15" s="17" customFormat="1">
      <c r="A92" s="71" t="s">
        <v>141</v>
      </c>
      <c r="B92" s="35">
        <v>2900</v>
      </c>
      <c r="C92" s="265"/>
      <c r="D92" s="72"/>
      <c r="E92" s="72"/>
      <c r="F92" s="72"/>
      <c r="G92" s="278"/>
      <c r="H92" s="19"/>
      <c r="I92" s="19"/>
    </row>
    <row r="93" spans="1:15" s="17" customFormat="1" ht="16.5" customHeight="1" thickBot="1">
      <c r="A93" s="74" t="s">
        <v>142</v>
      </c>
      <c r="B93" s="75">
        <v>2910</v>
      </c>
      <c r="C93" s="76"/>
      <c r="D93" s="76"/>
      <c r="E93" s="76"/>
      <c r="F93" s="76"/>
      <c r="G93" s="77"/>
      <c r="H93" s="19"/>
      <c r="I93" s="19"/>
    </row>
    <row r="94" spans="1:15" s="17" customFormat="1" ht="16.5" customHeight="1">
      <c r="A94" s="295"/>
      <c r="B94" s="296"/>
      <c r="C94" s="248"/>
      <c r="D94" s="248"/>
      <c r="E94" s="248"/>
      <c r="F94" s="248"/>
      <c r="G94" s="248"/>
    </row>
    <row r="95" spans="1:15" s="17" customFormat="1" ht="16.5" customHeight="1">
      <c r="A95" s="295"/>
      <c r="B95" s="296"/>
      <c r="C95" s="248"/>
      <c r="D95" s="248"/>
      <c r="E95" s="248"/>
      <c r="F95" s="248"/>
      <c r="G95" s="248"/>
    </row>
    <row r="96" spans="1:15" s="17" customFormat="1" ht="16.5" customHeight="1">
      <c r="A96" s="295"/>
      <c r="B96" s="296"/>
      <c r="C96" s="248"/>
      <c r="D96" s="248"/>
      <c r="E96" s="248"/>
      <c r="F96" s="248"/>
      <c r="G96" s="248"/>
    </row>
    <row r="97" spans="1:8" s="17" customFormat="1" ht="16.5" customHeight="1">
      <c r="A97" s="295"/>
      <c r="B97" s="296"/>
      <c r="C97" s="248"/>
      <c r="D97" s="248"/>
      <c r="E97" s="248"/>
      <c r="F97" s="248"/>
      <c r="G97" s="248"/>
    </row>
    <row r="98" spans="1:8" s="17" customFormat="1" ht="16.5" customHeight="1">
      <c r="A98" s="295"/>
      <c r="B98" s="296"/>
      <c r="C98" s="248"/>
      <c r="D98" s="248"/>
      <c r="E98" s="248"/>
      <c r="F98" s="248"/>
      <c r="G98" s="248"/>
    </row>
    <row r="99" spans="1:8" s="17" customFormat="1" ht="16.5" customHeight="1">
      <c r="A99" s="295"/>
      <c r="B99" s="296"/>
      <c r="C99" s="248"/>
      <c r="D99" s="248"/>
      <c r="E99" s="248"/>
      <c r="F99" s="248"/>
      <c r="G99" s="248"/>
    </row>
    <row r="100" spans="1:8" s="17" customFormat="1" ht="16.5" customHeight="1">
      <c r="A100" s="295"/>
      <c r="B100" s="296"/>
      <c r="C100" s="248"/>
      <c r="D100" s="248"/>
      <c r="E100" s="248"/>
      <c r="F100" s="248"/>
      <c r="G100" s="248"/>
    </row>
    <row r="101" spans="1:8" s="17" customFormat="1" ht="16.5" customHeight="1">
      <c r="A101" s="295"/>
      <c r="B101" s="296"/>
      <c r="C101" s="248"/>
      <c r="D101" s="248"/>
      <c r="E101" s="248"/>
      <c r="F101" s="248"/>
      <c r="G101" s="248"/>
    </row>
    <row r="102" spans="1:8" s="17" customFormat="1" ht="16.5" customHeight="1">
      <c r="A102" s="295"/>
      <c r="B102" s="296"/>
      <c r="C102" s="248"/>
      <c r="D102" s="248"/>
      <c r="E102" s="248"/>
      <c r="F102" s="248"/>
      <c r="G102" s="248"/>
    </row>
    <row r="103" spans="1:8" s="17" customFormat="1">
      <c r="A103" s="78"/>
      <c r="B103" s="79"/>
      <c r="C103" s="54"/>
      <c r="D103" s="54"/>
      <c r="E103" s="54"/>
      <c r="F103" s="54"/>
      <c r="G103" s="54"/>
      <c r="H103" s="54"/>
    </row>
    <row r="104" spans="1:8" s="18" customFormat="1" ht="79.5" customHeight="1"/>
    <row r="105" spans="1:8" s="18" customFormat="1"/>
    <row r="106" spans="1:8" s="18" customFormat="1" ht="51" customHeight="1"/>
    <row r="107" spans="1:8" s="18" customFormat="1">
      <c r="A107" s="83"/>
      <c r="B107" s="82"/>
      <c r="C107" s="84"/>
      <c r="D107" s="84"/>
      <c r="E107" s="84"/>
      <c r="F107" s="84"/>
      <c r="G107" s="84"/>
      <c r="H107" s="84"/>
    </row>
    <row r="108" spans="1:8" s="18" customFormat="1">
      <c r="A108" s="81"/>
      <c r="B108" s="82"/>
      <c r="C108" s="80"/>
      <c r="D108" s="80"/>
      <c r="E108" s="80"/>
      <c r="F108" s="80"/>
      <c r="G108" s="80"/>
      <c r="H108" s="80"/>
    </row>
    <row r="109" spans="1:8" s="18" customFormat="1">
      <c r="A109" s="81"/>
      <c r="B109" s="82"/>
      <c r="C109" s="80"/>
      <c r="D109" s="80"/>
      <c r="E109" s="80"/>
      <c r="F109" s="80"/>
      <c r="G109" s="80"/>
      <c r="H109" s="80"/>
    </row>
    <row r="110" spans="1:8" s="18" customFormat="1">
      <c r="A110" s="81"/>
      <c r="B110" s="80"/>
      <c r="C110" s="80"/>
      <c r="D110" s="80"/>
      <c r="E110" s="80"/>
      <c r="F110" s="80"/>
      <c r="G110" s="80"/>
      <c r="H110" s="80"/>
    </row>
    <row r="111" spans="1:8" s="18" customFormat="1">
      <c r="A111" s="81"/>
      <c r="B111" s="80"/>
      <c r="C111" s="80"/>
      <c r="D111" s="80"/>
      <c r="E111" s="80"/>
      <c r="F111" s="80"/>
      <c r="G111" s="80"/>
      <c r="H111" s="80"/>
    </row>
    <row r="112" spans="1:8" s="18" customFormat="1">
      <c r="A112" s="81"/>
      <c r="B112" s="80"/>
      <c r="C112" s="80"/>
      <c r="D112" s="80"/>
      <c r="E112" s="80"/>
      <c r="F112" s="80"/>
      <c r="G112" s="80"/>
      <c r="H112" s="80"/>
    </row>
    <row r="113" spans="1:8" s="18" customFormat="1">
      <c r="A113" s="81"/>
      <c r="B113" s="80"/>
      <c r="C113" s="80"/>
      <c r="D113" s="80"/>
      <c r="E113" s="80"/>
      <c r="F113" s="80"/>
      <c r="G113" s="80"/>
      <c r="H113" s="80"/>
    </row>
    <row r="114" spans="1:8" s="18" customFormat="1">
      <c r="A114" s="81"/>
      <c r="B114" s="80"/>
      <c r="C114" s="80"/>
      <c r="D114" s="80"/>
      <c r="E114" s="80"/>
      <c r="F114" s="80"/>
      <c r="G114" s="80"/>
      <c r="H114" s="80"/>
    </row>
    <row r="115" spans="1:8" s="18" customFormat="1">
      <c r="A115" s="81"/>
      <c r="B115" s="80"/>
      <c r="C115" s="80"/>
      <c r="D115" s="80"/>
      <c r="E115" s="80"/>
      <c r="F115" s="80"/>
      <c r="G115" s="80"/>
      <c r="H115" s="80"/>
    </row>
    <row r="116" spans="1:8" s="18" customFormat="1">
      <c r="A116" s="81"/>
      <c r="B116" s="80"/>
      <c r="C116" s="80"/>
      <c r="D116" s="80"/>
      <c r="E116" s="80"/>
      <c r="F116" s="80"/>
      <c r="G116" s="80"/>
      <c r="H116" s="80"/>
    </row>
    <row r="117" spans="1:8" s="18" customFormat="1">
      <c r="A117" s="81"/>
      <c r="B117" s="80"/>
      <c r="C117" s="80"/>
      <c r="D117" s="80"/>
      <c r="E117" s="80"/>
      <c r="F117" s="80"/>
      <c r="G117" s="80"/>
      <c r="H117" s="80"/>
    </row>
    <row r="118" spans="1:8" s="18" customFormat="1">
      <c r="A118" s="81"/>
      <c r="B118" s="80"/>
      <c r="C118" s="80"/>
      <c r="D118" s="80"/>
      <c r="E118" s="80"/>
      <c r="F118" s="80"/>
      <c r="G118" s="80"/>
      <c r="H118" s="80"/>
    </row>
    <row r="119" spans="1:8" s="18" customFormat="1">
      <c r="A119" s="81"/>
      <c r="B119" s="80"/>
      <c r="C119" s="80"/>
      <c r="D119" s="80"/>
      <c r="E119" s="80"/>
      <c r="F119" s="80"/>
      <c r="G119" s="80"/>
      <c r="H119" s="80"/>
    </row>
    <row r="120" spans="1:8" s="18" customFormat="1">
      <c r="A120" s="81"/>
      <c r="B120" s="80"/>
      <c r="C120" s="80"/>
      <c r="D120" s="80"/>
      <c r="E120" s="80"/>
      <c r="F120" s="80"/>
      <c r="G120" s="80"/>
      <c r="H120" s="80"/>
    </row>
    <row r="121" spans="1:8" s="18" customFormat="1">
      <c r="A121" s="81"/>
      <c r="B121" s="80"/>
      <c r="C121" s="80"/>
      <c r="D121" s="80"/>
      <c r="E121" s="80"/>
      <c r="F121" s="80"/>
      <c r="G121" s="80"/>
      <c r="H121" s="80"/>
    </row>
    <row r="122" spans="1:8" s="18" customFormat="1">
      <c r="A122" s="81"/>
      <c r="B122" s="80"/>
      <c r="C122" s="80"/>
      <c r="D122" s="80"/>
      <c r="E122" s="80"/>
      <c r="F122" s="80"/>
      <c r="G122" s="80"/>
      <c r="H122" s="80"/>
    </row>
    <row r="123" spans="1:8" s="18" customFormat="1">
      <c r="A123" s="81"/>
      <c r="B123" s="80"/>
      <c r="C123" s="80"/>
      <c r="D123" s="80"/>
      <c r="E123" s="80"/>
      <c r="F123" s="80"/>
      <c r="G123" s="80"/>
      <c r="H123" s="80"/>
    </row>
    <row r="124" spans="1:8" s="18" customFormat="1">
      <c r="A124" s="81"/>
      <c r="B124" s="80"/>
      <c r="C124" s="80"/>
      <c r="D124" s="80"/>
      <c r="E124" s="80"/>
      <c r="F124" s="80"/>
      <c r="G124" s="80"/>
      <c r="H124" s="80"/>
    </row>
    <row r="125" spans="1:8" s="18" customFormat="1">
      <c r="A125" s="81"/>
      <c r="B125" s="80"/>
      <c r="C125" s="80"/>
      <c r="D125" s="80"/>
      <c r="E125" s="80"/>
      <c r="F125" s="80"/>
      <c r="G125" s="80"/>
      <c r="H125" s="80"/>
    </row>
    <row r="126" spans="1:8" s="18" customFormat="1">
      <c r="A126" s="81"/>
      <c r="B126" s="80"/>
      <c r="C126" s="80"/>
      <c r="D126" s="80"/>
      <c r="E126" s="80"/>
      <c r="F126" s="80"/>
      <c r="G126" s="80"/>
      <c r="H126" s="80"/>
    </row>
    <row r="127" spans="1:8" s="18" customFormat="1">
      <c r="A127" s="81"/>
      <c r="B127" s="80"/>
      <c r="C127" s="80"/>
      <c r="D127" s="80"/>
      <c r="E127" s="80"/>
      <c r="F127" s="80"/>
      <c r="G127" s="80"/>
      <c r="H127" s="80"/>
    </row>
    <row r="128" spans="1:8" s="18" customFormat="1">
      <c r="A128" s="81"/>
      <c r="B128" s="80"/>
      <c r="C128" s="80"/>
      <c r="D128" s="80"/>
      <c r="E128" s="80"/>
      <c r="F128" s="80"/>
      <c r="G128" s="80"/>
      <c r="H128" s="80"/>
    </row>
    <row r="129" spans="1:8" s="18" customFormat="1">
      <c r="A129" s="81"/>
      <c r="B129" s="80"/>
      <c r="C129" s="80"/>
      <c r="D129" s="80"/>
      <c r="E129" s="80"/>
      <c r="F129" s="80"/>
      <c r="G129" s="80"/>
      <c r="H129" s="80"/>
    </row>
    <row r="130" spans="1:8" s="18" customFormat="1">
      <c r="A130" s="81"/>
      <c r="B130" s="80"/>
      <c r="C130" s="80"/>
      <c r="D130" s="80"/>
      <c r="E130" s="80"/>
      <c r="F130" s="80"/>
      <c r="G130" s="80"/>
      <c r="H130" s="80"/>
    </row>
    <row r="131" spans="1:8" s="18" customFormat="1">
      <c r="A131" s="81"/>
      <c r="B131" s="80"/>
      <c r="C131" s="80"/>
      <c r="D131" s="80"/>
      <c r="E131" s="80"/>
      <c r="F131" s="80"/>
      <c r="G131" s="80"/>
      <c r="H131" s="80"/>
    </row>
    <row r="132" spans="1:8" s="18" customFormat="1">
      <c r="A132" s="81"/>
      <c r="B132" s="80"/>
      <c r="C132" s="80"/>
      <c r="D132" s="80"/>
      <c r="E132" s="80"/>
      <c r="F132" s="80"/>
      <c r="G132" s="80"/>
      <c r="H132" s="80"/>
    </row>
    <row r="133" spans="1:8" s="18" customFormat="1">
      <c r="A133" s="81"/>
      <c r="B133" s="80"/>
      <c r="C133" s="80"/>
      <c r="D133" s="80"/>
      <c r="E133" s="80"/>
      <c r="F133" s="80"/>
      <c r="G133" s="80"/>
      <c r="H133" s="80"/>
    </row>
    <row r="134" spans="1:8" s="18" customFormat="1">
      <c r="A134" s="81"/>
      <c r="B134" s="80"/>
      <c r="C134" s="80"/>
      <c r="D134" s="80"/>
      <c r="E134" s="80"/>
      <c r="F134" s="80"/>
      <c r="G134" s="80"/>
      <c r="H134" s="80"/>
    </row>
    <row r="135" spans="1:8" s="18" customFormat="1">
      <c r="A135" s="81"/>
      <c r="B135" s="80"/>
      <c r="C135" s="80"/>
      <c r="D135" s="80"/>
      <c r="E135" s="80"/>
      <c r="F135" s="80"/>
      <c r="G135" s="80"/>
      <c r="H135" s="80"/>
    </row>
    <row r="136" spans="1:8" s="18" customFormat="1">
      <c r="A136" s="81"/>
      <c r="B136" s="80"/>
      <c r="C136" s="80"/>
      <c r="D136" s="80"/>
      <c r="E136" s="80"/>
      <c r="F136" s="80"/>
      <c r="G136" s="80"/>
      <c r="H136" s="80"/>
    </row>
    <row r="137" spans="1:8" s="18" customFormat="1">
      <c r="A137" s="81"/>
      <c r="B137" s="80"/>
      <c r="C137" s="80"/>
      <c r="D137" s="80"/>
      <c r="E137" s="80"/>
      <c r="F137" s="80"/>
      <c r="G137" s="80"/>
      <c r="H137" s="80"/>
    </row>
    <row r="138" spans="1:8" s="18" customFormat="1">
      <c r="A138" s="81"/>
      <c r="B138" s="80"/>
      <c r="C138" s="80"/>
      <c r="D138" s="80"/>
      <c r="E138" s="80"/>
      <c r="F138" s="80"/>
      <c r="G138" s="80"/>
      <c r="H138" s="80"/>
    </row>
    <row r="139" spans="1:8" s="18" customFormat="1">
      <c r="A139" s="81"/>
      <c r="B139" s="80"/>
      <c r="C139" s="80"/>
      <c r="D139" s="80"/>
      <c r="E139" s="80"/>
      <c r="F139" s="80"/>
      <c r="G139" s="80"/>
      <c r="H139" s="80"/>
    </row>
    <row r="140" spans="1:8" s="18" customFormat="1">
      <c r="A140" s="81"/>
      <c r="B140" s="80"/>
      <c r="C140" s="80"/>
      <c r="D140" s="80"/>
      <c r="E140" s="80"/>
      <c r="F140" s="80"/>
      <c r="G140" s="80"/>
      <c r="H140" s="80"/>
    </row>
    <row r="141" spans="1:8" s="18" customFormat="1">
      <c r="A141" s="81"/>
      <c r="B141" s="80"/>
      <c r="C141" s="80"/>
      <c r="D141" s="80"/>
      <c r="E141" s="80"/>
      <c r="F141" s="80"/>
      <c r="G141" s="80"/>
      <c r="H141" s="80"/>
    </row>
    <row r="142" spans="1:8" s="18" customFormat="1">
      <c r="A142" s="81"/>
      <c r="B142" s="80"/>
      <c r="C142" s="80"/>
      <c r="D142" s="80"/>
      <c r="E142" s="80"/>
      <c r="F142" s="80"/>
      <c r="G142" s="80"/>
      <c r="H142" s="80"/>
    </row>
    <row r="143" spans="1:8" s="18" customFormat="1">
      <c r="A143" s="81"/>
      <c r="B143" s="80"/>
      <c r="C143" s="80"/>
      <c r="D143" s="80"/>
      <c r="E143" s="80"/>
      <c r="F143" s="80"/>
      <c r="G143" s="80"/>
      <c r="H143" s="80"/>
    </row>
    <row r="144" spans="1:8" s="18" customFormat="1">
      <c r="A144" s="81"/>
      <c r="B144" s="80"/>
      <c r="C144" s="80"/>
      <c r="D144" s="80"/>
      <c r="E144" s="80"/>
      <c r="F144" s="80"/>
      <c r="G144" s="80"/>
      <c r="H144" s="80"/>
    </row>
    <row r="145" spans="1:8" s="18" customFormat="1">
      <c r="A145" s="85"/>
      <c r="B145" s="80"/>
      <c r="C145" s="80"/>
      <c r="D145" s="80"/>
      <c r="E145" s="80"/>
      <c r="F145" s="80"/>
      <c r="G145" s="80"/>
      <c r="H145" s="80"/>
    </row>
    <row r="146" spans="1:8" s="18" customFormat="1">
      <c r="A146" s="85"/>
      <c r="B146" s="80"/>
      <c r="C146" s="80"/>
      <c r="D146" s="80"/>
      <c r="E146" s="80"/>
      <c r="F146" s="80"/>
      <c r="G146" s="80"/>
      <c r="H146" s="80"/>
    </row>
    <row r="147" spans="1:8" s="17" customFormat="1">
      <c r="A147" s="85"/>
      <c r="B147" s="86"/>
      <c r="C147" s="86"/>
      <c r="D147" s="86"/>
      <c r="E147" s="86"/>
      <c r="F147" s="86"/>
      <c r="G147" s="86"/>
      <c r="H147" s="86"/>
    </row>
    <row r="148" spans="1:8" s="17" customFormat="1">
      <c r="A148" s="85"/>
      <c r="B148" s="86"/>
      <c r="C148" s="86"/>
      <c r="D148" s="86"/>
      <c r="E148" s="86"/>
      <c r="F148" s="86"/>
      <c r="G148" s="86"/>
      <c r="H148" s="86"/>
    </row>
    <row r="149" spans="1:8" s="17" customFormat="1">
      <c r="A149" s="85"/>
      <c r="B149" s="86"/>
      <c r="C149" s="86"/>
      <c r="D149" s="86"/>
      <c r="E149" s="86"/>
      <c r="F149" s="86"/>
      <c r="G149" s="86"/>
      <c r="H149" s="86"/>
    </row>
    <row r="150" spans="1:8" s="17" customFormat="1">
      <c r="A150" s="85"/>
      <c r="B150" s="86"/>
      <c r="C150" s="86"/>
      <c r="D150" s="86"/>
      <c r="E150" s="86"/>
      <c r="F150" s="86"/>
      <c r="G150" s="86"/>
      <c r="H150" s="86"/>
    </row>
    <row r="151" spans="1:8" s="17" customFormat="1">
      <c r="A151" s="85"/>
      <c r="B151" s="86"/>
      <c r="C151" s="86"/>
      <c r="D151" s="86"/>
      <c r="E151" s="86"/>
      <c r="F151" s="86"/>
      <c r="G151" s="86"/>
      <c r="H151" s="86"/>
    </row>
    <row r="152" spans="1:8" s="17" customFormat="1">
      <c r="A152" s="85"/>
      <c r="B152" s="86"/>
      <c r="C152" s="86"/>
      <c r="D152" s="86"/>
      <c r="E152" s="86"/>
      <c r="F152" s="86"/>
      <c r="G152" s="86"/>
      <c r="H152" s="86"/>
    </row>
    <row r="153" spans="1:8" s="17" customFormat="1">
      <c r="A153" s="85"/>
      <c r="B153" s="86"/>
      <c r="C153" s="86"/>
      <c r="D153" s="86"/>
      <c r="E153" s="86"/>
      <c r="F153" s="86"/>
      <c r="G153" s="86"/>
      <c r="H153" s="86"/>
    </row>
    <row r="154" spans="1:8" s="17" customFormat="1">
      <c r="A154" s="85"/>
      <c r="B154" s="86"/>
      <c r="C154" s="86"/>
      <c r="D154" s="86"/>
      <c r="E154" s="86"/>
      <c r="F154" s="86"/>
      <c r="G154" s="86"/>
      <c r="H154" s="86"/>
    </row>
    <row r="155" spans="1:8" s="17" customFormat="1">
      <c r="A155" s="85"/>
      <c r="B155" s="86"/>
      <c r="C155" s="86"/>
      <c r="D155" s="86"/>
      <c r="E155" s="86"/>
      <c r="F155" s="86"/>
      <c r="G155" s="86"/>
      <c r="H155" s="86"/>
    </row>
    <row r="156" spans="1:8" s="17" customFormat="1">
      <c r="A156" s="85"/>
      <c r="B156" s="86"/>
      <c r="C156" s="86"/>
      <c r="D156" s="86"/>
      <c r="E156" s="86"/>
      <c r="F156" s="86"/>
      <c r="G156" s="86"/>
      <c r="H156" s="86"/>
    </row>
    <row r="157" spans="1:8" s="17" customFormat="1">
      <c r="A157" s="85"/>
      <c r="B157" s="86"/>
      <c r="C157" s="86"/>
      <c r="D157" s="86"/>
      <c r="E157" s="86"/>
      <c r="F157" s="86"/>
      <c r="G157" s="86"/>
      <c r="H157" s="86"/>
    </row>
    <row r="158" spans="1:8" s="17" customFormat="1">
      <c r="A158" s="85"/>
      <c r="B158" s="86"/>
      <c r="C158" s="86"/>
      <c r="D158" s="86"/>
      <c r="E158" s="86"/>
      <c r="F158" s="86"/>
      <c r="G158" s="86"/>
      <c r="H158" s="86"/>
    </row>
    <row r="159" spans="1:8" s="17" customFormat="1">
      <c r="A159" s="85"/>
      <c r="B159" s="86"/>
      <c r="C159" s="86"/>
      <c r="D159" s="86"/>
      <c r="E159" s="86"/>
      <c r="F159" s="86"/>
      <c r="G159" s="86"/>
      <c r="H159" s="86"/>
    </row>
    <row r="160" spans="1:8" s="17" customFormat="1">
      <c r="A160" s="85"/>
      <c r="B160" s="86"/>
      <c r="C160" s="86"/>
      <c r="D160" s="86"/>
      <c r="E160" s="86"/>
      <c r="F160" s="86"/>
      <c r="G160" s="86"/>
      <c r="H160" s="86"/>
    </row>
    <row r="161" spans="1:8" s="17" customFormat="1">
      <c r="A161" s="85"/>
      <c r="B161" s="86"/>
      <c r="C161" s="86"/>
      <c r="D161" s="86"/>
      <c r="E161" s="86"/>
      <c r="F161" s="86"/>
      <c r="G161" s="86"/>
      <c r="H161" s="86"/>
    </row>
    <row r="162" spans="1:8" s="17" customFormat="1">
      <c r="A162" s="85"/>
      <c r="B162" s="86"/>
      <c r="C162" s="86"/>
      <c r="D162" s="86"/>
      <c r="E162" s="86"/>
      <c r="F162" s="86"/>
      <c r="G162" s="86"/>
      <c r="H162" s="86"/>
    </row>
    <row r="163" spans="1:8" s="17" customFormat="1">
      <c r="A163" s="85"/>
      <c r="B163" s="86"/>
      <c r="C163" s="86"/>
      <c r="D163" s="86"/>
      <c r="E163" s="86"/>
      <c r="F163" s="86"/>
      <c r="G163" s="86"/>
      <c r="H163" s="86"/>
    </row>
    <row r="164" spans="1:8" s="17" customFormat="1">
      <c r="A164" s="85"/>
      <c r="B164" s="86"/>
      <c r="C164" s="86"/>
      <c r="D164" s="86"/>
      <c r="E164" s="86"/>
      <c r="F164" s="86"/>
      <c r="G164" s="86"/>
      <c r="H164" s="86"/>
    </row>
    <row r="165" spans="1:8" s="17" customFormat="1">
      <c r="A165" s="85"/>
      <c r="B165" s="86"/>
      <c r="C165" s="86"/>
      <c r="D165" s="86"/>
      <c r="E165" s="86"/>
      <c r="F165" s="86"/>
      <c r="G165" s="86"/>
      <c r="H165" s="86"/>
    </row>
    <row r="166" spans="1:8" s="17" customFormat="1">
      <c r="A166" s="85"/>
      <c r="B166" s="86"/>
      <c r="C166" s="86"/>
      <c r="D166" s="86"/>
      <c r="E166" s="86"/>
      <c r="F166" s="86"/>
      <c r="G166" s="86"/>
      <c r="H166" s="86"/>
    </row>
    <row r="167" spans="1:8" s="17" customFormat="1">
      <c r="A167" s="85"/>
      <c r="B167" s="86"/>
      <c r="C167" s="86"/>
      <c r="D167" s="86"/>
      <c r="E167" s="86"/>
      <c r="F167" s="86"/>
      <c r="G167" s="86"/>
      <c r="H167" s="86"/>
    </row>
    <row r="168" spans="1:8" s="17" customFormat="1">
      <c r="A168" s="85"/>
      <c r="B168" s="86"/>
      <c r="C168" s="86"/>
      <c r="D168" s="86"/>
      <c r="E168" s="86"/>
      <c r="F168" s="86"/>
      <c r="G168" s="86"/>
      <c r="H168" s="86"/>
    </row>
    <row r="169" spans="1:8" s="17" customFormat="1">
      <c r="A169" s="85"/>
      <c r="B169" s="86"/>
      <c r="C169" s="86"/>
      <c r="D169" s="86"/>
      <c r="E169" s="86"/>
      <c r="F169" s="86"/>
      <c r="G169" s="86"/>
      <c r="H169" s="86"/>
    </row>
    <row r="170" spans="1:8" s="17" customFormat="1">
      <c r="A170" s="85"/>
      <c r="B170" s="86"/>
      <c r="C170" s="86"/>
      <c r="D170" s="86"/>
      <c r="E170" s="86"/>
      <c r="F170" s="86"/>
      <c r="G170" s="86"/>
      <c r="H170" s="86"/>
    </row>
    <row r="171" spans="1:8" s="17" customFormat="1">
      <c r="A171" s="85"/>
      <c r="B171" s="86"/>
      <c r="C171" s="86"/>
      <c r="D171" s="86"/>
      <c r="E171" s="86"/>
      <c r="F171" s="86"/>
      <c r="G171" s="86"/>
      <c r="H171" s="86"/>
    </row>
    <row r="172" spans="1:8" s="17" customFormat="1">
      <c r="A172" s="85"/>
      <c r="B172" s="86"/>
      <c r="C172" s="86"/>
      <c r="D172" s="86"/>
      <c r="E172" s="86"/>
      <c r="F172" s="86"/>
      <c r="G172" s="86"/>
      <c r="H172" s="86"/>
    </row>
    <row r="173" spans="1:8" s="17" customFormat="1">
      <c r="A173" s="85"/>
      <c r="B173" s="86"/>
      <c r="C173" s="86"/>
      <c r="D173" s="86"/>
      <c r="E173" s="86"/>
      <c r="F173" s="86"/>
      <c r="G173" s="86"/>
      <c r="H173" s="86"/>
    </row>
    <row r="174" spans="1:8" s="17" customFormat="1">
      <c r="A174" s="85"/>
      <c r="B174" s="86"/>
      <c r="C174" s="86"/>
      <c r="D174" s="86"/>
      <c r="E174" s="86"/>
      <c r="F174" s="86"/>
      <c r="G174" s="86"/>
      <c r="H174" s="86"/>
    </row>
    <row r="175" spans="1:8" s="17" customFormat="1">
      <c r="A175" s="85"/>
      <c r="B175" s="86"/>
      <c r="C175" s="86"/>
      <c r="D175" s="86"/>
      <c r="E175" s="86"/>
      <c r="F175" s="86"/>
      <c r="G175" s="86"/>
      <c r="H175" s="86"/>
    </row>
    <row r="176" spans="1:8" s="17" customFormat="1">
      <c r="A176" s="85"/>
      <c r="B176" s="86"/>
      <c r="C176" s="86"/>
      <c r="D176" s="86"/>
      <c r="E176" s="86"/>
      <c r="F176" s="86"/>
      <c r="G176" s="86"/>
      <c r="H176" s="86"/>
    </row>
    <row r="177" spans="1:8" s="17" customFormat="1">
      <c r="A177" s="85"/>
      <c r="B177" s="86"/>
      <c r="C177" s="86"/>
      <c r="D177" s="86"/>
      <c r="E177" s="86"/>
      <c r="F177" s="86"/>
      <c r="G177" s="86"/>
      <c r="H177" s="86"/>
    </row>
    <row r="178" spans="1:8" s="17" customFormat="1">
      <c r="A178" s="85"/>
      <c r="B178" s="86"/>
      <c r="C178" s="86"/>
      <c r="D178" s="86"/>
      <c r="E178" s="86"/>
      <c r="F178" s="86"/>
      <c r="G178" s="86"/>
      <c r="H178" s="86"/>
    </row>
    <row r="179" spans="1:8" s="17" customFormat="1">
      <c r="A179" s="85"/>
      <c r="B179" s="86"/>
      <c r="C179" s="86"/>
      <c r="D179" s="86"/>
      <c r="E179" s="86"/>
      <c r="F179" s="86"/>
      <c r="G179" s="86"/>
      <c r="H179" s="86"/>
    </row>
    <row r="180" spans="1:8" s="17" customFormat="1">
      <c r="A180" s="85"/>
      <c r="B180" s="86"/>
      <c r="C180" s="86"/>
      <c r="D180" s="86"/>
      <c r="E180" s="86"/>
      <c r="F180" s="86"/>
      <c r="G180" s="86"/>
      <c r="H180" s="86"/>
    </row>
    <row r="181" spans="1:8" s="17" customFormat="1">
      <c r="A181" s="85"/>
      <c r="B181" s="86"/>
      <c r="C181" s="86"/>
      <c r="D181" s="86"/>
      <c r="E181" s="86"/>
      <c r="F181" s="86"/>
      <c r="G181" s="86"/>
      <c r="H181" s="86"/>
    </row>
    <row r="182" spans="1:8" s="17" customFormat="1">
      <c r="A182" s="85"/>
      <c r="B182" s="86"/>
      <c r="C182" s="86"/>
      <c r="D182" s="86"/>
      <c r="E182" s="86"/>
      <c r="F182" s="86"/>
      <c r="G182" s="86"/>
      <c r="H182" s="86"/>
    </row>
    <row r="183" spans="1:8" s="17" customFormat="1">
      <c r="A183" s="85"/>
      <c r="B183" s="86"/>
      <c r="C183" s="86"/>
      <c r="D183" s="86"/>
      <c r="E183" s="86"/>
      <c r="F183" s="86"/>
      <c r="G183" s="86"/>
      <c r="H183" s="86"/>
    </row>
    <row r="184" spans="1:8" s="17" customFormat="1">
      <c r="A184" s="85"/>
      <c r="B184" s="86"/>
      <c r="C184" s="86"/>
      <c r="D184" s="86"/>
      <c r="E184" s="86"/>
      <c r="F184" s="86"/>
      <c r="G184" s="86"/>
      <c r="H184" s="86"/>
    </row>
    <row r="185" spans="1:8" s="17" customFormat="1">
      <c r="A185" s="85"/>
      <c r="B185" s="86"/>
      <c r="C185" s="86"/>
      <c r="D185" s="86"/>
      <c r="E185" s="86"/>
      <c r="F185" s="86"/>
      <c r="G185" s="86"/>
      <c r="H185" s="86"/>
    </row>
    <row r="186" spans="1:8" s="17" customFormat="1">
      <c r="A186" s="85"/>
      <c r="B186" s="86"/>
      <c r="C186" s="86"/>
      <c r="D186" s="86"/>
      <c r="E186" s="86"/>
      <c r="F186" s="86"/>
      <c r="G186" s="86"/>
      <c r="H186" s="86"/>
    </row>
    <row r="187" spans="1:8" s="17" customFormat="1">
      <c r="A187" s="85"/>
      <c r="B187" s="86"/>
      <c r="C187" s="86"/>
      <c r="D187" s="86"/>
      <c r="E187" s="86"/>
      <c r="F187" s="86"/>
      <c r="G187" s="86"/>
      <c r="H187" s="86"/>
    </row>
    <row r="188" spans="1:8" s="17" customFormat="1">
      <c r="A188" s="85"/>
      <c r="B188" s="86"/>
      <c r="C188" s="86"/>
      <c r="D188" s="86"/>
      <c r="E188" s="86"/>
      <c r="F188" s="86"/>
      <c r="G188" s="86"/>
      <c r="H188" s="86"/>
    </row>
    <row r="189" spans="1:8" s="17" customFormat="1">
      <c r="A189" s="85"/>
      <c r="B189" s="86"/>
      <c r="C189" s="86"/>
      <c r="D189" s="86"/>
      <c r="E189" s="86"/>
      <c r="F189" s="86"/>
      <c r="G189" s="86"/>
      <c r="H189" s="86"/>
    </row>
    <row r="190" spans="1:8" s="17" customFormat="1">
      <c r="A190" s="85"/>
      <c r="B190" s="86"/>
      <c r="C190" s="86"/>
      <c r="D190" s="86"/>
      <c r="E190" s="86"/>
      <c r="F190" s="86"/>
      <c r="G190" s="86"/>
      <c r="H190" s="86"/>
    </row>
    <row r="191" spans="1:8" s="17" customFormat="1">
      <c r="A191" s="85"/>
      <c r="B191" s="86"/>
      <c r="C191" s="86"/>
      <c r="D191" s="86"/>
      <c r="E191" s="86"/>
      <c r="F191" s="86"/>
      <c r="G191" s="86"/>
      <c r="H191" s="86"/>
    </row>
    <row r="192" spans="1:8" s="17" customFormat="1">
      <c r="A192" s="85"/>
      <c r="B192" s="86"/>
      <c r="C192" s="86"/>
      <c r="D192" s="86"/>
      <c r="E192" s="86"/>
      <c r="F192" s="86"/>
      <c r="G192" s="86"/>
      <c r="H192" s="86"/>
    </row>
    <row r="193" spans="1:8" s="17" customFormat="1">
      <c r="A193" s="85"/>
      <c r="B193" s="86"/>
      <c r="C193" s="86"/>
      <c r="D193" s="86"/>
      <c r="E193" s="86"/>
      <c r="F193" s="86"/>
      <c r="G193" s="86"/>
      <c r="H193" s="86"/>
    </row>
    <row r="194" spans="1:8" s="17" customFormat="1">
      <c r="A194" s="85"/>
      <c r="B194" s="86"/>
      <c r="C194" s="86"/>
      <c r="D194" s="86"/>
      <c r="E194" s="86"/>
      <c r="F194" s="86"/>
      <c r="G194" s="86"/>
      <c r="H194" s="86"/>
    </row>
    <row r="195" spans="1:8" s="17" customFormat="1">
      <c r="A195" s="85"/>
      <c r="B195" s="86"/>
      <c r="C195" s="86"/>
      <c r="D195" s="86"/>
      <c r="E195" s="86"/>
      <c r="F195" s="86"/>
      <c r="G195" s="86"/>
      <c r="H195" s="86"/>
    </row>
    <row r="196" spans="1:8" s="17" customFormat="1">
      <c r="A196" s="85"/>
      <c r="B196" s="86"/>
      <c r="C196" s="86"/>
      <c r="D196" s="86"/>
      <c r="E196" s="86"/>
      <c r="F196" s="86"/>
      <c r="G196" s="86"/>
      <c r="H196" s="86"/>
    </row>
    <row r="197" spans="1:8" s="17" customFormat="1">
      <c r="A197" s="85"/>
      <c r="B197" s="86"/>
      <c r="C197" s="86"/>
      <c r="D197" s="86"/>
      <c r="E197" s="86"/>
      <c r="F197" s="86"/>
      <c r="G197" s="86"/>
      <c r="H197" s="86"/>
    </row>
    <row r="198" spans="1:8" s="17" customFormat="1">
      <c r="A198" s="85"/>
      <c r="B198" s="86"/>
      <c r="C198" s="86"/>
      <c r="D198" s="86"/>
      <c r="E198" s="86"/>
      <c r="F198" s="86"/>
      <c r="G198" s="86"/>
      <c r="H198" s="86"/>
    </row>
    <row r="199" spans="1:8" s="17" customFormat="1">
      <c r="A199" s="85"/>
      <c r="B199" s="86"/>
      <c r="C199" s="86"/>
      <c r="D199" s="86"/>
      <c r="E199" s="86"/>
      <c r="F199" s="86"/>
      <c r="G199" s="86"/>
      <c r="H199" s="86"/>
    </row>
    <row r="200" spans="1:8" s="17" customFormat="1">
      <c r="A200" s="85"/>
      <c r="B200" s="86"/>
      <c r="C200" s="86"/>
      <c r="D200" s="86"/>
      <c r="E200" s="86"/>
      <c r="F200" s="86"/>
      <c r="G200" s="86"/>
      <c r="H200" s="86"/>
    </row>
    <row r="201" spans="1:8" s="17" customFormat="1">
      <c r="A201" s="85"/>
      <c r="B201" s="86"/>
      <c r="C201" s="86"/>
      <c r="D201" s="86"/>
      <c r="E201" s="86"/>
      <c r="F201" s="86"/>
      <c r="G201" s="86"/>
      <c r="H201" s="86"/>
    </row>
    <row r="202" spans="1:8" s="17" customFormat="1">
      <c r="A202" s="85"/>
      <c r="B202" s="86"/>
      <c r="C202" s="86"/>
      <c r="D202" s="86"/>
      <c r="E202" s="86"/>
      <c r="F202" s="86"/>
      <c r="G202" s="86"/>
      <c r="H202" s="86"/>
    </row>
    <row r="203" spans="1:8" s="17" customFormat="1">
      <c r="A203" s="85"/>
      <c r="B203" s="86"/>
      <c r="C203" s="86"/>
      <c r="D203" s="86"/>
      <c r="E203" s="86"/>
      <c r="F203" s="86"/>
      <c r="G203" s="86"/>
      <c r="H203" s="86"/>
    </row>
    <row r="204" spans="1:8" s="17" customFormat="1">
      <c r="A204" s="85"/>
      <c r="B204" s="86"/>
      <c r="C204" s="86"/>
      <c r="D204" s="86"/>
      <c r="E204" s="86"/>
      <c r="F204" s="86"/>
      <c r="G204" s="86"/>
      <c r="H204" s="86"/>
    </row>
    <row r="205" spans="1:8" s="17" customFormat="1">
      <c r="A205" s="85"/>
      <c r="B205" s="86"/>
      <c r="C205" s="86"/>
      <c r="D205" s="86"/>
      <c r="E205" s="86"/>
      <c r="F205" s="86"/>
      <c r="G205" s="86"/>
      <c r="H205" s="86"/>
    </row>
    <row r="206" spans="1:8" s="17" customFormat="1">
      <c r="A206" s="85"/>
      <c r="B206" s="86"/>
      <c r="C206" s="86"/>
      <c r="D206" s="86"/>
      <c r="E206" s="86"/>
      <c r="F206" s="86"/>
      <c r="G206" s="86"/>
      <c r="H206" s="86"/>
    </row>
    <row r="207" spans="1:8" s="17" customFormat="1">
      <c r="A207" s="85"/>
      <c r="B207" s="86"/>
      <c r="C207" s="86"/>
      <c r="D207" s="86"/>
      <c r="E207" s="86"/>
      <c r="F207" s="86"/>
      <c r="G207" s="86"/>
      <c r="H207" s="86"/>
    </row>
    <row r="208" spans="1:8" s="17" customFormat="1">
      <c r="A208" s="85"/>
      <c r="B208" s="86"/>
      <c r="C208" s="86"/>
      <c r="D208" s="86"/>
      <c r="E208" s="86"/>
      <c r="F208" s="86"/>
      <c r="G208" s="86"/>
      <c r="H208" s="86"/>
    </row>
    <row r="209" spans="1:8" s="17" customFormat="1">
      <c r="A209" s="85"/>
      <c r="B209" s="86"/>
      <c r="C209" s="86"/>
      <c r="D209" s="86"/>
      <c r="E209" s="86"/>
      <c r="F209" s="86"/>
      <c r="G209" s="86"/>
      <c r="H209" s="86"/>
    </row>
    <row r="210" spans="1:8" s="17" customFormat="1">
      <c r="A210" s="85"/>
      <c r="B210" s="86"/>
      <c r="C210" s="86"/>
      <c r="D210" s="86"/>
      <c r="E210" s="86"/>
      <c r="F210" s="86"/>
      <c r="G210" s="86"/>
      <c r="H210" s="86"/>
    </row>
    <row r="211" spans="1:8" s="17" customFormat="1">
      <c r="A211" s="85"/>
      <c r="B211" s="86"/>
      <c r="C211" s="86"/>
      <c r="D211" s="86"/>
      <c r="E211" s="86"/>
      <c r="F211" s="86"/>
      <c r="G211" s="86"/>
      <c r="H211" s="86"/>
    </row>
    <row r="212" spans="1:8" s="17" customFormat="1">
      <c r="A212" s="85"/>
      <c r="B212" s="86"/>
      <c r="C212" s="86"/>
      <c r="D212" s="86"/>
      <c r="E212" s="86"/>
      <c r="F212" s="86"/>
      <c r="G212" s="86"/>
      <c r="H212" s="86"/>
    </row>
    <row r="213" spans="1:8" s="17" customFormat="1">
      <c r="A213" s="85"/>
      <c r="B213" s="86"/>
      <c r="C213" s="86"/>
      <c r="D213" s="86"/>
      <c r="E213" s="86"/>
      <c r="F213" s="86"/>
      <c r="G213" s="86"/>
      <c r="H213" s="86"/>
    </row>
    <row r="214" spans="1:8" s="17" customFormat="1">
      <c r="A214" s="85"/>
      <c r="B214" s="86"/>
      <c r="C214" s="86"/>
      <c r="D214" s="86"/>
      <c r="E214" s="86"/>
      <c r="F214" s="86"/>
      <c r="G214" s="86"/>
      <c r="H214" s="86"/>
    </row>
    <row r="215" spans="1:8" s="17" customFormat="1">
      <c r="A215" s="85"/>
      <c r="B215" s="86"/>
      <c r="C215" s="86"/>
      <c r="D215" s="86"/>
      <c r="E215" s="86"/>
      <c r="F215" s="86"/>
      <c r="G215" s="86"/>
      <c r="H215" s="86"/>
    </row>
    <row r="216" spans="1:8" s="17" customFormat="1">
      <c r="A216" s="85"/>
      <c r="B216" s="86"/>
      <c r="C216" s="86"/>
      <c r="D216" s="86"/>
      <c r="E216" s="86"/>
      <c r="F216" s="86"/>
      <c r="G216" s="86"/>
      <c r="H216" s="86"/>
    </row>
    <row r="217" spans="1:8" s="17" customFormat="1">
      <c r="A217" s="85"/>
      <c r="B217" s="86"/>
      <c r="C217" s="86"/>
      <c r="D217" s="86"/>
      <c r="E217" s="86"/>
      <c r="F217" s="86"/>
      <c r="G217" s="86"/>
      <c r="H217" s="86"/>
    </row>
    <row r="218" spans="1:8" s="17" customFormat="1">
      <c r="A218" s="85"/>
      <c r="B218" s="86"/>
      <c r="C218" s="86"/>
      <c r="D218" s="86"/>
      <c r="E218" s="86"/>
      <c r="F218" s="86"/>
      <c r="G218" s="86"/>
      <c r="H218" s="86"/>
    </row>
    <row r="219" spans="1:8" s="17" customFormat="1">
      <c r="A219" s="85"/>
      <c r="B219" s="86"/>
      <c r="C219" s="86"/>
      <c r="D219" s="86"/>
      <c r="E219" s="86"/>
      <c r="F219" s="86"/>
      <c r="G219" s="86"/>
      <c r="H219" s="86"/>
    </row>
    <row r="220" spans="1:8" s="17" customFormat="1">
      <c r="A220" s="85"/>
      <c r="B220" s="86"/>
      <c r="C220" s="86"/>
      <c r="D220" s="86"/>
      <c r="E220" s="86"/>
      <c r="F220" s="86"/>
      <c r="G220" s="86"/>
      <c r="H220" s="86"/>
    </row>
    <row r="221" spans="1:8" s="17" customFormat="1">
      <c r="A221" s="85"/>
      <c r="B221" s="86"/>
      <c r="C221" s="86"/>
      <c r="D221" s="86"/>
      <c r="E221" s="86"/>
      <c r="F221" s="86"/>
      <c r="G221" s="86"/>
      <c r="H221" s="86"/>
    </row>
    <row r="222" spans="1:8" s="17" customFormat="1">
      <c r="A222" s="85"/>
      <c r="B222" s="86"/>
      <c r="C222" s="86"/>
      <c r="D222" s="86"/>
      <c r="E222" s="86"/>
      <c r="F222" s="86"/>
      <c r="G222" s="86"/>
      <c r="H222" s="86"/>
    </row>
    <row r="223" spans="1:8" s="17" customFormat="1">
      <c r="A223" s="85"/>
      <c r="B223" s="86"/>
      <c r="C223" s="86"/>
      <c r="D223" s="86"/>
      <c r="E223" s="86"/>
      <c r="F223" s="86"/>
      <c r="G223" s="86"/>
      <c r="H223" s="86"/>
    </row>
    <row r="224" spans="1:8" s="17" customFormat="1">
      <c r="A224" s="85"/>
      <c r="B224" s="86"/>
      <c r="C224" s="86"/>
      <c r="D224" s="86"/>
      <c r="E224" s="86"/>
      <c r="F224" s="86"/>
      <c r="G224" s="86"/>
      <c r="H224" s="86"/>
    </row>
    <row r="225" spans="1:8" s="17" customFormat="1">
      <c r="A225" s="85"/>
      <c r="B225" s="86"/>
      <c r="C225" s="86"/>
      <c r="D225" s="86"/>
      <c r="E225" s="86"/>
      <c r="F225" s="86"/>
      <c r="G225" s="86"/>
      <c r="H225" s="86"/>
    </row>
    <row r="226" spans="1:8" s="17" customFormat="1">
      <c r="A226" s="85"/>
      <c r="B226" s="86"/>
      <c r="C226" s="86"/>
      <c r="D226" s="86"/>
      <c r="E226" s="86"/>
      <c r="F226" s="86"/>
      <c r="G226" s="86"/>
      <c r="H226" s="86"/>
    </row>
    <row r="227" spans="1:8" s="17" customFormat="1">
      <c r="A227" s="85"/>
      <c r="B227" s="86"/>
      <c r="C227" s="86"/>
      <c r="D227" s="86"/>
      <c r="E227" s="86"/>
      <c r="F227" s="86"/>
      <c r="G227" s="86"/>
      <c r="H227" s="86"/>
    </row>
    <row r="228" spans="1:8" s="17" customFormat="1">
      <c r="A228" s="85"/>
      <c r="B228" s="86"/>
      <c r="C228" s="86"/>
      <c r="D228" s="86"/>
      <c r="E228" s="86"/>
      <c r="F228" s="86"/>
      <c r="G228" s="86"/>
      <c r="H228" s="86"/>
    </row>
    <row r="229" spans="1:8" s="17" customFormat="1">
      <c r="A229" s="85"/>
      <c r="B229" s="86"/>
      <c r="C229" s="86"/>
      <c r="D229" s="86"/>
      <c r="E229" s="86"/>
      <c r="F229" s="86"/>
      <c r="G229" s="86"/>
      <c r="H229" s="86"/>
    </row>
    <row r="230" spans="1:8" s="17" customFormat="1">
      <c r="A230" s="85"/>
      <c r="B230" s="86"/>
      <c r="C230" s="86"/>
      <c r="D230" s="86"/>
      <c r="E230" s="86"/>
      <c r="F230" s="86"/>
      <c r="G230" s="86"/>
      <c r="H230" s="86"/>
    </row>
    <row r="231" spans="1:8" s="17" customFormat="1">
      <c r="A231" s="85"/>
      <c r="B231" s="86"/>
      <c r="C231" s="86"/>
      <c r="D231" s="86"/>
      <c r="E231" s="86"/>
      <c r="F231" s="86"/>
      <c r="G231" s="86"/>
      <c r="H231" s="86"/>
    </row>
    <row r="232" spans="1:8" s="17" customFormat="1">
      <c r="A232" s="85"/>
      <c r="B232" s="86"/>
      <c r="C232" s="86"/>
      <c r="D232" s="86"/>
      <c r="E232" s="86"/>
      <c r="F232" s="86"/>
      <c r="G232" s="86"/>
      <c r="H232" s="86"/>
    </row>
    <row r="233" spans="1:8" s="17" customFormat="1">
      <c r="A233" s="85"/>
      <c r="B233" s="86"/>
      <c r="C233" s="86"/>
      <c r="D233" s="86"/>
      <c r="E233" s="86"/>
      <c r="F233" s="86"/>
      <c r="G233" s="86"/>
      <c r="H233" s="86"/>
    </row>
    <row r="234" spans="1:8" s="17" customFormat="1">
      <c r="A234" s="85"/>
      <c r="B234" s="86"/>
      <c r="C234" s="86"/>
      <c r="D234" s="86"/>
      <c r="E234" s="86"/>
      <c r="F234" s="86"/>
      <c r="G234" s="86"/>
      <c r="H234" s="86"/>
    </row>
    <row r="235" spans="1:8" s="17" customFormat="1">
      <c r="A235" s="85"/>
      <c r="B235" s="86"/>
      <c r="C235" s="86"/>
      <c r="D235" s="86"/>
      <c r="E235" s="86"/>
      <c r="F235" s="86"/>
      <c r="G235" s="86"/>
      <c r="H235" s="86"/>
    </row>
    <row r="236" spans="1:8" s="17" customFormat="1">
      <c r="A236" s="85"/>
      <c r="B236" s="86"/>
      <c r="C236" s="86"/>
      <c r="D236" s="86"/>
      <c r="E236" s="86"/>
      <c r="F236" s="86"/>
      <c r="G236" s="86"/>
      <c r="H236" s="86"/>
    </row>
    <row r="237" spans="1:8" s="17" customFormat="1">
      <c r="A237" s="85"/>
      <c r="B237" s="86"/>
      <c r="C237" s="86"/>
      <c r="D237" s="86"/>
      <c r="E237" s="86"/>
      <c r="F237" s="86"/>
      <c r="G237" s="86"/>
      <c r="H237" s="86"/>
    </row>
    <row r="238" spans="1:8" s="17" customFormat="1">
      <c r="A238" s="85"/>
      <c r="B238" s="86"/>
      <c r="C238" s="86"/>
      <c r="D238" s="86"/>
      <c r="E238" s="86"/>
      <c r="F238" s="86"/>
      <c r="G238" s="86"/>
      <c r="H238" s="86"/>
    </row>
    <row r="239" spans="1:8" s="17" customFormat="1">
      <c r="A239" s="85"/>
      <c r="B239" s="86"/>
      <c r="C239" s="86"/>
      <c r="D239" s="86"/>
      <c r="E239" s="86"/>
      <c r="F239" s="86"/>
      <c r="G239" s="86"/>
      <c r="H239" s="86"/>
    </row>
    <row r="240" spans="1:8" s="17" customFormat="1">
      <c r="A240" s="85"/>
      <c r="B240" s="86"/>
      <c r="C240" s="86"/>
      <c r="D240" s="86"/>
      <c r="E240" s="86"/>
      <c r="F240" s="86"/>
      <c r="G240" s="86"/>
      <c r="H240" s="86"/>
    </row>
    <row r="241" spans="1:8" s="17" customFormat="1">
      <c r="A241" s="85"/>
      <c r="B241" s="86"/>
      <c r="C241" s="86"/>
      <c r="D241" s="86"/>
      <c r="E241" s="86"/>
      <c r="F241" s="86"/>
      <c r="G241" s="86"/>
      <c r="H241" s="86"/>
    </row>
    <row r="242" spans="1:8" s="17" customFormat="1">
      <c r="A242" s="85"/>
      <c r="B242" s="86"/>
      <c r="C242" s="86"/>
      <c r="D242" s="86"/>
      <c r="E242" s="86"/>
      <c r="F242" s="86"/>
      <c r="G242" s="86"/>
      <c r="H242" s="86"/>
    </row>
    <row r="243" spans="1:8" s="17" customFormat="1">
      <c r="A243" s="85"/>
      <c r="B243" s="86"/>
      <c r="C243" s="86"/>
      <c r="D243" s="86"/>
      <c r="E243" s="86"/>
      <c r="F243" s="86"/>
      <c r="G243" s="86"/>
      <c r="H243" s="86"/>
    </row>
    <row r="244" spans="1:8" s="17" customFormat="1">
      <c r="A244" s="85"/>
      <c r="B244" s="86"/>
      <c r="C244" s="86"/>
      <c r="D244" s="86"/>
      <c r="E244" s="86"/>
      <c r="F244" s="86"/>
      <c r="G244" s="86"/>
      <c r="H244" s="86"/>
    </row>
    <row r="245" spans="1:8" s="17" customFormat="1">
      <c r="A245" s="85"/>
      <c r="B245" s="86"/>
      <c r="C245" s="86"/>
      <c r="D245" s="86"/>
      <c r="E245" s="86"/>
      <c r="F245" s="86"/>
      <c r="G245" s="86"/>
      <c r="H245" s="86"/>
    </row>
    <row r="246" spans="1:8" s="17" customFormat="1">
      <c r="A246" s="85"/>
      <c r="B246" s="86"/>
      <c r="C246" s="86"/>
      <c r="D246" s="86"/>
      <c r="E246" s="86"/>
      <c r="F246" s="86"/>
      <c r="G246" s="86"/>
      <c r="H246" s="86"/>
    </row>
    <row r="247" spans="1:8" s="17" customFormat="1">
      <c r="A247" s="85"/>
      <c r="B247" s="86"/>
      <c r="C247" s="86"/>
      <c r="D247" s="86"/>
      <c r="E247" s="86"/>
      <c r="F247" s="86"/>
      <c r="G247" s="86"/>
      <c r="H247" s="86"/>
    </row>
    <row r="248" spans="1:8" s="17" customFormat="1">
      <c r="A248" s="85"/>
      <c r="B248" s="86"/>
      <c r="C248" s="86"/>
      <c r="D248" s="86"/>
      <c r="E248" s="86"/>
      <c r="F248" s="86"/>
      <c r="G248" s="86"/>
      <c r="H248" s="86"/>
    </row>
    <row r="249" spans="1:8" s="17" customFormat="1">
      <c r="A249" s="85"/>
      <c r="B249" s="86"/>
      <c r="C249" s="86"/>
      <c r="D249" s="86"/>
      <c r="E249" s="86"/>
      <c r="F249" s="86"/>
      <c r="G249" s="86"/>
      <c r="H249" s="86"/>
    </row>
    <row r="250" spans="1:8" s="17" customFormat="1">
      <c r="A250" s="85"/>
      <c r="B250" s="86"/>
      <c r="C250" s="86"/>
      <c r="D250" s="86"/>
      <c r="E250" s="86"/>
      <c r="F250" s="86"/>
      <c r="G250" s="86"/>
      <c r="H250" s="86"/>
    </row>
    <row r="251" spans="1:8" s="17" customFormat="1">
      <c r="A251" s="85"/>
      <c r="B251" s="86"/>
      <c r="C251" s="86"/>
      <c r="D251" s="86"/>
      <c r="E251" s="86"/>
      <c r="F251" s="86"/>
      <c r="G251" s="86"/>
      <c r="H251" s="86"/>
    </row>
    <row r="252" spans="1:8" s="17" customFormat="1">
      <c r="A252" s="85"/>
      <c r="B252" s="86"/>
      <c r="C252" s="86"/>
      <c r="D252" s="86"/>
      <c r="E252" s="86"/>
      <c r="F252" s="86"/>
      <c r="G252" s="86"/>
      <c r="H252" s="86"/>
    </row>
    <row r="253" spans="1:8" s="17" customFormat="1">
      <c r="A253" s="85"/>
      <c r="B253" s="86"/>
      <c r="C253" s="86"/>
      <c r="D253" s="86"/>
      <c r="E253" s="86"/>
      <c r="F253" s="86"/>
      <c r="G253" s="86"/>
      <c r="H253" s="86"/>
    </row>
    <row r="254" spans="1:8" s="17" customFormat="1">
      <c r="A254" s="85"/>
      <c r="B254" s="86"/>
      <c r="C254" s="86"/>
      <c r="D254" s="86"/>
      <c r="E254" s="86"/>
      <c r="F254" s="86"/>
      <c r="G254" s="86"/>
      <c r="H254" s="86"/>
    </row>
    <row r="255" spans="1:8" s="17" customFormat="1">
      <c r="A255" s="85"/>
      <c r="B255" s="86"/>
      <c r="C255" s="86"/>
      <c r="D255" s="86"/>
      <c r="E255" s="86"/>
      <c r="F255" s="86"/>
      <c r="G255" s="86"/>
      <c r="H255" s="86"/>
    </row>
    <row r="256" spans="1:8" s="17" customFormat="1">
      <c r="A256" s="85"/>
      <c r="B256" s="86"/>
      <c r="C256" s="86"/>
      <c r="D256" s="86"/>
      <c r="E256" s="86"/>
      <c r="F256" s="86"/>
      <c r="G256" s="86"/>
      <c r="H256" s="86"/>
    </row>
    <row r="257" spans="1:8" s="17" customFormat="1">
      <c r="A257" s="85"/>
      <c r="B257" s="86"/>
      <c r="C257" s="86"/>
      <c r="D257" s="86"/>
      <c r="E257" s="86"/>
      <c r="F257" s="86"/>
      <c r="G257" s="86"/>
      <c r="H257" s="86"/>
    </row>
    <row r="258" spans="1:8" s="17" customFormat="1">
      <c r="A258" s="85"/>
      <c r="B258" s="86"/>
      <c r="C258" s="86"/>
      <c r="D258" s="86"/>
      <c r="E258" s="86"/>
      <c r="F258" s="86"/>
      <c r="G258" s="86"/>
      <c r="H258" s="86"/>
    </row>
    <row r="259" spans="1:8" s="17" customFormat="1">
      <c r="A259" s="85"/>
      <c r="B259" s="86"/>
      <c r="C259" s="86"/>
      <c r="D259" s="86"/>
      <c r="E259" s="86"/>
      <c r="F259" s="86"/>
      <c r="G259" s="86"/>
      <c r="H259" s="86"/>
    </row>
    <row r="260" spans="1:8" s="17" customFormat="1">
      <c r="A260" s="85"/>
      <c r="B260" s="86"/>
      <c r="C260" s="86"/>
      <c r="D260" s="86"/>
      <c r="E260" s="86"/>
      <c r="F260" s="86"/>
      <c r="G260" s="86"/>
      <c r="H260" s="86"/>
    </row>
    <row r="261" spans="1:8" s="17" customFormat="1">
      <c r="A261" s="85"/>
      <c r="B261" s="86"/>
      <c r="C261" s="86"/>
      <c r="D261" s="86"/>
      <c r="E261" s="86"/>
      <c r="F261" s="86"/>
      <c r="G261" s="86"/>
      <c r="H261" s="86"/>
    </row>
    <row r="262" spans="1:8" s="17" customFormat="1">
      <c r="A262" s="85"/>
      <c r="B262" s="86"/>
      <c r="C262" s="86"/>
      <c r="D262" s="86"/>
      <c r="E262" s="86"/>
      <c r="F262" s="86"/>
      <c r="G262" s="86"/>
      <c r="H262" s="86"/>
    </row>
    <row r="263" spans="1:8" s="17" customFormat="1">
      <c r="A263" s="85"/>
      <c r="B263" s="86"/>
      <c r="C263" s="86"/>
      <c r="D263" s="86"/>
      <c r="E263" s="86"/>
      <c r="F263" s="86"/>
      <c r="G263" s="86"/>
      <c r="H263" s="86"/>
    </row>
    <row r="264" spans="1:8" s="17" customFormat="1">
      <c r="A264" s="85"/>
      <c r="B264" s="86"/>
      <c r="C264" s="86"/>
      <c r="D264" s="86"/>
      <c r="E264" s="86"/>
      <c r="F264" s="86"/>
      <c r="G264" s="86"/>
      <c r="H264" s="86"/>
    </row>
    <row r="265" spans="1:8" s="17" customFormat="1">
      <c r="A265" s="85"/>
      <c r="B265" s="86"/>
      <c r="C265" s="86"/>
      <c r="D265" s="86"/>
      <c r="E265" s="86"/>
      <c r="F265" s="86"/>
      <c r="G265" s="86"/>
      <c r="H265" s="86"/>
    </row>
    <row r="266" spans="1:8" s="17" customFormat="1">
      <c r="A266" s="85"/>
      <c r="B266" s="86"/>
      <c r="C266" s="86"/>
      <c r="D266" s="86"/>
      <c r="E266" s="86"/>
      <c r="F266" s="86"/>
      <c r="G266" s="86"/>
      <c r="H266" s="86"/>
    </row>
    <row r="267" spans="1:8" s="17" customFormat="1">
      <c r="A267" s="85"/>
      <c r="B267" s="86"/>
      <c r="C267" s="86"/>
      <c r="D267" s="86"/>
      <c r="E267" s="86"/>
      <c r="F267" s="86"/>
      <c r="G267" s="86"/>
      <c r="H267" s="86"/>
    </row>
    <row r="268" spans="1:8" s="17" customFormat="1">
      <c r="A268" s="85"/>
      <c r="B268" s="86"/>
      <c r="C268" s="86"/>
      <c r="D268" s="86"/>
      <c r="E268" s="86"/>
      <c r="F268" s="86"/>
      <c r="G268" s="86"/>
      <c r="H268" s="86"/>
    </row>
    <row r="269" spans="1:8" s="17" customFormat="1">
      <c r="A269" s="85"/>
      <c r="B269" s="86"/>
      <c r="C269" s="86"/>
      <c r="D269" s="86"/>
      <c r="E269" s="86"/>
      <c r="F269" s="86"/>
      <c r="G269" s="86"/>
      <c r="H269" s="86"/>
    </row>
    <row r="270" spans="1:8" s="17" customFormat="1">
      <c r="A270" s="85"/>
      <c r="B270" s="86"/>
      <c r="C270" s="86"/>
      <c r="D270" s="86"/>
      <c r="E270" s="86"/>
      <c r="F270" s="86"/>
      <c r="G270" s="86"/>
      <c r="H270" s="86"/>
    </row>
    <row r="271" spans="1:8" s="17" customFormat="1">
      <c r="A271" s="85"/>
      <c r="B271" s="86"/>
      <c r="C271" s="86"/>
      <c r="D271" s="86"/>
      <c r="E271" s="86"/>
      <c r="F271" s="86"/>
      <c r="G271" s="86"/>
      <c r="H271" s="86"/>
    </row>
    <row r="272" spans="1:8" s="17" customFormat="1">
      <c r="A272" s="85"/>
      <c r="B272" s="86"/>
      <c r="C272" s="86"/>
      <c r="D272" s="86"/>
      <c r="E272" s="86"/>
      <c r="F272" s="86"/>
      <c r="G272" s="86"/>
      <c r="H272" s="86"/>
    </row>
    <row r="273" spans="1:8" s="17" customFormat="1">
      <c r="A273" s="85"/>
      <c r="B273" s="86"/>
      <c r="C273" s="86"/>
      <c r="D273" s="86"/>
      <c r="E273" s="86"/>
      <c r="F273" s="86"/>
      <c r="G273" s="86"/>
      <c r="H273" s="86"/>
    </row>
    <row r="274" spans="1:8" s="17" customFormat="1">
      <c r="A274" s="85"/>
      <c r="B274" s="86"/>
      <c r="C274" s="86"/>
      <c r="D274" s="86"/>
      <c r="E274" s="86"/>
      <c r="F274" s="86"/>
      <c r="G274" s="86"/>
      <c r="H274" s="86"/>
    </row>
    <row r="275" spans="1:8" s="17" customFormat="1">
      <c r="A275" s="85"/>
      <c r="B275" s="86"/>
      <c r="C275" s="86"/>
      <c r="D275" s="86"/>
      <c r="E275" s="86"/>
      <c r="F275" s="86"/>
      <c r="G275" s="86"/>
      <c r="H275" s="86"/>
    </row>
    <row r="276" spans="1:8" s="17" customFormat="1">
      <c r="A276" s="85"/>
      <c r="B276" s="86"/>
      <c r="C276" s="86"/>
      <c r="D276" s="86"/>
      <c r="E276" s="86"/>
      <c r="F276" s="86"/>
      <c r="G276" s="86"/>
      <c r="H276" s="86"/>
    </row>
    <row r="277" spans="1:8" s="17" customFormat="1">
      <c r="A277" s="85"/>
      <c r="B277" s="86"/>
      <c r="C277" s="86"/>
      <c r="D277" s="86"/>
      <c r="E277" s="86"/>
      <c r="F277" s="86"/>
      <c r="G277" s="86"/>
      <c r="H277" s="86"/>
    </row>
    <row r="278" spans="1:8" s="17" customFormat="1">
      <c r="A278" s="85"/>
      <c r="B278" s="86"/>
      <c r="C278" s="86"/>
      <c r="D278" s="86"/>
      <c r="E278" s="86"/>
      <c r="F278" s="86"/>
      <c r="G278" s="86"/>
      <c r="H278" s="86"/>
    </row>
    <row r="279" spans="1:8" s="17" customFormat="1">
      <c r="A279" s="85"/>
      <c r="B279" s="86"/>
      <c r="C279" s="86"/>
      <c r="D279" s="86"/>
      <c r="E279" s="86"/>
      <c r="F279" s="86"/>
      <c r="G279" s="86"/>
      <c r="H279" s="86"/>
    </row>
    <row r="280" spans="1:8" s="17" customFormat="1">
      <c r="A280" s="85"/>
      <c r="B280" s="86"/>
      <c r="C280" s="86"/>
      <c r="D280" s="86"/>
      <c r="E280" s="86"/>
      <c r="F280" s="86"/>
      <c r="G280" s="86"/>
      <c r="H280" s="86"/>
    </row>
    <row r="281" spans="1:8" s="17" customFormat="1">
      <c r="A281" s="85"/>
      <c r="B281" s="86"/>
      <c r="C281" s="86"/>
      <c r="D281" s="86"/>
      <c r="E281" s="86"/>
      <c r="F281" s="86"/>
      <c r="G281" s="86"/>
      <c r="H281" s="86"/>
    </row>
    <row r="282" spans="1:8" s="17" customFormat="1">
      <c r="A282" s="85"/>
      <c r="B282" s="86"/>
      <c r="C282" s="86"/>
      <c r="D282" s="86"/>
      <c r="E282" s="86"/>
      <c r="F282" s="86"/>
      <c r="G282" s="86"/>
      <c r="H282" s="86"/>
    </row>
    <row r="283" spans="1:8" s="17" customFormat="1">
      <c r="A283" s="85"/>
      <c r="B283" s="86"/>
      <c r="C283" s="86"/>
      <c r="D283" s="86"/>
      <c r="E283" s="86"/>
      <c r="F283" s="86"/>
      <c r="G283" s="86"/>
      <c r="H283" s="86"/>
    </row>
    <row r="284" spans="1:8" s="17" customFormat="1">
      <c r="A284" s="85"/>
      <c r="B284" s="86"/>
      <c r="C284" s="86"/>
      <c r="D284" s="86"/>
      <c r="E284" s="86"/>
      <c r="F284" s="86"/>
      <c r="G284" s="86"/>
      <c r="H284" s="86"/>
    </row>
    <row r="285" spans="1:8" s="17" customFormat="1">
      <c r="A285" s="85"/>
      <c r="B285" s="86"/>
      <c r="C285" s="86"/>
      <c r="D285" s="86"/>
      <c r="E285" s="86"/>
      <c r="F285" s="86"/>
      <c r="G285" s="86"/>
      <c r="H285" s="86"/>
    </row>
    <row r="286" spans="1:8" s="17" customFormat="1">
      <c r="A286" s="85"/>
      <c r="B286" s="86"/>
      <c r="C286" s="86"/>
      <c r="D286" s="86"/>
      <c r="E286" s="86"/>
      <c r="F286" s="86"/>
      <c r="G286" s="86"/>
      <c r="H286" s="86"/>
    </row>
    <row r="287" spans="1:8" s="17" customFormat="1">
      <c r="A287" s="85"/>
      <c r="B287" s="86"/>
      <c r="C287" s="86"/>
      <c r="D287" s="86"/>
      <c r="E287" s="86"/>
      <c r="F287" s="86"/>
      <c r="G287" s="86"/>
      <c r="H287" s="86"/>
    </row>
    <row r="288" spans="1:8" s="17" customFormat="1">
      <c r="A288" s="85"/>
      <c r="B288" s="86"/>
      <c r="C288" s="86"/>
      <c r="D288" s="86"/>
      <c r="E288" s="86"/>
      <c r="F288" s="86"/>
      <c r="G288" s="86"/>
      <c r="H288" s="86"/>
    </row>
    <row r="289" spans="1:8" s="17" customFormat="1">
      <c r="A289" s="85"/>
      <c r="B289" s="86"/>
      <c r="C289" s="86"/>
      <c r="D289" s="86"/>
      <c r="E289" s="86"/>
      <c r="F289" s="86"/>
      <c r="G289" s="86"/>
      <c r="H289" s="86"/>
    </row>
    <row r="290" spans="1:8" s="17" customFormat="1">
      <c r="A290" s="85"/>
      <c r="B290" s="86"/>
      <c r="C290" s="86"/>
      <c r="D290" s="86"/>
      <c r="E290" s="86"/>
      <c r="F290" s="86"/>
      <c r="G290" s="86"/>
      <c r="H290" s="86"/>
    </row>
    <row r="291" spans="1:8" s="17" customFormat="1">
      <c r="A291" s="85"/>
      <c r="B291" s="86"/>
      <c r="C291" s="86"/>
      <c r="D291" s="86"/>
      <c r="E291" s="86"/>
      <c r="F291" s="86"/>
      <c r="G291" s="86"/>
      <c r="H291" s="86"/>
    </row>
    <row r="292" spans="1:8" s="17" customFormat="1">
      <c r="A292" s="85"/>
      <c r="B292" s="86"/>
      <c r="C292" s="86"/>
      <c r="D292" s="86"/>
      <c r="E292" s="86"/>
      <c r="F292" s="86"/>
      <c r="G292" s="86"/>
      <c r="H292" s="86"/>
    </row>
    <row r="293" spans="1:8" s="17" customFormat="1">
      <c r="A293" s="85"/>
      <c r="B293" s="86"/>
      <c r="C293" s="86"/>
      <c r="D293" s="86"/>
      <c r="E293" s="86"/>
      <c r="F293" s="86"/>
      <c r="G293" s="86"/>
      <c r="H293" s="86"/>
    </row>
    <row r="294" spans="1:8" s="17" customFormat="1">
      <c r="A294" s="85"/>
      <c r="B294" s="86"/>
      <c r="C294" s="86"/>
      <c r="D294" s="86"/>
      <c r="E294" s="86"/>
      <c r="F294" s="86"/>
      <c r="G294" s="86"/>
      <c r="H294" s="86"/>
    </row>
    <row r="295" spans="1:8" s="17" customFormat="1">
      <c r="A295" s="85"/>
      <c r="B295" s="86"/>
      <c r="C295" s="86"/>
      <c r="D295" s="86"/>
      <c r="E295" s="86"/>
      <c r="F295" s="86"/>
      <c r="G295" s="86"/>
      <c r="H295" s="86"/>
    </row>
    <row r="296" spans="1:8" s="17" customFormat="1">
      <c r="A296" s="85"/>
      <c r="B296" s="86"/>
      <c r="C296" s="86"/>
      <c r="D296" s="86"/>
      <c r="E296" s="86"/>
      <c r="F296" s="86"/>
      <c r="G296" s="86"/>
      <c r="H296" s="86"/>
    </row>
    <row r="297" spans="1:8" s="17" customFormat="1">
      <c r="A297" s="85"/>
      <c r="B297" s="86"/>
      <c r="C297" s="86"/>
      <c r="D297" s="86"/>
      <c r="E297" s="86"/>
      <c r="F297" s="86"/>
      <c r="G297" s="86"/>
      <c r="H297" s="86"/>
    </row>
    <row r="298" spans="1:8" s="17" customFormat="1">
      <c r="A298" s="85"/>
      <c r="B298" s="86"/>
      <c r="C298" s="86"/>
      <c r="D298" s="86"/>
      <c r="E298" s="86"/>
      <c r="F298" s="86"/>
      <c r="G298" s="86"/>
      <c r="H298" s="86"/>
    </row>
    <row r="299" spans="1:8" s="17" customFormat="1">
      <c r="A299" s="85"/>
      <c r="B299" s="86"/>
      <c r="C299" s="86"/>
      <c r="D299" s="86"/>
      <c r="E299" s="86"/>
      <c r="F299" s="86"/>
      <c r="G299" s="86"/>
      <c r="H299" s="86"/>
    </row>
    <row r="300" spans="1:8" s="17" customFormat="1">
      <c r="A300" s="85"/>
      <c r="B300" s="86"/>
      <c r="C300" s="86"/>
      <c r="D300" s="86"/>
      <c r="E300" s="86"/>
      <c r="F300" s="86"/>
      <c r="G300" s="86"/>
      <c r="H300" s="86"/>
    </row>
    <row r="301" spans="1:8" s="17" customFormat="1">
      <c r="A301" s="85"/>
      <c r="B301" s="86"/>
      <c r="C301" s="86"/>
      <c r="D301" s="86"/>
      <c r="E301" s="86"/>
      <c r="F301" s="86"/>
      <c r="G301" s="86"/>
      <c r="H301" s="86"/>
    </row>
    <row r="302" spans="1:8" s="17" customFormat="1">
      <c r="A302" s="85"/>
      <c r="B302" s="86"/>
      <c r="C302" s="86"/>
      <c r="D302" s="86"/>
      <c r="E302" s="86"/>
      <c r="F302" s="86"/>
      <c r="G302" s="86"/>
      <c r="H302" s="86"/>
    </row>
    <row r="303" spans="1:8" s="17" customFormat="1">
      <c r="A303" s="85"/>
      <c r="B303" s="86"/>
      <c r="C303" s="86"/>
      <c r="D303" s="86"/>
      <c r="E303" s="86"/>
      <c r="F303" s="86"/>
      <c r="G303" s="86"/>
      <c r="H303" s="86"/>
    </row>
    <row r="304" spans="1:8" s="17" customFormat="1">
      <c r="A304" s="85"/>
      <c r="B304" s="86"/>
      <c r="C304" s="86"/>
      <c r="D304" s="86"/>
      <c r="E304" s="86"/>
      <c r="F304" s="86"/>
      <c r="G304" s="86"/>
      <c r="H304" s="86"/>
    </row>
  </sheetData>
  <mergeCells count="1">
    <mergeCell ref="G66:H66"/>
  </mergeCells>
  <phoneticPr fontId="0" type="noConversion"/>
  <pageMargins left="0.56000000000000005" right="0.19685039370078741" top="0.17" bottom="0.17" header="0.15748031496062992" footer="0.17"/>
  <pageSetup paperSize="9" scale="98" fitToHeight="4" orientation="landscape" blackAndWhite="1" horizontalDpi="4294967292" verticalDpi="300" r:id="rId1"/>
  <headerFooter alignWithMargins="0"/>
  <rowBreaks count="3" manualBreakCount="3">
    <brk id="30" max="16383" man="1"/>
    <brk id="65" max="16383" man="1"/>
    <brk id="102" max="16383" man="1"/>
  </rowBreaks>
  <cellWatches>
    <cellWatch r="C30"/>
    <cellWatch r="C3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8"/>
  <sheetViews>
    <sheetView zoomScale="75" workbookViewId="0">
      <selection activeCell="D10" sqref="D10"/>
    </sheetView>
  </sheetViews>
  <sheetFormatPr defaultRowHeight="15.75"/>
  <cols>
    <col min="1" max="1" width="28.21875" style="26" customWidth="1"/>
    <col min="2" max="2" width="6.5546875" style="26" customWidth="1"/>
    <col min="3" max="3" width="11.44140625" style="26" customWidth="1"/>
    <col min="4" max="4" width="11" style="26" customWidth="1"/>
    <col min="5" max="5" width="11.44140625" style="26" customWidth="1"/>
    <col min="6" max="6" width="12.5546875" style="26" customWidth="1"/>
    <col min="7" max="7" width="9.6640625" style="26" customWidth="1"/>
    <col min="8" max="8" width="12.44140625" style="26" customWidth="1"/>
    <col min="9" max="9" width="8.88671875" style="24"/>
    <col min="10" max="16384" width="8.88671875" style="1"/>
  </cols>
  <sheetData>
    <row r="1" spans="1:9" s="3" customFormat="1" ht="36.75" customHeight="1">
      <c r="A1" s="469" t="s">
        <v>193</v>
      </c>
      <c r="B1" s="21" t="s">
        <v>165</v>
      </c>
      <c r="C1" s="22" t="e">
        <f>'Л1 6310.01'!#REF!</f>
        <v>#REF!</v>
      </c>
      <c r="D1" s="463" t="e">
        <f>'Л1 6310.01'!#REF!</f>
        <v>#REF!</v>
      </c>
      <c r="E1" s="464"/>
      <c r="F1" s="23" t="e">
        <f>'Л1 6310.01'!#REF!</f>
        <v>#REF!</v>
      </c>
      <c r="G1" s="23" t="e">
        <f>'Л1 6310.01'!#REF!</f>
        <v>#REF!</v>
      </c>
      <c r="H1" s="457" t="s">
        <v>168</v>
      </c>
      <c r="I1" s="26"/>
    </row>
    <row r="2" spans="1:9" s="14" customFormat="1" ht="30.75" customHeight="1" thickBot="1">
      <c r="A2" s="470"/>
      <c r="B2" s="466" t="s">
        <v>167</v>
      </c>
      <c r="C2" s="467"/>
      <c r="D2" s="468"/>
      <c r="E2" s="468"/>
      <c r="F2" s="266" t="e">
        <f>'Л1 6310.01'!#REF!</f>
        <v>#REF!</v>
      </c>
      <c r="G2" s="266" t="e">
        <f>'Л1 6310.01'!#REF!</f>
        <v>#REF!</v>
      </c>
      <c r="H2" s="458"/>
      <c r="I2" s="87"/>
    </row>
    <row r="3" spans="1:9" ht="8.25" customHeight="1"/>
    <row r="4" spans="1:9" ht="30.75" customHeight="1">
      <c r="A4" s="465" t="s">
        <v>97</v>
      </c>
      <c r="B4" s="465"/>
      <c r="C4" s="465"/>
      <c r="D4" s="465"/>
      <c r="E4" s="465"/>
      <c r="F4" s="465"/>
      <c r="G4" s="465"/>
      <c r="H4" s="465"/>
    </row>
    <row r="5" spans="1:9" ht="19.5" thickBot="1">
      <c r="A5" s="471" t="s">
        <v>153</v>
      </c>
      <c r="B5" s="471"/>
      <c r="C5" s="471"/>
      <c r="D5" s="471"/>
      <c r="E5" s="471"/>
      <c r="F5" s="471"/>
      <c r="G5" s="471"/>
      <c r="H5" s="471"/>
    </row>
    <row r="6" spans="1:9" s="20" customFormat="1" ht="38.25">
      <c r="A6" s="88" t="s">
        <v>20</v>
      </c>
      <c r="B6" s="89" t="s">
        <v>1</v>
      </c>
      <c r="C6" s="251" t="str">
        <f>'Л1 6310.01'!C2</f>
        <v>31.12.2009</v>
      </c>
      <c r="D6" s="251">
        <f>'Л1 6310.01'!D2</f>
        <v>40543</v>
      </c>
      <c r="E6" s="251">
        <f>'Л1 6310.01'!E2</f>
        <v>40633</v>
      </c>
      <c r="F6" s="251">
        <f>'Л1 6310.01'!F2</f>
        <v>40724</v>
      </c>
      <c r="G6" s="251">
        <f>'Л1 6310.01'!G2</f>
        <v>40816</v>
      </c>
      <c r="H6" s="252">
        <f>'Л1 6310.01'!H2</f>
        <v>40908</v>
      </c>
      <c r="I6" s="90"/>
    </row>
    <row r="7" spans="1:9" s="20" customFormat="1" ht="16.5" thickBot="1">
      <c r="A7" s="91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3">
        <v>8</v>
      </c>
      <c r="I7" s="90"/>
    </row>
    <row r="8" spans="1:9" s="20" customFormat="1">
      <c r="A8" s="94" t="s">
        <v>0</v>
      </c>
      <c r="B8" s="95"/>
      <c r="C8" s="96"/>
      <c r="D8" s="96"/>
      <c r="E8" s="96"/>
      <c r="F8" s="96"/>
      <c r="G8" s="96"/>
      <c r="H8" s="97"/>
      <c r="I8" s="90"/>
    </row>
    <row r="9" spans="1:9" s="20" customFormat="1">
      <c r="A9" s="98" t="s">
        <v>2</v>
      </c>
      <c r="B9" s="99"/>
      <c r="C9" s="100"/>
      <c r="D9" s="100"/>
      <c r="E9" s="100"/>
      <c r="F9" s="100"/>
      <c r="G9" s="100"/>
      <c r="H9" s="101"/>
      <c r="I9" s="90"/>
    </row>
    <row r="10" spans="1:9" s="20" customFormat="1" ht="12.75">
      <c r="A10" s="102" t="s">
        <v>169</v>
      </c>
      <c r="B10" s="103">
        <v>1100</v>
      </c>
      <c r="C10" s="104">
        <f>'Л1 6310.01'!C13</f>
        <v>136821</v>
      </c>
      <c r="D10" s="104">
        <f>'Л1 6310.01'!D13</f>
        <v>197442</v>
      </c>
      <c r="E10" s="104">
        <f>'Л1 6310.01'!E13</f>
        <v>0</v>
      </c>
      <c r="F10" s="104">
        <f>'Л1 6310.01'!F13</f>
        <v>0</v>
      </c>
      <c r="G10" s="104">
        <f>'Л1 6310.01'!G13</f>
        <v>0</v>
      </c>
      <c r="H10" s="321">
        <f>'Л1 6310.01'!H13</f>
        <v>224400</v>
      </c>
      <c r="I10" s="105"/>
    </row>
    <row r="11" spans="1:9" s="20" customFormat="1">
      <c r="A11" s="102" t="s">
        <v>170</v>
      </c>
      <c r="B11" s="106" t="s">
        <v>5</v>
      </c>
      <c r="C11" s="107">
        <f>'Л1 6310.01'!C5+'Л1 6310.01'!C6+'Л1 6310.01'!C7+'Л1 6310.01'!C8+'Л1 6310.01'!C9+'Л1 6310.01'!C10+'Л1 6310.01'!C11</f>
        <v>136815</v>
      </c>
      <c r="D11" s="107">
        <f>'Л1 6310.01'!D5+'Л1 6310.01'!D6+'Л1 6310.01'!D7+'Л1 6310.01'!D8+'Л1 6310.01'!D9+'Л1 6310.01'!D10+'Л1 6310.01'!D11</f>
        <v>197438</v>
      </c>
      <c r="E11" s="107">
        <f>'Л1 6310.01'!E5+'Л1 6310.01'!E6+'Л1 6310.01'!H7+'Л1 6310.01'!E8+'Л1 6310.01'!E9+'Л1 6310.01'!E10+'Л1 6310.01'!E11</f>
        <v>166921</v>
      </c>
      <c r="F11" s="107">
        <f>'Л1 6310.01'!F5+'Л1 6310.01'!F6+'Л1 6310.01'!F7+'Л1 6310.01'!F8+'Л1 6310.01'!F9+'Л1 6310.01'!F10+'Л1 6310.01'!F11</f>
        <v>0</v>
      </c>
      <c r="G11" s="107">
        <f>'Л1 6310.01'!G5+'Л1 6310.01'!G6+'Л1 6310.01'!G7+'Л1 6310.01'!G8+'Л1 6310.01'!G9+'Л1 6310.01'!G10+'Л1 6310.01'!G11</f>
        <v>0</v>
      </c>
      <c r="H11" s="322" t="e">
        <f>'Л1 6310.01'!H5+'Л1 6310.01'!H6+'Л1 6310.01'!#REF!+'Л1 6310.01'!H8+'Л1 6310.01'!H9+'Л1 6310.01'!H10+'Л1 6310.01'!H11</f>
        <v>#REF!</v>
      </c>
      <c r="I11" s="90"/>
    </row>
    <row r="12" spans="1:9" s="20" customFormat="1">
      <c r="A12" s="108" t="s">
        <v>98</v>
      </c>
      <c r="B12" s="109"/>
      <c r="C12" s="110">
        <f t="shared" ref="C12:H12" si="0">C10-C11</f>
        <v>6</v>
      </c>
      <c r="D12" s="110">
        <f t="shared" si="0"/>
        <v>4</v>
      </c>
      <c r="E12" s="110">
        <f t="shared" si="0"/>
        <v>-166921</v>
      </c>
      <c r="F12" s="110">
        <f t="shared" si="0"/>
        <v>0</v>
      </c>
      <c r="G12" s="110">
        <f t="shared" si="0"/>
        <v>0</v>
      </c>
      <c r="H12" s="111" t="e">
        <f t="shared" si="0"/>
        <v>#REF!</v>
      </c>
      <c r="I12" s="90"/>
    </row>
    <row r="13" spans="1:9" s="20" customFormat="1">
      <c r="A13" s="98" t="s">
        <v>6</v>
      </c>
      <c r="B13" s="99"/>
      <c r="C13" s="112"/>
      <c r="D13" s="112"/>
      <c r="E13" s="112"/>
      <c r="F13" s="113"/>
      <c r="G13" s="113"/>
      <c r="H13" s="114"/>
      <c r="I13" s="90"/>
    </row>
    <row r="14" spans="1:9" s="20" customFormat="1" ht="12.75">
      <c r="A14" s="306" t="s">
        <v>66</v>
      </c>
      <c r="B14" s="307">
        <v>1210</v>
      </c>
      <c r="C14" s="308">
        <f>'Л1 6310.01'!C15</f>
        <v>320899</v>
      </c>
      <c r="D14" s="308">
        <f>'Л1 6310.01'!D15</f>
        <v>721534</v>
      </c>
      <c r="E14" s="308">
        <f>'Л1 6310.01'!E15</f>
        <v>0</v>
      </c>
      <c r="F14" s="308">
        <f>'Л1 6310.01'!F15</f>
        <v>0</v>
      </c>
      <c r="G14" s="308">
        <f>'Л1 6310.01'!G15</f>
        <v>0</v>
      </c>
      <c r="H14" s="311">
        <f>'Л1 6310.01'!H15</f>
        <v>399872</v>
      </c>
      <c r="I14" s="286"/>
    </row>
    <row r="15" spans="1:9" s="20" customFormat="1" ht="12.75">
      <c r="A15" s="306" t="s">
        <v>67</v>
      </c>
      <c r="B15" s="307"/>
      <c r="C15" s="308">
        <f>SUM('Л1 6310.01'!C16:C22)</f>
        <v>0</v>
      </c>
      <c r="D15" s="308">
        <f>SUM('Л1 6310.01'!D16:D22)</f>
        <v>0</v>
      </c>
      <c r="E15" s="308">
        <f>SUM('Л1 6310.01'!E16:E22)</f>
        <v>0</v>
      </c>
      <c r="F15" s="308">
        <f>SUM('Л1 6310.01'!F16:F22)</f>
        <v>0</v>
      </c>
      <c r="G15" s="308">
        <f>SUM('Л1 6310.01'!G16:G22)</f>
        <v>0</v>
      </c>
      <c r="H15" s="311">
        <f>SUM('Л1 6310.01'!H16:H22)</f>
        <v>0</v>
      </c>
      <c r="I15" s="286"/>
    </row>
    <row r="16" spans="1:9" s="20" customFormat="1" ht="13.5">
      <c r="A16" s="313" t="s">
        <v>98</v>
      </c>
      <c r="B16" s="314"/>
      <c r="C16" s="315">
        <f t="shared" ref="C16:H16" si="1">C14-C15</f>
        <v>320899</v>
      </c>
      <c r="D16" s="315">
        <f t="shared" si="1"/>
        <v>721534</v>
      </c>
      <c r="E16" s="315">
        <f t="shared" si="1"/>
        <v>0</v>
      </c>
      <c r="F16" s="315">
        <f t="shared" si="1"/>
        <v>0</v>
      </c>
      <c r="G16" s="315">
        <f t="shared" si="1"/>
        <v>0</v>
      </c>
      <c r="H16" s="316">
        <f t="shared" si="1"/>
        <v>399872</v>
      </c>
      <c r="I16" s="286"/>
    </row>
    <row r="17" spans="1:9" s="20" customFormat="1" ht="12.75">
      <c r="A17" s="102" t="s">
        <v>171</v>
      </c>
      <c r="B17" s="118">
        <v>1200</v>
      </c>
      <c r="C17" s="119">
        <f>'Л1 6310.01'!C29</f>
        <v>1227198</v>
      </c>
      <c r="D17" s="119">
        <f>'Л1 6310.01'!D29</f>
        <v>1749327</v>
      </c>
      <c r="E17" s="119">
        <f>'Л1 6310.01'!E29</f>
        <v>0</v>
      </c>
      <c r="F17" s="119">
        <f>'Л1 6310.01'!F29</f>
        <v>0</v>
      </c>
      <c r="G17" s="119">
        <f>'Л1 6310.01'!G29</f>
        <v>0</v>
      </c>
      <c r="H17" s="120">
        <f>'Л1 6310.01'!H29</f>
        <v>1218607</v>
      </c>
      <c r="I17" s="105"/>
    </row>
    <row r="18" spans="1:9" s="20" customFormat="1" ht="12.75">
      <c r="A18" s="102" t="s">
        <v>172</v>
      </c>
      <c r="B18" s="121"/>
      <c r="C18" s="119">
        <f>'Л1 6310.01'!C15+'Л1 6310.01'!C23+'Л1 6310.01'!C24+'Л1 6310.01'!C26+'Л1 6310.01'!C27+'Л1 6310.01'!C28</f>
        <v>1227198</v>
      </c>
      <c r="D18" s="119">
        <f>'Л1 6310.01'!D15+'Л1 6310.01'!D23+'Л1 6310.01'!D24+'Л1 6310.01'!D26+'Л1 6310.01'!D27+'Л1 6310.01'!D28</f>
        <v>1749327</v>
      </c>
      <c r="E18" s="119">
        <f>'Л1 6310.01'!E15+'Л1 6310.01'!E23+'Л1 6310.01'!E24+'Л1 6310.01'!E26+'Л1 6310.01'!E27+'Л1 6310.01'!E28</f>
        <v>0</v>
      </c>
      <c r="F18" s="119">
        <f>'Л1 6310.01'!F15+'Л1 6310.01'!F23+'Л1 6310.01'!F24+'Л1 6310.01'!F26+'Л1 6310.01'!F27+'Л1 6310.01'!F28</f>
        <v>0</v>
      </c>
      <c r="G18" s="119">
        <f>'Л1 6310.01'!G15+'Л1 6310.01'!G23+'Л1 6310.01'!G24+'Л1 6310.01'!G26+'Л1 6310.01'!G27+'Л1 6310.01'!G28</f>
        <v>0</v>
      </c>
      <c r="H18" s="120">
        <f>'Л1 6310.01'!H15+'Л1 6310.01'!H23+'Л1 6310.01'!H24+'Л1 6310.01'!H26+'Л1 6310.01'!H27+'Л1 6310.01'!H28</f>
        <v>1218607</v>
      </c>
      <c r="I18" s="105"/>
    </row>
    <row r="19" spans="1:9" s="20" customFormat="1" ht="13.5">
      <c r="A19" s="108" t="s">
        <v>98</v>
      </c>
      <c r="B19" s="109"/>
      <c r="C19" s="110">
        <f t="shared" ref="C19:H19" si="2">C17-C18</f>
        <v>0</v>
      </c>
      <c r="D19" s="110">
        <f t="shared" si="2"/>
        <v>0</v>
      </c>
      <c r="E19" s="110">
        <f t="shared" si="2"/>
        <v>0</v>
      </c>
      <c r="F19" s="110">
        <f t="shared" si="2"/>
        <v>0</v>
      </c>
      <c r="G19" s="110">
        <f t="shared" si="2"/>
        <v>0</v>
      </c>
      <c r="H19" s="111">
        <f t="shared" si="2"/>
        <v>0</v>
      </c>
      <c r="I19" s="105"/>
    </row>
    <row r="20" spans="1:9" s="20" customFormat="1">
      <c r="A20" s="122" t="s">
        <v>173</v>
      </c>
      <c r="B20" s="123">
        <v>1600</v>
      </c>
      <c r="C20" s="116">
        <f>'Л1 6310.01'!C30</f>
        <v>1364019</v>
      </c>
      <c r="D20" s="116">
        <f>'Л1 6310.01'!D30</f>
        <v>1946769</v>
      </c>
      <c r="E20" s="116">
        <f>'Л1 6310.01'!E30</f>
        <v>0</v>
      </c>
      <c r="F20" s="116">
        <f>'Л1 6310.01'!F30</f>
        <v>0</v>
      </c>
      <c r="G20" s="116">
        <f>'Л1 6310.01'!G30</f>
        <v>0</v>
      </c>
      <c r="H20" s="117">
        <f>'Л1 6310.01'!H30</f>
        <v>1443007</v>
      </c>
      <c r="I20" s="90"/>
    </row>
    <row r="21" spans="1:9" s="20" customFormat="1">
      <c r="A21" s="122" t="s">
        <v>174</v>
      </c>
      <c r="B21" s="123"/>
      <c r="C21" s="116">
        <f t="shared" ref="C21:H21" si="3">C11+C18</f>
        <v>1364013</v>
      </c>
      <c r="D21" s="116">
        <f t="shared" si="3"/>
        <v>1946765</v>
      </c>
      <c r="E21" s="116">
        <f t="shared" si="3"/>
        <v>166921</v>
      </c>
      <c r="F21" s="116">
        <f t="shared" si="3"/>
        <v>0</v>
      </c>
      <c r="G21" s="116">
        <f t="shared" si="3"/>
        <v>0</v>
      </c>
      <c r="H21" s="117" t="e">
        <f t="shared" si="3"/>
        <v>#REF!</v>
      </c>
      <c r="I21" s="90"/>
    </row>
    <row r="22" spans="1:9" s="20" customFormat="1" ht="16.5" thickBot="1">
      <c r="A22" s="124" t="s">
        <v>98</v>
      </c>
      <c r="B22" s="125"/>
      <c r="C22" s="126">
        <f t="shared" ref="C22:H22" si="4">C20-C21</f>
        <v>6</v>
      </c>
      <c r="D22" s="126">
        <f t="shared" si="4"/>
        <v>4</v>
      </c>
      <c r="E22" s="126">
        <f t="shared" si="4"/>
        <v>-166921</v>
      </c>
      <c r="F22" s="126">
        <f t="shared" si="4"/>
        <v>0</v>
      </c>
      <c r="G22" s="126">
        <f t="shared" si="4"/>
        <v>0</v>
      </c>
      <c r="H22" s="127" t="e">
        <f t="shared" si="4"/>
        <v>#REF!</v>
      </c>
      <c r="I22" s="90"/>
    </row>
    <row r="23" spans="1:9" s="20" customFormat="1">
      <c r="A23" s="94" t="s">
        <v>12</v>
      </c>
      <c r="B23" s="96"/>
      <c r="C23" s="96"/>
      <c r="D23" s="96"/>
      <c r="E23" s="96"/>
      <c r="F23" s="96"/>
      <c r="G23" s="96"/>
      <c r="H23" s="97"/>
      <c r="I23" s="90"/>
    </row>
    <row r="24" spans="1:9" s="20" customFormat="1">
      <c r="A24" s="98" t="s">
        <v>91</v>
      </c>
      <c r="B24" s="100"/>
      <c r="C24" s="128"/>
      <c r="D24" s="128"/>
      <c r="E24" s="128"/>
      <c r="F24" s="128"/>
      <c r="G24" s="128"/>
      <c r="H24" s="129"/>
      <c r="I24" s="90"/>
    </row>
    <row r="25" spans="1:9" s="20" customFormat="1" ht="15.75" customHeight="1">
      <c r="A25" s="309" t="s">
        <v>68</v>
      </c>
      <c r="B25" s="310">
        <v>1360</v>
      </c>
      <c r="C25" s="308">
        <f>'Л1 6310.01'!C39</f>
        <v>14</v>
      </c>
      <c r="D25" s="308">
        <f>'Л1 6310.01'!D39</f>
        <v>21</v>
      </c>
      <c r="E25" s="308">
        <f>'Л1 6310.01'!E39</f>
        <v>0</v>
      </c>
      <c r="F25" s="308">
        <f>'Л1 6310.01'!F39</f>
        <v>0</v>
      </c>
      <c r="G25" s="308">
        <f>'Л1 6310.01'!G39</f>
        <v>0</v>
      </c>
      <c r="H25" s="311">
        <f>'Л1 6310.01'!H39</f>
        <v>29</v>
      </c>
      <c r="I25" s="286"/>
    </row>
    <row r="26" spans="1:9" s="20" customFormat="1" ht="14.25" customHeight="1">
      <c r="A26" s="309" t="s">
        <v>69</v>
      </c>
      <c r="B26" s="310"/>
      <c r="C26" s="308">
        <f>'Л1 6310.01'!C41+'Л1 6310.01'!C42</f>
        <v>0</v>
      </c>
      <c r="D26" s="308">
        <f>'Л1 6310.01'!D41+'Л1 6310.01'!D42</f>
        <v>0</v>
      </c>
      <c r="E26" s="308">
        <f>'Л1 6310.01'!E41+'Л1 6310.01'!E42</f>
        <v>0</v>
      </c>
      <c r="F26" s="308">
        <f>'Л1 6310.01'!F41+'Л1 6310.01'!F42</f>
        <v>0</v>
      </c>
      <c r="G26" s="308">
        <f>'Л1 6310.01'!G41+'Л1 6310.01'!G42</f>
        <v>0</v>
      </c>
      <c r="H26" s="311">
        <f>'Л1 6310.01'!H41+'Л1 6310.01'!H42</f>
        <v>0</v>
      </c>
      <c r="I26" s="286"/>
    </row>
    <row r="27" spans="1:9" s="20" customFormat="1" ht="13.5">
      <c r="A27" s="313" t="s">
        <v>98</v>
      </c>
      <c r="B27" s="314"/>
      <c r="C27" s="315">
        <f t="shared" ref="C27:H27" si="5">C25-C26</f>
        <v>14</v>
      </c>
      <c r="D27" s="315">
        <f t="shared" si="5"/>
        <v>21</v>
      </c>
      <c r="E27" s="315">
        <f t="shared" si="5"/>
        <v>0</v>
      </c>
      <c r="F27" s="315">
        <f t="shared" si="5"/>
        <v>0</v>
      </c>
      <c r="G27" s="315">
        <f t="shared" si="5"/>
        <v>0</v>
      </c>
      <c r="H27" s="316">
        <f t="shared" si="5"/>
        <v>29</v>
      </c>
      <c r="I27" s="286"/>
    </row>
    <row r="28" spans="1:9" s="20" customFormat="1">
      <c r="A28" s="132" t="s">
        <v>175</v>
      </c>
      <c r="B28" s="131">
        <v>1300</v>
      </c>
      <c r="C28" s="116">
        <f>'Л1 6310.01'!C44</f>
        <v>1163143</v>
      </c>
      <c r="D28" s="116">
        <f>'Л1 6310.01'!D44</f>
        <v>1320921</v>
      </c>
      <c r="E28" s="116">
        <f>'Л1 6310.01'!E44</f>
        <v>0</v>
      </c>
      <c r="F28" s="116">
        <f>'Л1 6310.01'!F44</f>
        <v>0</v>
      </c>
      <c r="G28" s="116">
        <f>'Л1 6310.01'!G44</f>
        <v>0</v>
      </c>
      <c r="H28" s="117">
        <f>'Л1 6310.01'!H44</f>
        <v>1184052</v>
      </c>
      <c r="I28" s="90"/>
    </row>
    <row r="29" spans="1:9" s="20" customFormat="1" ht="13.5" customHeight="1">
      <c r="A29" s="132" t="s">
        <v>176</v>
      </c>
      <c r="B29" s="131"/>
      <c r="C29" s="116">
        <f>'Л1 6310.01'!C35-'Л1 6310.01'!C36+'Л1 6310.01'!C38+'Л1 6310.01'!C39+'Л1 6310.01'!C43</f>
        <v>1163143</v>
      </c>
      <c r="D29" s="116">
        <f>D26+SUM('Л1 6310.01'!D35:D38)+SUM('Л1 6310.01'!D43:D43)</f>
        <v>1320900</v>
      </c>
      <c r="E29" s="116">
        <f>E26+SUM('Л1 6310.01'!E35:E38)+SUM('Л1 6310.01'!E43:E43)</f>
        <v>0</v>
      </c>
      <c r="F29" s="116">
        <f>F26+SUM('Л1 6310.01'!F35:F38)+SUM('Л1 6310.01'!F43:F43)</f>
        <v>0</v>
      </c>
      <c r="G29" s="116">
        <f>G26+SUM('Л1 6310.01'!G35:G38)+SUM('Л1 6310.01'!G43:G43)</f>
        <v>0</v>
      </c>
      <c r="H29" s="117">
        <f>H26+SUM('Л1 6310.01'!H35:H38)+SUM('Л1 6310.01'!H43:H43)</f>
        <v>1184023</v>
      </c>
      <c r="I29" s="90"/>
    </row>
    <row r="30" spans="1:9" s="20" customFormat="1" ht="13.5">
      <c r="A30" s="108" t="s">
        <v>98</v>
      </c>
      <c r="B30" s="109"/>
      <c r="C30" s="110">
        <f t="shared" ref="C30:H30" si="6">C28-C29</f>
        <v>0</v>
      </c>
      <c r="D30" s="110">
        <f t="shared" si="6"/>
        <v>21</v>
      </c>
      <c r="E30" s="110">
        <f t="shared" si="6"/>
        <v>0</v>
      </c>
      <c r="F30" s="110">
        <f t="shared" si="6"/>
        <v>0</v>
      </c>
      <c r="G30" s="110">
        <f t="shared" si="6"/>
        <v>0</v>
      </c>
      <c r="H30" s="111">
        <f t="shared" si="6"/>
        <v>29</v>
      </c>
      <c r="I30" s="105"/>
    </row>
    <row r="31" spans="1:9" s="20" customFormat="1">
      <c r="A31" s="98" t="s">
        <v>92</v>
      </c>
      <c r="B31" s="100"/>
      <c r="C31" s="133"/>
      <c r="D31" s="133"/>
      <c r="E31" s="133"/>
      <c r="F31" s="134"/>
      <c r="G31" s="134"/>
      <c r="H31" s="135"/>
      <c r="I31" s="90"/>
    </row>
    <row r="32" spans="1:9" s="20" customFormat="1" ht="18" customHeight="1">
      <c r="A32" s="102" t="s">
        <v>177</v>
      </c>
      <c r="B32" s="131">
        <v>1400</v>
      </c>
      <c r="C32" s="116">
        <f>'Л1 6310.01'!C50</f>
        <v>0</v>
      </c>
      <c r="D32" s="116">
        <f>'Л1 6310.01'!D50</f>
        <v>0</v>
      </c>
      <c r="E32" s="116">
        <f>'Л1 6310.01'!E50</f>
        <v>0</v>
      </c>
      <c r="F32" s="116">
        <f>'Л1 6310.01'!F50</f>
        <v>0</v>
      </c>
      <c r="G32" s="116">
        <f>'Л1 6310.01'!G50</f>
        <v>0</v>
      </c>
      <c r="H32" s="117">
        <f>'Л1 6310.01'!H50</f>
        <v>0</v>
      </c>
      <c r="I32" s="90"/>
    </row>
    <row r="33" spans="1:9" s="20" customFormat="1">
      <c r="A33" s="102" t="s">
        <v>178</v>
      </c>
      <c r="B33" s="131"/>
      <c r="C33" s="116">
        <f>'Л1 6310.01'!C46+'Л1 6310.01'!C47+'Л1 6310.01'!C49</f>
        <v>0</v>
      </c>
      <c r="D33" s="116">
        <f>'Л1 6310.01'!D46+'Л1 6310.01'!D47+'Л1 6310.01'!D49</f>
        <v>0</v>
      </c>
      <c r="E33" s="116">
        <f>'Л1 6310.01'!E46+'Л1 6310.01'!E47+'Л1 6310.01'!E49</f>
        <v>0</v>
      </c>
      <c r="F33" s="116">
        <f>'Л1 6310.01'!F46+'Л1 6310.01'!F47+'Л1 6310.01'!F49</f>
        <v>0</v>
      </c>
      <c r="G33" s="116">
        <f>'Л1 6310.01'!G46+'Л1 6310.01'!G47+'Л1 6310.01'!G49</f>
        <v>0</v>
      </c>
      <c r="H33" s="117">
        <f>'Л1 6310.01'!H46+'Л1 6310.01'!H47+'Л1 6310.01'!H49</f>
        <v>0</v>
      </c>
      <c r="I33" s="90"/>
    </row>
    <row r="34" spans="1:9" s="20" customFormat="1">
      <c r="A34" s="108" t="s">
        <v>98</v>
      </c>
      <c r="B34" s="109"/>
      <c r="C34" s="110">
        <f t="shared" ref="C34:H34" si="7">C32-C33</f>
        <v>0</v>
      </c>
      <c r="D34" s="110">
        <f t="shared" si="7"/>
        <v>0</v>
      </c>
      <c r="E34" s="110">
        <f t="shared" si="7"/>
        <v>0</v>
      </c>
      <c r="F34" s="110">
        <f t="shared" si="7"/>
        <v>0</v>
      </c>
      <c r="G34" s="110">
        <f t="shared" si="7"/>
        <v>0</v>
      </c>
      <c r="H34" s="111">
        <f t="shared" si="7"/>
        <v>0</v>
      </c>
      <c r="I34" s="90"/>
    </row>
    <row r="35" spans="1:9" s="20" customFormat="1">
      <c r="A35" s="98" t="s">
        <v>94</v>
      </c>
      <c r="B35" s="100"/>
      <c r="C35" s="133"/>
      <c r="D35" s="133"/>
      <c r="E35" s="133"/>
      <c r="F35" s="134"/>
      <c r="G35" s="134"/>
      <c r="H35" s="135"/>
      <c r="I35" s="90"/>
    </row>
    <row r="36" spans="1:9" s="20" customFormat="1" ht="27" customHeight="1">
      <c r="A36" s="312" t="s">
        <v>70</v>
      </c>
      <c r="B36" s="310">
        <v>1520</v>
      </c>
      <c r="C36" s="308">
        <f>'Л1 6310.01'!C53</f>
        <v>191649</v>
      </c>
      <c r="D36" s="308">
        <f>'Л1 6310.01'!D53</f>
        <v>572783</v>
      </c>
      <c r="E36" s="308">
        <f>'Л1 6310.01'!E53</f>
        <v>0</v>
      </c>
      <c r="F36" s="308">
        <f>'Л1 6310.01'!F53</f>
        <v>0</v>
      </c>
      <c r="G36" s="308">
        <f>'Л1 6310.01'!G53</f>
        <v>0</v>
      </c>
      <c r="H36" s="311">
        <f>'Л1 6310.01'!H53</f>
        <v>258955</v>
      </c>
      <c r="I36" s="286"/>
    </row>
    <row r="37" spans="1:9" s="20" customFormat="1" ht="25.5" customHeight="1">
      <c r="A37" s="312" t="s">
        <v>71</v>
      </c>
      <c r="B37" s="310"/>
      <c r="C37" s="308">
        <f>SUM('Л1 6310.01'!C55:C59)</f>
        <v>0</v>
      </c>
      <c r="D37" s="308">
        <f>SUM('Л1 6310.01'!D55:D59)</f>
        <v>0</v>
      </c>
      <c r="E37" s="308">
        <f>SUM('Л1 6310.01'!E55:E59)</f>
        <v>0</v>
      </c>
      <c r="F37" s="308">
        <f>SUM('Л1 6310.01'!F55:F60)</f>
        <v>0</v>
      </c>
      <c r="G37" s="308">
        <f>SUM('Л1 6310.01'!G55:G60)</f>
        <v>0</v>
      </c>
      <c r="H37" s="311">
        <f>SUM('Л1 6310.01'!H55:H59)</f>
        <v>0</v>
      </c>
      <c r="I37" s="286"/>
    </row>
    <row r="38" spans="1:9" s="20" customFormat="1" ht="13.5">
      <c r="A38" s="313" t="s">
        <v>98</v>
      </c>
      <c r="B38" s="314"/>
      <c r="C38" s="315">
        <f t="shared" ref="C38:H38" si="8">C36-C37</f>
        <v>191649</v>
      </c>
      <c r="D38" s="315">
        <f t="shared" si="8"/>
        <v>572783</v>
      </c>
      <c r="E38" s="315">
        <f t="shared" si="8"/>
        <v>0</v>
      </c>
      <c r="F38" s="315">
        <f t="shared" si="8"/>
        <v>0</v>
      </c>
      <c r="G38" s="315">
        <f t="shared" si="8"/>
        <v>0</v>
      </c>
      <c r="H38" s="316">
        <f t="shared" si="8"/>
        <v>258955</v>
      </c>
      <c r="I38" s="286"/>
    </row>
    <row r="39" spans="1:9" s="20" customFormat="1" ht="15" customHeight="1">
      <c r="A39" s="102" t="s">
        <v>179</v>
      </c>
      <c r="B39" s="137">
        <v>1500</v>
      </c>
      <c r="C39" s="138">
        <f>'Л1 6310.01'!C64</f>
        <v>200876</v>
      </c>
      <c r="D39" s="138">
        <f>'Л1 6310.01'!D64</f>
        <v>625848</v>
      </c>
      <c r="E39" s="138">
        <f>'Л1 6310.01'!E64</f>
        <v>0</v>
      </c>
      <c r="F39" s="138">
        <f>'Л1 6310.01'!F64</f>
        <v>0</v>
      </c>
      <c r="G39" s="138">
        <f>'Л1 6310.01'!G64</f>
        <v>0</v>
      </c>
      <c r="H39" s="139">
        <f>'Л1 6310.01'!H64</f>
        <v>258955</v>
      </c>
      <c r="I39" s="105"/>
    </row>
    <row r="40" spans="1:9" s="20" customFormat="1">
      <c r="A40" s="102" t="s">
        <v>180</v>
      </c>
      <c r="B40" s="140"/>
      <c r="C40" s="138">
        <f>'Л1 6310.01'!C52+'Л1 6310.01'!C53+'Л1 6310.01'!C61+'Л1 6310.01'!C62+'Л1 6310.01'!C63</f>
        <v>200876</v>
      </c>
      <c r="D40" s="138">
        <f>'Л1 6310.01'!D52+'Л1 6310.01'!D53+'Л1 6310.01'!D61+'Л1 6310.01'!D62+'Л1 6310.01'!D63</f>
        <v>625848</v>
      </c>
      <c r="E40" s="138">
        <f>'Л1 6310.01'!E52+'Л1 6310.01'!E53+'Л1 6310.01'!E61+'Л1 6310.01'!E62+'Л1 6310.01'!E63</f>
        <v>0</v>
      </c>
      <c r="F40" s="138">
        <f>'Л1 6310.01'!F52+'Л1 6310.01'!F53+'Л1 6310.01'!F61+'Л1 6310.01'!F62+'Л1 6310.01'!F63</f>
        <v>0</v>
      </c>
      <c r="G40" s="138">
        <f>'Л1 6310.01'!G52+'Л1 6310.01'!G53+'Л1 6310.01'!G61+'Л1 6310.01'!G62+'Л1 6310.01'!G63</f>
        <v>0</v>
      </c>
      <c r="H40" s="139">
        <f>'Л1 6310.01'!H52+'Л1 6310.01'!H53+'Л1 6310.01'!H61+'Л1 6310.01'!H62+'Л1 6310.01'!H63</f>
        <v>258955</v>
      </c>
      <c r="I40" s="90"/>
    </row>
    <row r="41" spans="1:9" s="20" customFormat="1">
      <c r="A41" s="108" t="s">
        <v>98</v>
      </c>
      <c r="B41" s="141"/>
      <c r="C41" s="142">
        <f t="shared" ref="C41:H41" si="9">C39-C40</f>
        <v>0</v>
      </c>
      <c r="D41" s="142">
        <f t="shared" si="9"/>
        <v>0</v>
      </c>
      <c r="E41" s="142">
        <f t="shared" si="9"/>
        <v>0</v>
      </c>
      <c r="F41" s="142">
        <f t="shared" si="9"/>
        <v>0</v>
      </c>
      <c r="G41" s="142">
        <f t="shared" si="9"/>
        <v>0</v>
      </c>
      <c r="H41" s="143">
        <f t="shared" si="9"/>
        <v>0</v>
      </c>
      <c r="I41" s="90"/>
    </row>
    <row r="42" spans="1:9" s="20" customFormat="1" ht="25.5">
      <c r="A42" s="130" t="s">
        <v>181</v>
      </c>
      <c r="B42" s="118">
        <v>1700</v>
      </c>
      <c r="C42" s="119">
        <f>'Л1 6310.01'!C65</f>
        <v>1364019</v>
      </c>
      <c r="D42" s="119">
        <f>'Л1 6310.01'!D65</f>
        <v>1946769</v>
      </c>
      <c r="E42" s="119">
        <f>'Л1 6310.01'!E65</f>
        <v>0</v>
      </c>
      <c r="F42" s="119">
        <f>'Л1 6310.01'!F65</f>
        <v>0</v>
      </c>
      <c r="G42" s="119">
        <f>'Л1 6310.01'!G65</f>
        <v>0</v>
      </c>
      <c r="H42" s="120">
        <f>'Л1 6310.01'!H65</f>
        <v>1443007</v>
      </c>
      <c r="I42" s="90"/>
    </row>
    <row r="43" spans="1:9" s="20" customFormat="1" ht="25.5">
      <c r="A43" s="130" t="s">
        <v>182</v>
      </c>
      <c r="B43" s="144"/>
      <c r="C43" s="119">
        <f t="shared" ref="C43:H43" si="10">C29+C33+C40</f>
        <v>1364019</v>
      </c>
      <c r="D43" s="119">
        <f t="shared" si="10"/>
        <v>1946748</v>
      </c>
      <c r="E43" s="119">
        <f>E29+E33+E40</f>
        <v>0</v>
      </c>
      <c r="F43" s="119">
        <f>F29+F33+F40</f>
        <v>0</v>
      </c>
      <c r="G43" s="119">
        <f>G29+G33+G40</f>
        <v>0</v>
      </c>
      <c r="H43" s="120">
        <f t="shared" si="10"/>
        <v>1442978</v>
      </c>
      <c r="I43" s="90"/>
    </row>
    <row r="44" spans="1:9" s="20" customFormat="1">
      <c r="A44" s="108" t="s">
        <v>98</v>
      </c>
      <c r="B44" s="109"/>
      <c r="C44" s="110">
        <f t="shared" ref="C44:H44" si="11">C42-C43</f>
        <v>0</v>
      </c>
      <c r="D44" s="110">
        <f t="shared" si="11"/>
        <v>21</v>
      </c>
      <c r="E44" s="110">
        <f t="shared" si="11"/>
        <v>0</v>
      </c>
      <c r="F44" s="110">
        <f t="shared" si="11"/>
        <v>0</v>
      </c>
      <c r="G44" s="110">
        <f t="shared" si="11"/>
        <v>0</v>
      </c>
      <c r="H44" s="111">
        <f t="shared" si="11"/>
        <v>29</v>
      </c>
      <c r="I44" s="90"/>
    </row>
    <row r="45" spans="1:9" s="20" customFormat="1" ht="39.75" customHeight="1">
      <c r="A45" s="136" t="s">
        <v>183</v>
      </c>
      <c r="B45" s="115"/>
      <c r="C45" s="145">
        <f t="shared" ref="C45:H46" si="12">C20-C42</f>
        <v>0</v>
      </c>
      <c r="D45" s="145">
        <f t="shared" si="12"/>
        <v>0</v>
      </c>
      <c r="E45" s="145">
        <f t="shared" si="12"/>
        <v>0</v>
      </c>
      <c r="F45" s="145">
        <f t="shared" si="12"/>
        <v>0</v>
      </c>
      <c r="G45" s="145">
        <f t="shared" si="12"/>
        <v>0</v>
      </c>
      <c r="H45" s="146">
        <f t="shared" si="12"/>
        <v>0</v>
      </c>
      <c r="I45" s="90"/>
    </row>
    <row r="46" spans="1:9" s="20" customFormat="1" ht="32.25" customHeight="1" thickBot="1">
      <c r="A46" s="147" t="s">
        <v>184</v>
      </c>
      <c r="B46" s="148"/>
      <c r="C46" s="149">
        <f t="shared" si="12"/>
        <v>-6</v>
      </c>
      <c r="D46" s="149">
        <f t="shared" si="12"/>
        <v>17</v>
      </c>
      <c r="E46" s="149">
        <f t="shared" si="12"/>
        <v>166921</v>
      </c>
      <c r="F46" s="149">
        <f t="shared" si="12"/>
        <v>0</v>
      </c>
      <c r="G46" s="149">
        <f t="shared" si="12"/>
        <v>0</v>
      </c>
      <c r="H46" s="150" t="e">
        <f t="shared" si="12"/>
        <v>#REF!</v>
      </c>
      <c r="I46" s="90"/>
    </row>
    <row r="47" spans="1:9" s="20" customFormat="1">
      <c r="A47" s="151"/>
      <c r="B47" s="152"/>
      <c r="C47" s="153"/>
      <c r="D47" s="153"/>
      <c r="E47" s="153"/>
      <c r="F47" s="153"/>
      <c r="G47" s="153"/>
      <c r="H47" s="153"/>
      <c r="I47" s="90"/>
    </row>
    <row r="48" spans="1:9" s="20" customFormat="1">
      <c r="A48" s="151"/>
      <c r="B48" s="152"/>
      <c r="C48" s="153"/>
      <c r="D48" s="153"/>
      <c r="E48" s="153"/>
      <c r="F48" s="153"/>
      <c r="G48" s="153"/>
      <c r="H48" s="153"/>
      <c r="I48" s="90"/>
    </row>
    <row r="49" spans="1:9" s="20" customFormat="1" ht="15.75" customHeight="1">
      <c r="A49" s="105"/>
      <c r="B49" s="154"/>
      <c r="C49" s="155"/>
      <c r="D49" s="155"/>
      <c r="E49" s="155"/>
      <c r="G49" s="320"/>
      <c r="H49" s="320"/>
      <c r="I49" s="105"/>
    </row>
    <row r="50" spans="1:9" s="20" customFormat="1" ht="19.5" thickBot="1">
      <c r="A50" s="471" t="s">
        <v>154</v>
      </c>
      <c r="B50" s="471"/>
      <c r="C50" s="471"/>
      <c r="D50" s="471"/>
      <c r="E50" s="471"/>
      <c r="F50" s="471"/>
      <c r="G50" s="471"/>
      <c r="H50" s="319"/>
      <c r="I50" s="90"/>
    </row>
    <row r="51" spans="1:9" s="20" customFormat="1">
      <c r="A51" s="156"/>
      <c r="B51" s="157" t="s">
        <v>19</v>
      </c>
      <c r="C51" s="158"/>
      <c r="D51" s="158"/>
      <c r="E51" s="158"/>
      <c r="F51" s="158"/>
      <c r="G51" s="159"/>
      <c r="H51" s="90"/>
    </row>
    <row r="52" spans="1:9" s="20" customFormat="1" ht="32.25" customHeight="1">
      <c r="A52" s="160" t="s">
        <v>20</v>
      </c>
      <c r="B52" s="161" t="s">
        <v>21</v>
      </c>
      <c r="C52" s="258" t="str">
        <f>'Л1 6310.01'!C68</f>
        <v>2010 год</v>
      </c>
      <c r="D52" s="258" t="str">
        <f>'Л1 6310.01'!D68</f>
        <v>1 квартал 2011 года</v>
      </c>
      <c r="E52" s="258" t="str">
        <f>'Л1 6310.01'!E68</f>
        <v>1 полугодие 2011 года</v>
      </c>
      <c r="F52" s="258" t="str">
        <f>'Л1 6310.01'!F68</f>
        <v>9 месяцев 2011 года</v>
      </c>
      <c r="G52" s="259" t="str">
        <f>'Л1 6310.01'!G68</f>
        <v>2011 год</v>
      </c>
      <c r="H52" s="90"/>
    </row>
    <row r="53" spans="1:9" s="20" customFormat="1" ht="16.5" thickBot="1">
      <c r="A53" s="162"/>
      <c r="B53" s="163"/>
      <c r="C53" s="164"/>
      <c r="D53" s="164"/>
      <c r="E53" s="164"/>
      <c r="F53" s="164"/>
      <c r="G53" s="165"/>
      <c r="H53" s="90"/>
    </row>
    <row r="54" spans="1:9" s="20" customFormat="1" ht="16.5" thickBot="1">
      <c r="A54" s="166">
        <v>1</v>
      </c>
      <c r="B54" s="92">
        <v>2</v>
      </c>
      <c r="C54" s="92">
        <v>4</v>
      </c>
      <c r="D54" s="92">
        <v>5</v>
      </c>
      <c r="E54" s="92">
        <v>6</v>
      </c>
      <c r="F54" s="92">
        <v>7</v>
      </c>
      <c r="G54" s="93">
        <v>8</v>
      </c>
      <c r="H54" s="90"/>
    </row>
    <row r="55" spans="1:9" s="20" customFormat="1" ht="20.25" customHeight="1">
      <c r="A55" s="334" t="s">
        <v>185</v>
      </c>
      <c r="B55" s="335">
        <v>2100</v>
      </c>
      <c r="C55" s="168">
        <f>'Л1 6310.01'!C72</f>
        <v>845216</v>
      </c>
      <c r="D55" s="168">
        <f>'Л1 6310.01'!D72</f>
        <v>0</v>
      </c>
      <c r="E55" s="168">
        <f>'Л1 6310.01'!E72</f>
        <v>0</v>
      </c>
      <c r="F55" s="168">
        <f>'Л1 6310.01'!F72</f>
        <v>0</v>
      </c>
      <c r="G55" s="169">
        <f>'Л1 6310.01'!G72</f>
        <v>783297</v>
      </c>
      <c r="H55" s="90"/>
    </row>
    <row r="56" spans="1:9" s="20" customFormat="1" ht="18" customHeight="1">
      <c r="A56" s="170" t="s">
        <v>186</v>
      </c>
      <c r="B56" s="131"/>
      <c r="C56" s="116">
        <f>'Л1 6310.01'!C70-'Л1 6310.01'!C71</f>
        <v>5619276</v>
      </c>
      <c r="D56" s="116">
        <f>'Л1 6310.01'!D70-'Л1 6310.01'!D71</f>
        <v>0</v>
      </c>
      <c r="E56" s="116">
        <f>'Л1 6310.01'!E70-'Л1 6310.01'!E71</f>
        <v>0</v>
      </c>
      <c r="F56" s="116">
        <f>'Л1 6310.01'!F70-'Л1 6310.01'!F71</f>
        <v>0</v>
      </c>
      <c r="G56" s="117">
        <f>'Л1 6310.01'!G70-'Л1 6310.01'!G71</f>
        <v>6019941</v>
      </c>
      <c r="H56" s="90"/>
    </row>
    <row r="57" spans="1:9" s="20" customFormat="1">
      <c r="A57" s="108" t="s">
        <v>98</v>
      </c>
      <c r="B57" s="171"/>
      <c r="C57" s="110">
        <f>C55-C56</f>
        <v>-4774060</v>
      </c>
      <c r="D57" s="110">
        <f>D55-D56</f>
        <v>0</v>
      </c>
      <c r="E57" s="110">
        <f>E55-E56</f>
        <v>0</v>
      </c>
      <c r="F57" s="110">
        <f>F55-F56</f>
        <v>0</v>
      </c>
      <c r="G57" s="111">
        <f>G55-G56</f>
        <v>-5236644</v>
      </c>
      <c r="H57" s="90"/>
    </row>
    <row r="58" spans="1:9" s="20" customFormat="1" ht="28.5" customHeight="1">
      <c r="A58" s="172" t="s">
        <v>187</v>
      </c>
      <c r="B58" s="167">
        <v>2200</v>
      </c>
      <c r="C58" s="116">
        <f>'Л1 6310.01'!C75</f>
        <v>192268</v>
      </c>
      <c r="D58" s="116">
        <f>'Л1 6310.01'!D75</f>
        <v>0</v>
      </c>
      <c r="E58" s="116">
        <f>'Л1 6310.01'!E75</f>
        <v>0</v>
      </c>
      <c r="F58" s="116">
        <f>'Л1 6310.01'!F75</f>
        <v>0</v>
      </c>
      <c r="G58" s="117">
        <f>'Л1 6310.01'!G75</f>
        <v>71437</v>
      </c>
      <c r="H58" s="90"/>
    </row>
    <row r="59" spans="1:9" s="20" customFormat="1" ht="33" customHeight="1">
      <c r="A59" s="173" t="s">
        <v>188</v>
      </c>
      <c r="B59" s="106"/>
      <c r="C59" s="116">
        <f>'Л1 6310.01'!C72-'Л1 6310.01'!C73-'Л1 6310.01'!C74</f>
        <v>1498164</v>
      </c>
      <c r="D59" s="116">
        <f>'Л1 6310.01'!D72-'Л1 6310.01'!D73-'Л1 6310.01'!D74</f>
        <v>0</v>
      </c>
      <c r="E59" s="116">
        <f>'Л1 6310.01'!E72-'Л1 6310.01'!E73-'Л1 6310.01'!E74</f>
        <v>0</v>
      </c>
      <c r="F59" s="116">
        <f>'Л1 6310.01'!F72-'Л1 6310.01'!F73-'Л1 6310.01'!F74</f>
        <v>0</v>
      </c>
      <c r="G59" s="117">
        <f>'Л1 6310.01'!G72-'Л1 6310.01'!G73-'Л1 6310.01'!G74</f>
        <v>1495157</v>
      </c>
      <c r="H59" s="90"/>
    </row>
    <row r="60" spans="1:9" s="20" customFormat="1">
      <c r="A60" s="174" t="s">
        <v>98</v>
      </c>
      <c r="B60" s="109"/>
      <c r="C60" s="110">
        <f>C58-C59</f>
        <v>-1305896</v>
      </c>
      <c r="D60" s="110">
        <f>D58-D59</f>
        <v>0</v>
      </c>
      <c r="E60" s="110">
        <f>E58-E59</f>
        <v>0</v>
      </c>
      <c r="F60" s="110">
        <f>F58-F59</f>
        <v>0</v>
      </c>
      <c r="G60" s="111">
        <f>G58-G59</f>
        <v>-1423720</v>
      </c>
      <c r="H60" s="90"/>
    </row>
    <row r="61" spans="1:9" s="20" customFormat="1" ht="33.75" customHeight="1">
      <c r="A61" s="173" t="s">
        <v>189</v>
      </c>
      <c r="B61" s="106">
        <v>2300</v>
      </c>
      <c r="C61" s="119">
        <f>'Л1 6310.01'!C81</f>
        <v>192956</v>
      </c>
      <c r="D61" s="119">
        <f>'Л1 6310.01'!D81</f>
        <v>0</v>
      </c>
      <c r="E61" s="119">
        <f>'Л1 6310.01'!E81</f>
        <v>0</v>
      </c>
      <c r="F61" s="119">
        <f>'Л1 6310.01'!F81</f>
        <v>0</v>
      </c>
      <c r="G61" s="120">
        <f>'Л1 6310.01'!G81</f>
        <v>48042</v>
      </c>
      <c r="H61" s="90"/>
    </row>
    <row r="62" spans="1:9" s="20" customFormat="1" ht="30.75" customHeight="1">
      <c r="A62" s="173" t="s">
        <v>190</v>
      </c>
      <c r="B62" s="106"/>
      <c r="C62" s="116">
        <f>'Л1 6310.01'!C75+'Л1 6310.01'!C76+'Л1 6310.01'!C77-'Л1 6310.01'!C78+'Л1 6310.01'!C79-'Л1 6310.01'!C80</f>
        <v>195184</v>
      </c>
      <c r="D62" s="116">
        <f>'Л1 6310.01'!D75+'Л1 6310.01'!D76+'Л1 6310.01'!D77-'Л1 6310.01'!D78+'Л1 6310.01'!D79-'Л1 6310.01'!D80</f>
        <v>0</v>
      </c>
      <c r="E62" s="116">
        <f>'Л1 6310.01'!E75+'Л1 6310.01'!E76+'Л1 6310.01'!E77-'Л1 6310.01'!E78+'Л1 6310.01'!E79-'Л1 6310.01'!E80</f>
        <v>0</v>
      </c>
      <c r="F62" s="116">
        <f>'Л1 6310.01'!F75+'Л1 6310.01'!F76+'Л1 6310.01'!F77-'Л1 6310.01'!F78+'Л1 6310.01'!F79-'Л1 6310.01'!F80</f>
        <v>0</v>
      </c>
      <c r="G62" s="117">
        <f>'Л1 6310.01'!G75+'Л1 6310.01'!G76+'Л1 6310.01'!G77-'Л1 6310.01'!G78+'Л1 6310.01'!G79-'Л1 6310.01'!G80</f>
        <v>50300</v>
      </c>
      <c r="H62" s="90"/>
    </row>
    <row r="63" spans="1:9" s="20" customFormat="1">
      <c r="A63" s="174" t="s">
        <v>98</v>
      </c>
      <c r="B63" s="109"/>
      <c r="C63" s="110">
        <f>C61-C62</f>
        <v>-2228</v>
      </c>
      <c r="D63" s="110">
        <f>D61-D62</f>
        <v>0</v>
      </c>
      <c r="E63" s="110">
        <f>E61-E62</f>
        <v>0</v>
      </c>
      <c r="F63" s="110">
        <f>F61-F62</f>
        <v>0</v>
      </c>
      <c r="G63" s="111">
        <f>G61-G62</f>
        <v>-2258</v>
      </c>
      <c r="H63" s="90"/>
    </row>
    <row r="64" spans="1:9" s="20" customFormat="1" ht="37.5" customHeight="1">
      <c r="A64" s="175" t="s">
        <v>191</v>
      </c>
      <c r="B64" s="167">
        <v>2400</v>
      </c>
      <c r="C64" s="176">
        <f>'Л1 6310.01'!C87</f>
        <v>153780</v>
      </c>
      <c r="D64" s="176">
        <f>'Л1 6310.01'!D87</f>
        <v>0</v>
      </c>
      <c r="E64" s="176">
        <f>'Л1 6310.01'!E87</f>
        <v>0</v>
      </c>
      <c r="F64" s="176">
        <f>'Л1 6310.01'!F87</f>
        <v>0</v>
      </c>
      <c r="G64" s="177">
        <f>'Л1 6310.01'!G87</f>
        <v>41607</v>
      </c>
      <c r="H64" s="90"/>
    </row>
    <row r="65" spans="1:9" s="20" customFormat="1" ht="32.25" customHeight="1">
      <c r="A65" s="175" t="s">
        <v>192</v>
      </c>
      <c r="B65" s="178"/>
      <c r="C65" s="176">
        <f>'Л1 6310.01'!C81-'Л1 6310.01'!C82+'Л1 6310.01'!C85-'Л1 6310.01'!C84-'Л1 6310.01'!C86</f>
        <v>232132</v>
      </c>
      <c r="D65" s="176">
        <f>'Л1 6310.01'!D81-'Л1 6310.01'!D82-'Л1 6310.01'!D84-'Л1 6310.01'!D85-'Л1 6310.01'!D86</f>
        <v>0</v>
      </c>
      <c r="E65" s="176">
        <f>'Л1 6310.01'!E81+'Л1 6310.01'!E84+'Л1 6310.01'!E85-'Л1 6310.01'!E86</f>
        <v>0</v>
      </c>
      <c r="F65" s="176">
        <f>'Л1 6310.01'!F81-'Л1 6310.01'!F82+'Л1 6310.01'!F84+'Л1 6310.01'!F85-'Л1 6310.01'!F86</f>
        <v>0</v>
      </c>
      <c r="G65" s="177">
        <f>'Л1 6310.01'!G81-'Л1 6310.01'!G82+'Л1 6310.01'!G85-'Л1 6310.01'!G84-'Л1 6310.01'!G86</f>
        <v>54477</v>
      </c>
      <c r="H65" s="299"/>
    </row>
    <row r="66" spans="1:9" s="20" customFormat="1">
      <c r="A66" s="174" t="s">
        <v>98</v>
      </c>
      <c r="B66" s="332"/>
      <c r="C66" s="110">
        <f>C64-C65</f>
        <v>-78352</v>
      </c>
      <c r="D66" s="333">
        <f>D64-D65</f>
        <v>0</v>
      </c>
      <c r="E66" s="333">
        <f>E64-E65</f>
        <v>0</v>
      </c>
      <c r="F66" s="110">
        <f>F64-F65</f>
        <v>0</v>
      </c>
      <c r="G66" s="143">
        <f>G64-G65</f>
        <v>-12870</v>
      </c>
      <c r="H66" s="90"/>
    </row>
    <row r="67" spans="1:9" s="20" customFormat="1" ht="25.5">
      <c r="A67" s="175" t="s">
        <v>75</v>
      </c>
      <c r="B67" s="167">
        <v>2500</v>
      </c>
      <c r="C67" s="176">
        <f>'Л1 6310.01'!C91</f>
        <v>153780</v>
      </c>
      <c r="D67" s="176">
        <f>'Л1 6310.01'!D91</f>
        <v>0</v>
      </c>
      <c r="E67" s="176">
        <f>'Л1 6310.01'!E91</f>
        <v>0</v>
      </c>
      <c r="F67" s="176">
        <f>'Л1 6310.01'!F91</f>
        <v>0</v>
      </c>
      <c r="G67" s="177">
        <f>'Л1 6310.01'!G91</f>
        <v>41607</v>
      </c>
    </row>
    <row r="68" spans="1:9" s="20" customFormat="1" ht="25.5">
      <c r="A68" s="175" t="s">
        <v>76</v>
      </c>
      <c r="B68" s="178"/>
      <c r="C68" s="176">
        <f>'Л1 6310.01'!C87+'Л1 6310.01'!C89+'Л1 6310.01'!C90</f>
        <v>153780</v>
      </c>
      <c r="D68" s="176">
        <f>'Л1 6310.01'!D87+'Л1 6310.01'!D89+'Л1 6310.01'!D90</f>
        <v>0</v>
      </c>
      <c r="E68" s="176">
        <f>'Л1 6310.01'!E87+'Л1 6310.01'!E89+'Л1 6310.01'!E90</f>
        <v>0</v>
      </c>
      <c r="F68" s="176">
        <f>'Л1 6310.01'!F87+'Л1 6310.01'!F89+'Л1 6310.01'!F90</f>
        <v>0</v>
      </c>
      <c r="G68" s="177">
        <f>'Л1 6310.01'!G87+'Л1 6310.01'!G89+'Л1 6310.01'!G90</f>
        <v>41607</v>
      </c>
    </row>
    <row r="69" spans="1:9" s="20" customFormat="1" ht="14.25" thickBot="1">
      <c r="A69" s="124" t="s">
        <v>98</v>
      </c>
      <c r="B69" s="336"/>
      <c r="C69" s="126">
        <f>C67-C68</f>
        <v>0</v>
      </c>
      <c r="D69" s="126">
        <f>D67-D68</f>
        <v>0</v>
      </c>
      <c r="E69" s="126">
        <f>E67-E68</f>
        <v>0</v>
      </c>
      <c r="F69" s="126">
        <f>F67-F68</f>
        <v>0</v>
      </c>
      <c r="G69" s="179">
        <f>G67-G68</f>
        <v>0</v>
      </c>
    </row>
    <row r="70" spans="1:9" s="20" customFormat="1" ht="12.75"/>
    <row r="71" spans="1:9" s="20" customFormat="1">
      <c r="I71" s="90"/>
    </row>
    <row r="72" spans="1:9" s="20" customFormat="1" ht="18.75">
      <c r="A72" s="459" t="s">
        <v>195</v>
      </c>
      <c r="B72" s="459"/>
      <c r="C72" s="459"/>
      <c r="D72" s="459"/>
      <c r="E72" s="459"/>
      <c r="F72" s="459"/>
      <c r="G72" s="459"/>
      <c r="H72" s="459"/>
      <c r="I72" s="90"/>
    </row>
    <row r="73" spans="1:9" s="20" customFormat="1" ht="6.75" customHeight="1">
      <c r="A73" s="180"/>
      <c r="B73" s="181"/>
      <c r="C73" s="182"/>
      <c r="D73" s="182"/>
      <c r="E73" s="182"/>
      <c r="F73" s="182"/>
      <c r="G73" s="182"/>
      <c r="H73" s="15"/>
      <c r="I73" s="90"/>
    </row>
    <row r="74" spans="1:9" s="20" customFormat="1">
      <c r="A74" s="460" t="s">
        <v>194</v>
      </c>
      <c r="B74" s="461"/>
      <c r="C74" s="461"/>
      <c r="D74" s="461"/>
      <c r="E74" s="461"/>
      <c r="F74" s="461"/>
      <c r="G74" s="461"/>
      <c r="H74" s="462"/>
      <c r="I74" s="90"/>
    </row>
    <row r="75" spans="1:9" s="20" customFormat="1">
      <c r="A75" s="183"/>
      <c r="B75" s="184"/>
      <c r="C75" s="185"/>
      <c r="D75" s="185"/>
      <c r="E75" s="185"/>
      <c r="F75" s="185"/>
      <c r="G75" s="185"/>
      <c r="H75" s="185"/>
      <c r="I75" s="90"/>
    </row>
    <row r="76" spans="1:9" s="20" customFormat="1">
      <c r="A76" s="183"/>
      <c r="B76" s="184"/>
      <c r="C76" s="185"/>
      <c r="D76" s="185"/>
      <c r="E76" s="185"/>
      <c r="F76" s="185"/>
      <c r="G76" s="185"/>
      <c r="H76" s="185"/>
      <c r="I76" s="90"/>
    </row>
    <row r="77" spans="1:9" s="20" customFormat="1">
      <c r="A77" s="183"/>
      <c r="B77" s="184"/>
      <c r="C77" s="185"/>
      <c r="D77" s="185"/>
      <c r="E77" s="185"/>
      <c r="F77" s="185"/>
      <c r="G77" s="185"/>
      <c r="H77" s="185"/>
      <c r="I77" s="90"/>
    </row>
    <row r="78" spans="1:9" s="20" customFormat="1">
      <c r="A78" s="183"/>
      <c r="B78" s="184"/>
      <c r="C78" s="185"/>
      <c r="D78" s="185"/>
      <c r="E78" s="185"/>
      <c r="F78" s="185"/>
      <c r="G78" s="185"/>
      <c r="H78" s="185"/>
      <c r="I78" s="90"/>
    </row>
    <row r="79" spans="1:9" s="20" customFormat="1">
      <c r="A79" s="183"/>
      <c r="B79" s="184"/>
      <c r="C79" s="185"/>
      <c r="D79" s="185"/>
      <c r="E79" s="185"/>
      <c r="F79" s="185"/>
      <c r="G79" s="185"/>
      <c r="H79" s="185"/>
      <c r="I79" s="90"/>
    </row>
    <row r="80" spans="1:9" s="20" customFormat="1">
      <c r="A80" s="183"/>
      <c r="B80" s="184"/>
      <c r="C80" s="185"/>
      <c r="D80" s="185"/>
      <c r="E80" s="185"/>
      <c r="F80" s="185"/>
      <c r="G80" s="185"/>
      <c r="H80" s="185"/>
      <c r="I80" s="90"/>
    </row>
    <row r="81" spans="1:9" s="20" customFormat="1">
      <c r="A81" s="183"/>
      <c r="B81" s="184"/>
      <c r="C81" s="185"/>
      <c r="D81" s="185"/>
      <c r="E81" s="185"/>
      <c r="F81" s="185"/>
      <c r="G81" s="185"/>
      <c r="H81" s="185"/>
      <c r="I81" s="90"/>
    </row>
    <row r="82" spans="1:9" s="20" customFormat="1">
      <c r="A82" s="183"/>
      <c r="B82" s="184"/>
      <c r="C82" s="185"/>
      <c r="D82" s="185"/>
      <c r="E82" s="185"/>
      <c r="F82" s="185"/>
      <c r="G82" s="185"/>
      <c r="H82" s="185"/>
      <c r="I82" s="90"/>
    </row>
    <row r="83" spans="1:9" s="20" customFormat="1">
      <c r="A83" s="183"/>
      <c r="B83" s="184"/>
      <c r="C83" s="185"/>
      <c r="D83" s="185"/>
      <c r="E83" s="185"/>
      <c r="F83" s="185"/>
      <c r="G83" s="185"/>
      <c r="H83" s="185"/>
      <c r="I83" s="90"/>
    </row>
    <row r="84" spans="1:9">
      <c r="A84" s="186"/>
      <c r="B84" s="187"/>
      <c r="C84" s="188"/>
      <c r="D84" s="188"/>
      <c r="E84" s="188"/>
      <c r="F84" s="188"/>
      <c r="G84" s="188"/>
      <c r="H84" s="188"/>
    </row>
    <row r="85" spans="1:9">
      <c r="A85" s="186"/>
      <c r="B85" s="187"/>
      <c r="C85" s="188"/>
      <c r="D85" s="188"/>
      <c r="E85" s="188"/>
      <c r="F85" s="188"/>
      <c r="G85" s="188"/>
      <c r="H85" s="188"/>
    </row>
    <row r="86" spans="1:9">
      <c r="A86" s="186"/>
      <c r="B86" s="187"/>
      <c r="C86" s="188"/>
      <c r="D86" s="188"/>
      <c r="E86" s="188"/>
      <c r="F86" s="188"/>
      <c r="G86" s="188"/>
      <c r="H86" s="188"/>
    </row>
    <row r="87" spans="1:9">
      <c r="A87" s="186"/>
      <c r="B87" s="187"/>
      <c r="C87" s="188"/>
      <c r="D87" s="188"/>
      <c r="E87" s="188"/>
      <c r="F87" s="188"/>
      <c r="G87" s="188"/>
      <c r="H87" s="188"/>
    </row>
    <row r="88" spans="1:9">
      <c r="A88" s="186"/>
      <c r="B88" s="187"/>
      <c r="C88" s="188"/>
      <c r="D88" s="188"/>
      <c r="E88" s="188"/>
      <c r="F88" s="188"/>
      <c r="G88" s="188"/>
      <c r="H88" s="188"/>
    </row>
    <row r="89" spans="1:9">
      <c r="A89" s="186"/>
      <c r="B89" s="187"/>
      <c r="C89" s="188"/>
      <c r="D89" s="188"/>
      <c r="E89" s="188"/>
      <c r="F89" s="188"/>
      <c r="G89" s="188"/>
      <c r="H89" s="188"/>
    </row>
    <row r="90" spans="1:9">
      <c r="A90" s="186"/>
      <c r="B90" s="187"/>
      <c r="C90" s="188"/>
      <c r="D90" s="188"/>
      <c r="E90" s="188"/>
      <c r="F90" s="188"/>
      <c r="G90" s="188"/>
      <c r="H90" s="188"/>
    </row>
    <row r="91" spans="1:9">
      <c r="A91" s="186"/>
      <c r="B91" s="187"/>
      <c r="C91" s="188"/>
      <c r="D91" s="188"/>
      <c r="E91" s="188"/>
      <c r="F91" s="188"/>
      <c r="G91" s="188"/>
      <c r="H91" s="188"/>
    </row>
    <row r="92" spans="1:9">
      <c r="A92" s="186"/>
      <c r="B92" s="187"/>
      <c r="C92" s="188"/>
      <c r="D92" s="188"/>
      <c r="E92" s="188"/>
      <c r="F92" s="188"/>
      <c r="G92" s="188"/>
      <c r="H92" s="188"/>
    </row>
    <row r="93" spans="1:9">
      <c r="A93" s="186"/>
      <c r="B93" s="187"/>
      <c r="C93" s="188"/>
      <c r="D93" s="188"/>
      <c r="E93" s="188"/>
      <c r="F93" s="188"/>
      <c r="G93" s="188"/>
      <c r="H93" s="188"/>
    </row>
    <row r="94" spans="1:9">
      <c r="A94" s="186"/>
      <c r="B94" s="187"/>
      <c r="C94" s="188"/>
      <c r="D94" s="188"/>
      <c r="E94" s="188"/>
      <c r="F94" s="188"/>
      <c r="G94" s="188"/>
      <c r="H94" s="188"/>
    </row>
    <row r="95" spans="1:9">
      <c r="A95" s="186"/>
      <c r="B95" s="187"/>
      <c r="C95" s="188"/>
      <c r="D95" s="188"/>
      <c r="E95" s="188"/>
      <c r="F95" s="188"/>
      <c r="G95" s="188"/>
      <c r="H95" s="188"/>
    </row>
    <row r="96" spans="1:9">
      <c r="A96" s="186"/>
      <c r="B96" s="187"/>
      <c r="C96" s="188"/>
      <c r="D96" s="188"/>
      <c r="E96" s="188"/>
      <c r="F96" s="188"/>
      <c r="G96" s="188"/>
      <c r="H96" s="188"/>
    </row>
    <row r="97" spans="1:9">
      <c r="A97" s="186"/>
      <c r="B97" s="187"/>
      <c r="C97" s="188"/>
      <c r="D97" s="188"/>
      <c r="E97" s="188"/>
      <c r="F97" s="188"/>
      <c r="G97" s="188"/>
      <c r="H97" s="188"/>
    </row>
    <row r="98" spans="1:9" s="2" customFormat="1">
      <c r="A98" s="25"/>
      <c r="B98" s="25"/>
      <c r="C98" s="25"/>
      <c r="D98" s="25"/>
      <c r="E98" s="25"/>
      <c r="F98" s="25"/>
      <c r="G98" s="25"/>
      <c r="H98" s="25"/>
      <c r="I98" s="25"/>
    </row>
    <row r="99" spans="1:9" s="2" customFormat="1">
      <c r="A99" s="25"/>
      <c r="B99" s="25"/>
      <c r="C99" s="25"/>
      <c r="D99" s="25"/>
      <c r="E99" s="25"/>
      <c r="F99" s="25"/>
      <c r="G99" s="25"/>
      <c r="H99" s="25"/>
      <c r="I99" s="25"/>
    </row>
    <row r="100" spans="1:9" s="2" customFormat="1">
      <c r="A100" s="25"/>
      <c r="B100" s="25"/>
      <c r="C100" s="25"/>
      <c r="D100" s="25"/>
      <c r="E100" s="25"/>
      <c r="F100" s="25"/>
      <c r="G100" s="25"/>
      <c r="H100" s="25"/>
      <c r="I100" s="25"/>
    </row>
    <row r="101" spans="1:9" s="2" customFormat="1">
      <c r="A101" s="25"/>
      <c r="B101" s="25"/>
      <c r="C101" s="25"/>
      <c r="D101" s="25"/>
      <c r="E101" s="25"/>
      <c r="F101" s="25"/>
      <c r="G101" s="25"/>
      <c r="H101" s="25"/>
      <c r="I101" s="25"/>
    </row>
    <row r="102" spans="1:9" s="2" customFormat="1">
      <c r="A102" s="25"/>
      <c r="B102" s="25"/>
      <c r="C102" s="25"/>
      <c r="D102" s="25"/>
      <c r="E102" s="25"/>
      <c r="F102" s="25"/>
      <c r="G102" s="25"/>
      <c r="H102" s="25"/>
      <c r="I102" s="25"/>
    </row>
    <row r="103" spans="1:9" s="2" customFormat="1">
      <c r="A103" s="25"/>
      <c r="B103" s="25"/>
      <c r="C103" s="25"/>
      <c r="D103" s="25"/>
      <c r="E103" s="25"/>
      <c r="F103" s="25"/>
      <c r="G103" s="25"/>
      <c r="H103" s="25"/>
      <c r="I103" s="25"/>
    </row>
    <row r="104" spans="1:9" s="2" customFormat="1">
      <c r="A104" s="25"/>
      <c r="B104" s="25"/>
      <c r="C104" s="25"/>
      <c r="D104" s="25"/>
      <c r="E104" s="25"/>
      <c r="F104" s="25"/>
      <c r="G104" s="25"/>
      <c r="H104" s="25"/>
      <c r="I104" s="25"/>
    </row>
    <row r="105" spans="1:9" s="2" customFormat="1">
      <c r="A105" s="25"/>
      <c r="B105" s="25"/>
      <c r="C105" s="25"/>
      <c r="D105" s="25"/>
      <c r="E105" s="25"/>
      <c r="F105" s="25"/>
      <c r="G105" s="25"/>
      <c r="H105" s="25"/>
      <c r="I105" s="25"/>
    </row>
    <row r="106" spans="1:9" s="2" customFormat="1">
      <c r="A106" s="25"/>
      <c r="B106" s="25"/>
      <c r="C106" s="25"/>
      <c r="D106" s="25"/>
      <c r="E106" s="25"/>
      <c r="F106" s="25"/>
      <c r="G106" s="25"/>
      <c r="H106" s="25"/>
      <c r="I106" s="25"/>
    </row>
    <row r="107" spans="1:9" s="2" customFormat="1">
      <c r="A107" s="25"/>
      <c r="B107" s="25"/>
      <c r="C107" s="25"/>
      <c r="D107" s="25"/>
      <c r="E107" s="25"/>
      <c r="F107" s="25"/>
      <c r="G107" s="25"/>
      <c r="H107" s="25"/>
      <c r="I107" s="25"/>
    </row>
    <row r="108" spans="1:9" s="2" customFormat="1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9" s="2" customFormat="1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 s="2" customFormat="1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 s="2" customFormat="1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 s="2" customFormat="1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s="2" customFormat="1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 s="2" customFormat="1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 s="2" customFormat="1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9" s="2" customFormat="1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 s="2" customFormat="1">
      <c r="A117" s="25"/>
      <c r="B117" s="25"/>
      <c r="C117" s="25"/>
      <c r="D117" s="25"/>
      <c r="E117" s="25"/>
      <c r="F117" s="25"/>
      <c r="G117" s="25"/>
      <c r="H117" s="25"/>
      <c r="I117" s="25"/>
    </row>
    <row r="118" spans="1:9" s="2" customFormat="1">
      <c r="A118" s="25"/>
      <c r="B118" s="25"/>
      <c r="C118" s="25"/>
      <c r="D118" s="25"/>
      <c r="E118" s="25"/>
      <c r="F118" s="25"/>
      <c r="G118" s="25"/>
      <c r="H118" s="25"/>
      <c r="I118" s="25"/>
    </row>
    <row r="119" spans="1:9" s="2" customFormat="1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 s="2" customFormat="1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 s="2" customFormat="1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 s="2" customFormat="1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 s="2" customFormat="1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s="2" customFormat="1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s="2" customFormat="1">
      <c r="A125" s="25"/>
      <c r="B125" s="25"/>
      <c r="C125" s="25"/>
      <c r="D125" s="25"/>
      <c r="E125" s="25"/>
      <c r="F125" s="25"/>
      <c r="G125" s="25"/>
      <c r="H125" s="25"/>
      <c r="I125" s="25"/>
    </row>
    <row r="126" spans="1:9" s="2" customFormat="1">
      <c r="A126" s="25"/>
      <c r="B126" s="25"/>
      <c r="C126" s="25"/>
      <c r="D126" s="25"/>
      <c r="E126" s="25"/>
      <c r="F126" s="25"/>
      <c r="G126" s="25"/>
      <c r="H126" s="25"/>
      <c r="I126" s="25"/>
    </row>
    <row r="127" spans="1:9" s="2" customFormat="1">
      <c r="A127" s="25"/>
      <c r="B127" s="25"/>
      <c r="C127" s="25"/>
      <c r="D127" s="25"/>
      <c r="E127" s="25"/>
      <c r="F127" s="25"/>
      <c r="G127" s="25"/>
      <c r="H127" s="25"/>
      <c r="I127" s="25"/>
    </row>
    <row r="128" spans="1:9" s="2" customFormat="1">
      <c r="A128" s="25"/>
      <c r="B128" s="25"/>
      <c r="C128" s="25"/>
      <c r="D128" s="25"/>
      <c r="E128" s="25"/>
      <c r="F128" s="25"/>
      <c r="G128" s="25"/>
      <c r="H128" s="25"/>
      <c r="I128" s="25"/>
    </row>
    <row r="129" spans="1:9" s="2" customFormat="1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 s="2" customFormat="1">
      <c r="A130" s="25"/>
      <c r="B130" s="25"/>
      <c r="C130" s="25"/>
      <c r="D130" s="25"/>
      <c r="E130" s="25"/>
      <c r="F130" s="25"/>
      <c r="G130" s="25"/>
      <c r="H130" s="25"/>
      <c r="I130" s="25"/>
    </row>
    <row r="131" spans="1:9" s="2" customFormat="1">
      <c r="A131" s="25"/>
      <c r="B131" s="25"/>
      <c r="C131" s="25"/>
      <c r="D131" s="25"/>
      <c r="E131" s="25"/>
      <c r="F131" s="25"/>
      <c r="G131" s="25"/>
      <c r="H131" s="25"/>
      <c r="I131" s="25"/>
    </row>
    <row r="132" spans="1:9" s="2" customFormat="1">
      <c r="A132" s="25"/>
      <c r="B132" s="25"/>
      <c r="C132" s="25"/>
      <c r="D132" s="25"/>
      <c r="E132" s="25"/>
      <c r="F132" s="25"/>
      <c r="G132" s="25"/>
      <c r="H132" s="25"/>
      <c r="I132" s="25"/>
    </row>
    <row r="133" spans="1:9" s="2" customFormat="1">
      <c r="A133" s="25"/>
      <c r="B133" s="25"/>
      <c r="C133" s="25"/>
      <c r="D133" s="25"/>
      <c r="E133" s="25"/>
      <c r="F133" s="25"/>
      <c r="G133" s="25"/>
      <c r="H133" s="25"/>
      <c r="I133" s="25"/>
    </row>
    <row r="134" spans="1:9" s="2" customFormat="1">
      <c r="A134" s="25"/>
      <c r="B134" s="25"/>
      <c r="C134" s="25"/>
      <c r="D134" s="25"/>
      <c r="E134" s="25"/>
      <c r="F134" s="25"/>
      <c r="G134" s="25"/>
      <c r="H134" s="25"/>
      <c r="I134" s="25"/>
    </row>
    <row r="135" spans="1:9" s="2" customFormat="1">
      <c r="A135" s="25"/>
      <c r="B135" s="25"/>
      <c r="C135" s="25"/>
      <c r="D135" s="25"/>
      <c r="E135" s="25"/>
      <c r="F135" s="25"/>
      <c r="G135" s="25"/>
      <c r="H135" s="25"/>
      <c r="I135" s="25"/>
    </row>
    <row r="136" spans="1:9" s="2" customFormat="1">
      <c r="A136" s="25"/>
      <c r="B136" s="25"/>
      <c r="C136" s="25"/>
      <c r="D136" s="25"/>
      <c r="E136" s="25"/>
      <c r="F136" s="25"/>
      <c r="G136" s="25"/>
      <c r="H136" s="25"/>
      <c r="I136" s="25"/>
    </row>
    <row r="137" spans="1:9" s="2" customFormat="1">
      <c r="A137" s="25"/>
      <c r="B137" s="25"/>
      <c r="C137" s="25"/>
      <c r="D137" s="25"/>
      <c r="E137" s="25"/>
      <c r="F137" s="25"/>
      <c r="G137" s="25"/>
      <c r="H137" s="25"/>
      <c r="I137" s="25"/>
    </row>
    <row r="138" spans="1:9" s="2" customFormat="1">
      <c r="A138" s="25"/>
      <c r="B138" s="25"/>
      <c r="C138" s="25"/>
      <c r="D138" s="25"/>
      <c r="E138" s="25"/>
      <c r="F138" s="25"/>
      <c r="G138" s="25"/>
      <c r="H138" s="25"/>
      <c r="I138" s="25"/>
    </row>
    <row r="139" spans="1:9" s="2" customFormat="1">
      <c r="A139" s="25"/>
      <c r="B139" s="25"/>
      <c r="C139" s="25"/>
      <c r="D139" s="25"/>
      <c r="E139" s="25"/>
      <c r="F139" s="25"/>
      <c r="G139" s="25"/>
      <c r="H139" s="25"/>
      <c r="I139" s="25"/>
    </row>
    <row r="140" spans="1:9" s="2" customFormat="1">
      <c r="A140" s="25"/>
      <c r="B140" s="25"/>
      <c r="C140" s="25"/>
      <c r="D140" s="25"/>
      <c r="E140" s="25"/>
      <c r="F140" s="25"/>
      <c r="G140" s="25"/>
      <c r="H140" s="25"/>
      <c r="I140" s="25"/>
    </row>
    <row r="141" spans="1:9" s="2" customFormat="1">
      <c r="A141" s="25"/>
      <c r="B141" s="25"/>
      <c r="C141" s="25"/>
      <c r="D141" s="25"/>
      <c r="E141" s="25"/>
      <c r="F141" s="25"/>
      <c r="G141" s="25"/>
      <c r="H141" s="25"/>
      <c r="I141" s="25"/>
    </row>
    <row r="142" spans="1:9" s="2" customFormat="1">
      <c r="A142" s="25"/>
      <c r="B142" s="25"/>
      <c r="C142" s="25"/>
      <c r="D142" s="25"/>
      <c r="E142" s="25"/>
      <c r="F142" s="25"/>
      <c r="G142" s="25"/>
      <c r="H142" s="25"/>
      <c r="I142" s="25"/>
    </row>
    <row r="143" spans="1:9" s="2" customFormat="1">
      <c r="A143" s="25"/>
      <c r="B143" s="25"/>
      <c r="C143" s="25"/>
      <c r="D143" s="25"/>
      <c r="E143" s="25"/>
      <c r="F143" s="25"/>
      <c r="G143" s="25"/>
      <c r="H143" s="25"/>
      <c r="I143" s="25"/>
    </row>
    <row r="144" spans="1:9" s="2" customFormat="1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 s="2" customFormat="1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 s="2" customFormat="1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 s="2" customFormat="1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 s="2" customFormat="1">
      <c r="A148" s="25"/>
      <c r="B148" s="25"/>
      <c r="C148" s="25"/>
      <c r="D148" s="25"/>
      <c r="E148" s="25"/>
      <c r="F148" s="25"/>
      <c r="G148" s="25"/>
      <c r="H148" s="25"/>
      <c r="I148" s="25"/>
    </row>
    <row r="149" spans="1:9" s="2" customFormat="1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 s="2" customFormat="1">
      <c r="A150" s="25"/>
      <c r="B150" s="25"/>
      <c r="C150" s="25"/>
      <c r="D150" s="25"/>
      <c r="E150" s="25"/>
      <c r="F150" s="25"/>
      <c r="G150" s="25"/>
      <c r="H150" s="25"/>
      <c r="I150" s="25"/>
    </row>
    <row r="151" spans="1:9" s="2" customFormat="1">
      <c r="A151" s="25"/>
      <c r="B151" s="25"/>
      <c r="C151" s="25"/>
      <c r="D151" s="25"/>
      <c r="E151" s="25"/>
      <c r="F151" s="25"/>
      <c r="G151" s="25"/>
      <c r="H151" s="25"/>
      <c r="I151" s="25"/>
    </row>
    <row r="152" spans="1:9" s="2" customFormat="1">
      <c r="A152" s="25"/>
      <c r="B152" s="25"/>
      <c r="C152" s="25"/>
      <c r="D152" s="25"/>
      <c r="E152" s="25"/>
      <c r="F152" s="25"/>
      <c r="G152" s="25"/>
      <c r="H152" s="25"/>
      <c r="I152" s="25"/>
    </row>
    <row r="153" spans="1:9" s="2" customFormat="1">
      <c r="A153" s="25"/>
      <c r="B153" s="25"/>
      <c r="C153" s="25"/>
      <c r="D153" s="25"/>
      <c r="E153" s="25"/>
      <c r="F153" s="25"/>
      <c r="G153" s="25"/>
      <c r="H153" s="25"/>
      <c r="I153" s="25"/>
    </row>
    <row r="154" spans="1:9" s="2" customFormat="1">
      <c r="A154" s="25"/>
      <c r="B154" s="25"/>
      <c r="C154" s="25"/>
      <c r="D154" s="25"/>
      <c r="E154" s="25"/>
      <c r="F154" s="25"/>
      <c r="G154" s="25"/>
      <c r="H154" s="25"/>
      <c r="I154" s="25"/>
    </row>
    <row r="155" spans="1:9" s="2" customFormat="1">
      <c r="A155" s="25"/>
      <c r="B155" s="25"/>
      <c r="C155" s="25"/>
      <c r="D155" s="25"/>
      <c r="E155" s="25"/>
      <c r="F155" s="25"/>
      <c r="G155" s="25"/>
      <c r="H155" s="25"/>
      <c r="I155" s="25"/>
    </row>
    <row r="156" spans="1:9" s="2" customFormat="1">
      <c r="A156" s="25"/>
      <c r="B156" s="25"/>
      <c r="C156" s="25"/>
      <c r="D156" s="25"/>
      <c r="E156" s="25"/>
      <c r="F156" s="25"/>
      <c r="G156" s="25"/>
      <c r="H156" s="25"/>
      <c r="I156" s="25"/>
    </row>
    <row r="157" spans="1:9" s="2" customFormat="1">
      <c r="A157" s="25"/>
      <c r="B157" s="25"/>
      <c r="C157" s="25"/>
      <c r="D157" s="25"/>
      <c r="E157" s="25"/>
      <c r="F157" s="25"/>
      <c r="G157" s="25"/>
      <c r="H157" s="25"/>
      <c r="I157" s="25"/>
    </row>
    <row r="158" spans="1:9" s="2" customFormat="1">
      <c r="A158" s="25"/>
      <c r="B158" s="25"/>
      <c r="C158" s="25"/>
      <c r="D158" s="25"/>
      <c r="E158" s="25"/>
      <c r="F158" s="25"/>
      <c r="G158" s="25"/>
      <c r="H158" s="25"/>
      <c r="I158" s="25"/>
    </row>
    <row r="159" spans="1:9" s="2" customFormat="1">
      <c r="A159" s="25"/>
      <c r="B159" s="25"/>
      <c r="C159" s="25"/>
      <c r="D159" s="25"/>
      <c r="E159" s="25"/>
      <c r="F159" s="25"/>
      <c r="G159" s="25"/>
      <c r="H159" s="25"/>
      <c r="I159" s="25"/>
    </row>
    <row r="160" spans="1:9" s="2" customFormat="1">
      <c r="A160" s="25"/>
      <c r="B160" s="25"/>
      <c r="C160" s="25"/>
      <c r="D160" s="25"/>
      <c r="E160" s="25"/>
      <c r="F160" s="25"/>
      <c r="G160" s="25"/>
      <c r="H160" s="25"/>
      <c r="I160" s="25"/>
    </row>
    <row r="161" spans="1:9" s="2" customFormat="1">
      <c r="A161" s="25"/>
      <c r="B161" s="25"/>
      <c r="C161" s="25"/>
      <c r="D161" s="25"/>
      <c r="E161" s="25"/>
      <c r="F161" s="25"/>
      <c r="G161" s="25"/>
      <c r="H161" s="25"/>
      <c r="I161" s="25"/>
    </row>
    <row r="162" spans="1:9" s="2" customFormat="1">
      <c r="A162" s="25"/>
      <c r="B162" s="25"/>
      <c r="C162" s="25"/>
      <c r="D162" s="25"/>
      <c r="E162" s="25"/>
      <c r="F162" s="25"/>
      <c r="G162" s="25"/>
      <c r="H162" s="25"/>
      <c r="I162" s="25"/>
    </row>
    <row r="163" spans="1:9" s="2" customFormat="1">
      <c r="A163" s="25"/>
      <c r="B163" s="25"/>
      <c r="C163" s="25"/>
      <c r="D163" s="25"/>
      <c r="E163" s="25"/>
      <c r="F163" s="25"/>
      <c r="G163" s="25"/>
      <c r="H163" s="25"/>
      <c r="I163" s="25"/>
    </row>
    <row r="164" spans="1:9" s="2" customFormat="1">
      <c r="A164" s="25"/>
      <c r="B164" s="25"/>
      <c r="C164" s="25"/>
      <c r="D164" s="25"/>
      <c r="E164" s="25"/>
      <c r="F164" s="25"/>
      <c r="G164" s="25"/>
      <c r="H164" s="25"/>
      <c r="I164" s="25"/>
    </row>
    <row r="165" spans="1:9" s="2" customFormat="1">
      <c r="A165" s="25"/>
      <c r="B165" s="25"/>
      <c r="C165" s="25"/>
      <c r="D165" s="25"/>
      <c r="E165" s="25"/>
      <c r="F165" s="25"/>
      <c r="G165" s="25"/>
      <c r="H165" s="25"/>
      <c r="I165" s="25"/>
    </row>
    <row r="166" spans="1:9" s="2" customFormat="1">
      <c r="A166" s="25"/>
      <c r="B166" s="25"/>
      <c r="C166" s="25"/>
      <c r="D166" s="25"/>
      <c r="E166" s="25"/>
      <c r="F166" s="25"/>
      <c r="G166" s="25"/>
      <c r="H166" s="25"/>
      <c r="I166" s="25"/>
    </row>
    <row r="167" spans="1:9" s="2" customFormat="1">
      <c r="A167" s="25"/>
      <c r="B167" s="25"/>
      <c r="C167" s="25"/>
      <c r="D167" s="25"/>
      <c r="E167" s="25"/>
      <c r="F167" s="25"/>
      <c r="G167" s="25"/>
      <c r="H167" s="25"/>
      <c r="I167" s="25"/>
    </row>
    <row r="168" spans="1:9" s="2" customFormat="1">
      <c r="A168" s="25"/>
      <c r="B168" s="25"/>
      <c r="C168" s="25"/>
      <c r="D168" s="25"/>
      <c r="E168" s="25"/>
      <c r="F168" s="25"/>
      <c r="G168" s="25"/>
      <c r="H168" s="25"/>
      <c r="I168" s="25"/>
    </row>
    <row r="169" spans="1:9" s="2" customFormat="1">
      <c r="A169" s="25"/>
      <c r="B169" s="25"/>
      <c r="C169" s="25"/>
      <c r="D169" s="25"/>
      <c r="E169" s="25"/>
      <c r="F169" s="25"/>
      <c r="G169" s="25"/>
      <c r="H169" s="25"/>
      <c r="I169" s="25"/>
    </row>
    <row r="170" spans="1:9" s="2" customFormat="1">
      <c r="A170" s="25"/>
      <c r="B170" s="25"/>
      <c r="C170" s="25"/>
      <c r="D170" s="25"/>
      <c r="E170" s="25"/>
      <c r="F170" s="25"/>
      <c r="G170" s="25"/>
      <c r="H170" s="25"/>
      <c r="I170" s="25"/>
    </row>
    <row r="171" spans="1:9" s="2" customFormat="1">
      <c r="A171" s="25"/>
      <c r="B171" s="25"/>
      <c r="C171" s="25"/>
      <c r="D171" s="25"/>
      <c r="E171" s="25"/>
      <c r="F171" s="25"/>
      <c r="G171" s="25"/>
      <c r="H171" s="25"/>
      <c r="I171" s="25"/>
    </row>
    <row r="172" spans="1:9" s="2" customFormat="1">
      <c r="A172" s="25"/>
      <c r="B172" s="25"/>
      <c r="C172" s="25"/>
      <c r="D172" s="25"/>
      <c r="E172" s="25"/>
      <c r="F172" s="25"/>
      <c r="G172" s="25"/>
      <c r="H172" s="25"/>
      <c r="I172" s="25"/>
    </row>
    <row r="173" spans="1:9" s="2" customFormat="1">
      <c r="A173" s="25"/>
      <c r="B173" s="25"/>
      <c r="C173" s="25"/>
      <c r="D173" s="25"/>
      <c r="E173" s="25"/>
      <c r="F173" s="25"/>
      <c r="G173" s="25"/>
      <c r="H173" s="25"/>
      <c r="I173" s="25"/>
    </row>
    <row r="174" spans="1:9" s="2" customFormat="1">
      <c r="A174" s="25"/>
      <c r="B174" s="25"/>
      <c r="C174" s="25"/>
      <c r="D174" s="25"/>
      <c r="E174" s="25"/>
      <c r="F174" s="25"/>
      <c r="G174" s="25"/>
      <c r="H174" s="25"/>
      <c r="I174" s="25"/>
    </row>
    <row r="175" spans="1:9">
      <c r="A175" s="24"/>
      <c r="B175" s="24"/>
      <c r="C175" s="24"/>
      <c r="D175" s="24"/>
      <c r="E175" s="24"/>
      <c r="F175" s="24"/>
      <c r="G175" s="24"/>
      <c r="H175" s="24"/>
    </row>
    <row r="176" spans="1:9">
      <c r="A176" s="24"/>
      <c r="B176" s="24"/>
      <c r="C176" s="24"/>
      <c r="D176" s="24"/>
      <c r="E176" s="24"/>
      <c r="F176" s="24"/>
      <c r="G176" s="24"/>
      <c r="H176" s="24"/>
    </row>
    <row r="177" spans="1:8">
      <c r="A177" s="24"/>
      <c r="B177" s="24"/>
      <c r="C177" s="24"/>
      <c r="D177" s="24"/>
      <c r="E177" s="24"/>
      <c r="F177" s="24"/>
      <c r="G177" s="24"/>
      <c r="H177" s="24"/>
    </row>
    <row r="178" spans="1:8">
      <c r="A178" s="24"/>
      <c r="B178" s="24"/>
      <c r="C178" s="24"/>
      <c r="D178" s="24"/>
      <c r="E178" s="24"/>
      <c r="F178" s="24"/>
      <c r="G178" s="24"/>
      <c r="H178" s="24"/>
    </row>
    <row r="179" spans="1:8">
      <c r="A179" s="24"/>
      <c r="B179" s="24"/>
      <c r="C179" s="24"/>
      <c r="D179" s="24"/>
      <c r="E179" s="24"/>
      <c r="F179" s="24"/>
      <c r="G179" s="24"/>
      <c r="H179" s="24"/>
    </row>
    <row r="180" spans="1:8">
      <c r="A180" s="24"/>
      <c r="B180" s="24"/>
      <c r="C180" s="24"/>
      <c r="D180" s="24"/>
      <c r="E180" s="24"/>
      <c r="F180" s="24"/>
      <c r="G180" s="24"/>
      <c r="H180" s="24"/>
    </row>
    <row r="181" spans="1:8">
      <c r="A181" s="24"/>
      <c r="B181" s="24"/>
      <c r="C181" s="24"/>
      <c r="D181" s="24"/>
      <c r="E181" s="24"/>
      <c r="F181" s="24"/>
      <c r="G181" s="24"/>
      <c r="H181" s="24"/>
    </row>
    <row r="182" spans="1:8">
      <c r="A182" s="24"/>
      <c r="B182" s="24"/>
      <c r="C182" s="24"/>
      <c r="D182" s="24"/>
      <c r="E182" s="24"/>
      <c r="F182" s="24"/>
      <c r="G182" s="24"/>
      <c r="H182" s="24"/>
    </row>
    <row r="183" spans="1:8">
      <c r="A183" s="24"/>
      <c r="B183" s="24"/>
      <c r="C183" s="24"/>
      <c r="D183" s="24"/>
      <c r="E183" s="24"/>
      <c r="F183" s="24"/>
      <c r="G183" s="24"/>
      <c r="H183" s="24"/>
    </row>
    <row r="184" spans="1:8">
      <c r="A184" s="24"/>
      <c r="B184" s="24"/>
      <c r="C184" s="24"/>
      <c r="D184" s="24"/>
      <c r="E184" s="24"/>
      <c r="F184" s="24"/>
      <c r="G184" s="24"/>
      <c r="H184" s="24"/>
    </row>
    <row r="185" spans="1:8">
      <c r="A185" s="24"/>
      <c r="B185" s="24"/>
      <c r="C185" s="24"/>
      <c r="D185" s="24"/>
      <c r="E185" s="24"/>
      <c r="F185" s="24"/>
      <c r="G185" s="24"/>
      <c r="H185" s="24"/>
    </row>
    <row r="186" spans="1:8">
      <c r="A186" s="24"/>
      <c r="B186" s="24"/>
      <c r="C186" s="24"/>
      <c r="D186" s="24"/>
      <c r="E186" s="24"/>
      <c r="F186" s="24"/>
      <c r="G186" s="24"/>
      <c r="H186" s="24"/>
    </row>
    <row r="187" spans="1:8">
      <c r="A187" s="24"/>
      <c r="B187" s="24"/>
      <c r="C187" s="24"/>
      <c r="D187" s="24"/>
      <c r="E187" s="24"/>
      <c r="F187" s="24"/>
      <c r="G187" s="24"/>
      <c r="H187" s="24"/>
    </row>
    <row r="188" spans="1:8">
      <c r="A188" s="24"/>
      <c r="B188" s="24"/>
      <c r="C188" s="24"/>
      <c r="D188" s="24"/>
      <c r="E188" s="24"/>
      <c r="F188" s="24"/>
      <c r="G188" s="24"/>
      <c r="H188" s="24"/>
    </row>
    <row r="189" spans="1:8">
      <c r="A189" s="24"/>
      <c r="B189" s="24"/>
      <c r="C189" s="24"/>
      <c r="D189" s="24"/>
      <c r="E189" s="24"/>
      <c r="F189" s="24"/>
      <c r="G189" s="24"/>
      <c r="H189" s="24"/>
    </row>
    <row r="190" spans="1:8">
      <c r="A190" s="24"/>
      <c r="B190" s="24"/>
      <c r="C190" s="24"/>
      <c r="D190" s="24"/>
      <c r="E190" s="24"/>
      <c r="F190" s="24"/>
      <c r="G190" s="24"/>
      <c r="H190" s="24"/>
    </row>
    <row r="191" spans="1:8">
      <c r="A191" s="24"/>
      <c r="B191" s="24"/>
      <c r="C191" s="24"/>
      <c r="D191" s="24"/>
      <c r="E191" s="24"/>
      <c r="F191" s="24"/>
      <c r="G191" s="24"/>
      <c r="H191" s="24"/>
    </row>
    <row r="192" spans="1:8">
      <c r="A192" s="24"/>
      <c r="B192" s="24"/>
      <c r="C192" s="24"/>
      <c r="D192" s="24"/>
      <c r="E192" s="24"/>
      <c r="F192" s="24"/>
      <c r="G192" s="24"/>
      <c r="H192" s="24"/>
    </row>
    <row r="193" spans="1:8">
      <c r="A193" s="24"/>
      <c r="B193" s="24"/>
      <c r="C193" s="24"/>
      <c r="D193" s="24"/>
      <c r="E193" s="24"/>
      <c r="F193" s="24"/>
      <c r="G193" s="24"/>
      <c r="H193" s="24"/>
    </row>
    <row r="194" spans="1:8">
      <c r="A194" s="24"/>
      <c r="B194" s="24"/>
      <c r="C194" s="24"/>
      <c r="D194" s="24"/>
      <c r="E194" s="24"/>
      <c r="F194" s="24"/>
      <c r="G194" s="24"/>
      <c r="H194" s="24"/>
    </row>
    <row r="195" spans="1:8">
      <c r="A195" s="24"/>
      <c r="B195" s="24"/>
      <c r="C195" s="24"/>
      <c r="D195" s="24"/>
      <c r="E195" s="24"/>
      <c r="F195" s="24"/>
      <c r="G195" s="24"/>
      <c r="H195" s="24"/>
    </row>
    <row r="196" spans="1:8">
      <c r="A196" s="24"/>
      <c r="B196" s="24"/>
      <c r="C196" s="24"/>
      <c r="D196" s="24"/>
      <c r="E196" s="24"/>
      <c r="F196" s="24"/>
      <c r="G196" s="24"/>
      <c r="H196" s="24"/>
    </row>
    <row r="197" spans="1:8">
      <c r="A197" s="24"/>
      <c r="B197" s="24"/>
      <c r="C197" s="24"/>
      <c r="D197" s="24"/>
      <c r="E197" s="24"/>
      <c r="F197" s="24"/>
      <c r="G197" s="24"/>
      <c r="H197" s="24"/>
    </row>
    <row r="198" spans="1:8">
      <c r="A198" s="24"/>
      <c r="B198" s="24"/>
      <c r="C198" s="24"/>
      <c r="D198" s="24"/>
      <c r="E198" s="24"/>
      <c r="F198" s="24"/>
      <c r="G198" s="24"/>
      <c r="H198" s="24"/>
    </row>
  </sheetData>
  <sheetProtection selectLockedCells="1" selectUnlockedCells="1"/>
  <mergeCells count="9">
    <mergeCell ref="H1:H2"/>
    <mergeCell ref="A72:H72"/>
    <mergeCell ref="A74:H74"/>
    <mergeCell ref="D1:E1"/>
    <mergeCell ref="A4:H4"/>
    <mergeCell ref="B2:E2"/>
    <mergeCell ref="A1:A2"/>
    <mergeCell ref="A5:H5"/>
    <mergeCell ref="A50:G50"/>
  </mergeCells>
  <phoneticPr fontId="0" type="noConversion"/>
  <pageMargins left="0.28000000000000003" right="0.19685039370078741" top="0.33" bottom="0.31" header="0.3" footer="0.34"/>
  <pageSetup paperSize="9" scale="81" fitToHeight="2" orientation="portrait" blackAndWhite="1" horizontalDpi="4294967292" verticalDpi="300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opLeftCell="A16" workbookViewId="0">
      <selection activeCell="F21" sqref="F21"/>
    </sheetView>
  </sheetViews>
  <sheetFormatPr defaultRowHeight="15.75"/>
  <cols>
    <col min="1" max="1" width="12.88671875" style="5" customWidth="1"/>
    <col min="2" max="2" width="15" style="5" customWidth="1"/>
    <col min="3" max="3" width="12.77734375" style="5" customWidth="1"/>
    <col min="4" max="4" width="12.44140625" style="5" customWidth="1"/>
    <col min="5" max="5" width="9.109375" style="5" customWidth="1"/>
    <col min="6" max="6" width="13.88671875" style="5" bestFit="1" customWidth="1"/>
    <col min="7" max="7" width="19.88671875" style="5" customWidth="1"/>
    <col min="8" max="8" width="9.21875" style="5" customWidth="1"/>
    <col min="9" max="9" width="12.33203125" style="5" customWidth="1"/>
    <col min="10" max="16384" width="8.88671875" style="5"/>
  </cols>
  <sheetData>
    <row r="1" spans="1:8">
      <c r="A1" s="337" t="s">
        <v>79</v>
      </c>
      <c r="B1" s="6"/>
      <c r="C1" s="7"/>
      <c r="D1" s="6"/>
      <c r="E1" s="6"/>
      <c r="F1" s="6"/>
      <c r="G1" s="6"/>
      <c r="H1" s="7"/>
    </row>
    <row r="2" spans="1:8">
      <c r="A2" s="338" t="s">
        <v>80</v>
      </c>
      <c r="B2" s="6"/>
      <c r="C2" s="7"/>
      <c r="D2" s="6"/>
      <c r="E2" s="6"/>
      <c r="F2" s="6"/>
      <c r="G2" s="6"/>
      <c r="H2" s="7"/>
    </row>
    <row r="3" spans="1:8">
      <c r="A3" s="338" t="s">
        <v>81</v>
      </c>
      <c r="B3" s="6"/>
      <c r="C3" s="7"/>
      <c r="D3" s="6"/>
      <c r="E3" s="6"/>
      <c r="F3" s="6"/>
      <c r="G3" s="6"/>
      <c r="H3" s="7"/>
    </row>
    <row r="4" spans="1:8">
      <c r="A4" s="338" t="s">
        <v>82</v>
      </c>
      <c r="B4" s="6"/>
      <c r="C4" s="7"/>
      <c r="D4" s="6"/>
      <c r="E4" s="6"/>
      <c r="F4" s="6"/>
      <c r="G4" s="6"/>
      <c r="H4" s="7"/>
    </row>
    <row r="5" spans="1:8">
      <c r="B5" s="6"/>
      <c r="C5" s="7"/>
      <c r="D5" s="6"/>
      <c r="E5" s="6"/>
      <c r="F5" s="6"/>
      <c r="G5" s="6"/>
      <c r="H5" s="7"/>
    </row>
    <row r="6" spans="1:8" ht="19.5" thickBot="1">
      <c r="A6" s="191" t="s">
        <v>155</v>
      </c>
    </row>
    <row r="7" spans="1:8" ht="32.25" customHeight="1">
      <c r="A7" s="485" t="s">
        <v>112</v>
      </c>
      <c r="B7" s="486"/>
      <c r="C7" s="472" t="s">
        <v>78</v>
      </c>
      <c r="D7" s="473"/>
      <c r="E7" s="434" t="s">
        <v>83</v>
      </c>
      <c r="F7" s="493" t="s">
        <v>158</v>
      </c>
      <c r="G7" s="339"/>
    </row>
    <row r="8" spans="1:8" ht="52.5" customHeight="1">
      <c r="A8" s="487"/>
      <c r="B8" s="488"/>
      <c r="C8" s="435" t="s">
        <v>86</v>
      </c>
      <c r="D8" s="436">
        <v>40908</v>
      </c>
      <c r="E8" s="437" t="s">
        <v>148</v>
      </c>
      <c r="F8" s="494"/>
      <c r="G8" s="339"/>
    </row>
    <row r="9" spans="1:8" s="16" customFormat="1" thickBot="1">
      <c r="A9" s="498">
        <v>1</v>
      </c>
      <c r="B9" s="499"/>
      <c r="C9" s="438">
        <v>2</v>
      </c>
      <c r="D9" s="438">
        <v>3</v>
      </c>
      <c r="E9" s="439">
        <v>5</v>
      </c>
      <c r="F9" s="440">
        <v>6</v>
      </c>
      <c r="G9" s="199"/>
    </row>
    <row r="10" spans="1:8" ht="15.75" customHeight="1">
      <c r="A10" s="500" t="s">
        <v>113</v>
      </c>
      <c r="B10" s="501"/>
      <c r="C10" s="441">
        <f>'Л1 6310.01'!D13</f>
        <v>197442</v>
      </c>
      <c r="D10" s="442">
        <f>'Л1 6310.01'!H13</f>
        <v>224400</v>
      </c>
      <c r="E10" s="443">
        <v>5</v>
      </c>
      <c r="F10" s="444">
        <f t="shared" ref="F10:F15" si="0">(C10+D10)*E10/2/100</f>
        <v>10546.05</v>
      </c>
      <c r="G10" s="497" t="s">
        <v>132</v>
      </c>
    </row>
    <row r="11" spans="1:8" ht="18" customHeight="1">
      <c r="A11" s="489" t="s">
        <v>159</v>
      </c>
      <c r="B11" s="490"/>
      <c r="C11" s="445">
        <f>'Л1 6310.01'!D44</f>
        <v>1320921</v>
      </c>
      <c r="D11" s="446">
        <f>'Л1 6310.01'!H44</f>
        <v>1184052</v>
      </c>
      <c r="E11" s="447">
        <v>10</v>
      </c>
      <c r="F11" s="448">
        <f t="shared" si="0"/>
        <v>125248.65</v>
      </c>
      <c r="G11" s="497"/>
      <c r="H11" s="200"/>
    </row>
    <row r="12" spans="1:8" ht="18.75" customHeight="1">
      <c r="A12" s="489" t="s">
        <v>114</v>
      </c>
      <c r="B12" s="490"/>
      <c r="C12" s="445">
        <f>'Л1 6310.01'!D29</f>
        <v>1749327</v>
      </c>
      <c r="D12" s="446">
        <f>'Л1 6310.01'!H29</f>
        <v>1218607</v>
      </c>
      <c r="E12" s="447">
        <v>5</v>
      </c>
      <c r="F12" s="448">
        <f t="shared" si="0"/>
        <v>74198.350000000006</v>
      </c>
      <c r="G12" s="497"/>
      <c r="H12" s="8"/>
    </row>
    <row r="13" spans="1:8">
      <c r="A13" s="489" t="s">
        <v>110</v>
      </c>
      <c r="B13" s="490"/>
      <c r="C13" s="445">
        <f>'Л1 6310.01'!D24</f>
        <v>569481</v>
      </c>
      <c r="D13" s="446">
        <f>'Л1 6310.01'!H24</f>
        <v>496052</v>
      </c>
      <c r="E13" s="447">
        <v>5</v>
      </c>
      <c r="F13" s="448">
        <f t="shared" si="0"/>
        <v>26638.325000000001</v>
      </c>
      <c r="G13" s="260"/>
      <c r="H13" s="260"/>
    </row>
    <row r="14" spans="1:8" ht="30" customHeight="1">
      <c r="A14" s="491" t="s">
        <v>57</v>
      </c>
      <c r="B14" s="492"/>
      <c r="C14" s="445">
        <f>'Л1 6310.01'!D46+'Л1 6310.01'!D52</f>
        <v>53065</v>
      </c>
      <c r="D14" s="446">
        <f>'Л1 6310.01'!H46+'Л1 6310.01'!H52</f>
        <v>0</v>
      </c>
      <c r="E14" s="447">
        <v>5</v>
      </c>
      <c r="F14" s="448">
        <f t="shared" si="0"/>
        <v>1326.625</v>
      </c>
      <c r="G14" s="200"/>
      <c r="H14" s="8"/>
    </row>
    <row r="15" spans="1:8">
      <c r="A15" s="489" t="s">
        <v>17</v>
      </c>
      <c r="B15" s="490"/>
      <c r="C15" s="445">
        <f>'Л1 6310.01'!D53</f>
        <v>572783</v>
      </c>
      <c r="D15" s="446">
        <f>'Л1 6310.01'!H53</f>
        <v>258955</v>
      </c>
      <c r="E15" s="447">
        <v>5</v>
      </c>
      <c r="F15" s="448">
        <f t="shared" si="0"/>
        <v>20793.45</v>
      </c>
      <c r="G15" s="200"/>
      <c r="H15" s="8"/>
    </row>
    <row r="16" spans="1:8">
      <c r="A16" s="489" t="s">
        <v>115</v>
      </c>
      <c r="B16" s="490"/>
      <c r="C16" s="445" t="s">
        <v>101</v>
      </c>
      <c r="D16" s="446">
        <f>'Л1 6310.01'!G70</f>
        <v>3401619</v>
      </c>
      <c r="E16" s="447">
        <v>2</v>
      </c>
      <c r="F16" s="448">
        <f>D16*E16/100</f>
        <v>68032.38</v>
      </c>
      <c r="G16" s="200"/>
      <c r="H16" s="8"/>
    </row>
    <row r="17" spans="1:10">
      <c r="A17" s="489" t="s">
        <v>107</v>
      </c>
      <c r="B17" s="490"/>
      <c r="C17" s="445" t="s">
        <v>101</v>
      </c>
      <c r="D17" s="446">
        <f>'Л1 6310.01'!G71+'Л1 6310.01'!G73+'Л1 6310.01'!G74</f>
        <v>-3330182</v>
      </c>
      <c r="E17" s="447">
        <v>2</v>
      </c>
      <c r="F17" s="448">
        <f>D17*E17/100</f>
        <v>-66603.64</v>
      </c>
      <c r="G17" s="200"/>
      <c r="H17" s="200"/>
      <c r="I17" s="200"/>
    </row>
    <row r="18" spans="1:10" ht="15" customHeight="1">
      <c r="A18" s="491" t="s">
        <v>105</v>
      </c>
      <c r="B18" s="492"/>
      <c r="C18" s="445" t="s">
        <v>101</v>
      </c>
      <c r="D18" s="446">
        <f>'Л1 6310.01'!G77+'Л1 6310.01'!G79+'Л1 6310.01'!G76</f>
        <v>12117</v>
      </c>
      <c r="E18" s="447">
        <v>2</v>
      </c>
      <c r="F18" s="448">
        <f>D18*E18/100</f>
        <v>242.34</v>
      </c>
      <c r="G18" s="200"/>
      <c r="H18" s="8"/>
    </row>
    <row r="19" spans="1:10" ht="15.75" customHeight="1">
      <c r="A19" s="476" t="s">
        <v>106</v>
      </c>
      <c r="B19" s="477"/>
      <c r="C19" s="449" t="s">
        <v>101</v>
      </c>
      <c r="D19" s="450">
        <f>'Л1 6310.01'!G80+'Л1 6310.01'!G78</f>
        <v>33254</v>
      </c>
      <c r="E19" s="451">
        <v>2</v>
      </c>
      <c r="F19" s="448">
        <f>D19*E19/100</f>
        <v>665.08</v>
      </c>
      <c r="G19" s="200"/>
      <c r="H19" s="8"/>
    </row>
    <row r="20" spans="1:10" ht="18" customHeight="1">
      <c r="A20" s="478" t="s">
        <v>149</v>
      </c>
      <c r="B20" s="479"/>
      <c r="C20" s="479"/>
      <c r="D20" s="479"/>
      <c r="E20" s="480"/>
      <c r="F20" s="452">
        <f>SUM(F10:F19)/9</f>
        <v>29009.734444444442</v>
      </c>
      <c r="G20" s="9"/>
      <c r="H20" s="9"/>
    </row>
    <row r="21" spans="1:10" ht="27" customHeight="1">
      <c r="A21" s="478" t="s">
        <v>126</v>
      </c>
      <c r="B21" s="479"/>
      <c r="C21" s="479"/>
      <c r="D21" s="479"/>
      <c r="E21" s="480"/>
      <c r="F21" s="453">
        <f>ROUND(F20,-2)</f>
        <v>29000</v>
      </c>
      <c r="G21" s="9" t="s">
        <v>111</v>
      </c>
      <c r="H21" s="10"/>
    </row>
    <row r="22" spans="1:10" ht="15.75" customHeight="1">
      <c r="A22" s="478" t="s">
        <v>198</v>
      </c>
      <c r="B22" s="479"/>
      <c r="C22" s="479"/>
      <c r="D22" s="479"/>
      <c r="E22" s="480"/>
      <c r="F22" s="453">
        <f>F21*C29/100</f>
        <v>23200</v>
      </c>
      <c r="G22" s="262">
        <f>F22/'Л1 6310.01'!H65*100</f>
        <v>1.6077538085400835</v>
      </c>
      <c r="H22" s="11"/>
    </row>
    <row r="23" spans="1:10" ht="48.75" customHeight="1" thickBot="1">
      <c r="A23" s="482" t="s">
        <v>84</v>
      </c>
      <c r="B23" s="483"/>
      <c r="C23" s="483"/>
      <c r="D23" s="483"/>
      <c r="E23" s="484"/>
      <c r="F23" s="454">
        <v>2</v>
      </c>
      <c r="G23" s="236" t="s">
        <v>85</v>
      </c>
      <c r="H23" s="11"/>
    </row>
    <row r="24" spans="1:10" ht="16.5" customHeight="1" thickBot="1">
      <c r="A24" s="482" t="s">
        <v>164</v>
      </c>
      <c r="B24" s="483"/>
      <c r="C24" s="483"/>
      <c r="D24" s="483"/>
      <c r="E24" s="484"/>
      <c r="F24" s="455">
        <f>ROUND(F22,-2)*F23</f>
        <v>46400</v>
      </c>
      <c r="G24" s="262">
        <f>F24/'Л1 6310.01'!H65*100</f>
        <v>3.2155076170801671</v>
      </c>
      <c r="H24" s="11"/>
    </row>
    <row r="25" spans="1:10">
      <c r="F25" s="264"/>
      <c r="G25" s="262"/>
      <c r="H25" s="263"/>
      <c r="I25" s="263"/>
      <c r="J25" s="263"/>
    </row>
    <row r="26" spans="1:10" ht="38.25" customHeight="1">
      <c r="A26" s="481" t="s">
        <v>147</v>
      </c>
      <c r="B26" s="481"/>
      <c r="C26" s="481"/>
      <c r="D26" s="481"/>
      <c r="E26" s="481"/>
      <c r="F26" s="481"/>
      <c r="G26" s="300"/>
    </row>
    <row r="27" spans="1:10" ht="22.5" customHeight="1">
      <c r="A27" s="474" t="s">
        <v>160</v>
      </c>
      <c r="B27" s="474"/>
      <c r="C27" s="475" t="s">
        <v>161</v>
      </c>
      <c r="D27" s="475"/>
      <c r="E27" s="12"/>
    </row>
    <row r="28" spans="1:10">
      <c r="A28" s="495" t="s">
        <v>163</v>
      </c>
      <c r="B28" s="495"/>
      <c r="C28" s="496">
        <v>90</v>
      </c>
      <c r="D28" s="496"/>
      <c r="E28" s="12"/>
      <c r="F28" s="8"/>
      <c r="G28" s="8"/>
      <c r="H28" s="8"/>
    </row>
    <row r="29" spans="1:10">
      <c r="A29" s="495" t="s">
        <v>146</v>
      </c>
      <c r="B29" s="495"/>
      <c r="C29" s="496">
        <v>80</v>
      </c>
      <c r="D29" s="496"/>
      <c r="E29" s="12" t="s">
        <v>197</v>
      </c>
      <c r="F29" s="8"/>
      <c r="G29" s="8"/>
      <c r="H29" s="8"/>
    </row>
    <row r="30" spans="1:10">
      <c r="A30" s="495" t="s">
        <v>162</v>
      </c>
      <c r="B30" s="495"/>
      <c r="C30" s="496">
        <v>75</v>
      </c>
      <c r="D30" s="496"/>
      <c r="E30" s="12"/>
      <c r="F30" s="8"/>
      <c r="G30" s="8"/>
      <c r="H30" s="8"/>
    </row>
  </sheetData>
  <mergeCells count="29">
    <mergeCell ref="A15:B15"/>
    <mergeCell ref="G10:G12"/>
    <mergeCell ref="A9:B9"/>
    <mergeCell ref="A10:B10"/>
    <mergeCell ref="A11:B11"/>
    <mergeCell ref="A12:B12"/>
    <mergeCell ref="A13:B13"/>
    <mergeCell ref="A30:B30"/>
    <mergeCell ref="C30:D30"/>
    <mergeCell ref="A28:B28"/>
    <mergeCell ref="C28:D28"/>
    <mergeCell ref="A29:B29"/>
    <mergeCell ref="C29:D29"/>
    <mergeCell ref="C7:D7"/>
    <mergeCell ref="A27:B27"/>
    <mergeCell ref="C27:D27"/>
    <mergeCell ref="A19:B19"/>
    <mergeCell ref="A20:E20"/>
    <mergeCell ref="A21:E21"/>
    <mergeCell ref="A26:F26"/>
    <mergeCell ref="A22:E22"/>
    <mergeCell ref="A24:E24"/>
    <mergeCell ref="A7:B8"/>
    <mergeCell ref="A23:E23"/>
    <mergeCell ref="A16:B16"/>
    <mergeCell ref="A17:B17"/>
    <mergeCell ref="A18:B18"/>
    <mergeCell ref="F7:F8"/>
    <mergeCell ref="A14:B14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6"/>
  <sheetViews>
    <sheetView tabSelected="1" topLeftCell="A94" workbookViewId="0">
      <selection activeCell="H71" sqref="H71"/>
    </sheetView>
  </sheetViews>
  <sheetFormatPr defaultRowHeight="15.75"/>
  <cols>
    <col min="1" max="1" width="32.33203125" style="19" customWidth="1"/>
    <col min="2" max="2" width="7.109375" style="214" customWidth="1"/>
    <col min="3" max="3" width="13" style="203" customWidth="1"/>
    <col min="4" max="4" width="9.77734375" style="203" customWidth="1"/>
    <col min="5" max="5" width="8.88671875" style="203"/>
    <col min="6" max="6" width="11.21875" style="203" customWidth="1"/>
    <col min="7" max="7" width="11.21875" style="211" customWidth="1"/>
    <col min="8" max="8" width="25.44140625" style="203" customWidth="1"/>
    <col min="9" max="16384" width="8.88671875" style="390"/>
  </cols>
  <sheetData>
    <row r="1" spans="1:8" ht="19.5" thickBot="1">
      <c r="A1" s="216" t="s">
        <v>156</v>
      </c>
      <c r="B1" s="63"/>
      <c r="C1" s="217"/>
      <c r="D1" s="502" t="s">
        <v>202</v>
      </c>
      <c r="E1" s="502"/>
      <c r="F1" s="502"/>
      <c r="G1" s="215">
        <f>'Расчет общего уровня 6420'!F24</f>
        <v>46400</v>
      </c>
    </row>
    <row r="2" spans="1:8" ht="93.75" customHeight="1">
      <c r="A2" s="228" t="s">
        <v>0</v>
      </c>
      <c r="B2" s="229" t="s">
        <v>1</v>
      </c>
      <c r="C2" s="247">
        <f>'Л1 6310.01'!D2</f>
        <v>40543</v>
      </c>
      <c r="D2" s="247">
        <f>'Расчет общего уровня 6420'!D8</f>
        <v>40908</v>
      </c>
      <c r="E2" s="230" t="s">
        <v>150</v>
      </c>
      <c r="F2" s="403" t="s">
        <v>108</v>
      </c>
      <c r="G2" s="407"/>
      <c r="H2" s="390"/>
    </row>
    <row r="3" spans="1:8" ht="13.5" thickBot="1">
      <c r="A3" s="231">
        <v>1</v>
      </c>
      <c r="B3" s="31">
        <v>2</v>
      </c>
      <c r="C3" s="232">
        <v>3</v>
      </c>
      <c r="D3" s="232">
        <v>4</v>
      </c>
      <c r="E3" s="232">
        <v>5</v>
      </c>
      <c r="F3" s="404">
        <v>6</v>
      </c>
      <c r="G3" s="408"/>
      <c r="H3" s="390"/>
    </row>
    <row r="4" spans="1:8" ht="18" customHeight="1">
      <c r="A4" s="508" t="s">
        <v>2</v>
      </c>
      <c r="B4" s="509"/>
      <c r="C4" s="509"/>
      <c r="D4" s="509"/>
      <c r="E4" s="509"/>
      <c r="F4" s="509"/>
      <c r="G4" s="510"/>
      <c r="H4" s="390"/>
    </row>
    <row r="5" spans="1:8" ht="12.75">
      <c r="A5" s="301" t="s">
        <v>116</v>
      </c>
      <c r="B5" s="302">
        <v>1110</v>
      </c>
      <c r="C5" s="340">
        <f>'Л1 6310.01'!D5</f>
        <v>0</v>
      </c>
      <c r="D5" s="340">
        <f>'Л1 6310.01'!H5</f>
        <v>0</v>
      </c>
      <c r="E5" s="341">
        <f t="shared" ref="E5:E12" si="0">D5/D$31</f>
        <v>0</v>
      </c>
      <c r="F5" s="340">
        <f t="shared" ref="F5:F13" si="1">E5*G$1</f>
        <v>0</v>
      </c>
      <c r="G5" s="409"/>
      <c r="H5" s="390"/>
    </row>
    <row r="6" spans="1:8" ht="12.75">
      <c r="A6" s="301" t="s">
        <v>56</v>
      </c>
      <c r="B6" s="302">
        <v>1120</v>
      </c>
      <c r="C6" s="340">
        <f>'Л1 6310.01'!D6</f>
        <v>0</v>
      </c>
      <c r="D6" s="340">
        <f>'Л1 6310.01'!H6</f>
        <v>0</v>
      </c>
      <c r="E6" s="341">
        <f t="shared" si="0"/>
        <v>0</v>
      </c>
      <c r="F6" s="340">
        <f t="shared" si="1"/>
        <v>0</v>
      </c>
      <c r="G6" s="409"/>
      <c r="H6" s="390"/>
    </row>
    <row r="7" spans="1:8" ht="12.75">
      <c r="A7" s="303" t="s">
        <v>109</v>
      </c>
      <c r="B7" s="304">
        <v>1130</v>
      </c>
      <c r="C7" s="340">
        <f>'Л1 6310.01'!D7</f>
        <v>167402</v>
      </c>
      <c r="D7" s="340">
        <v>5381</v>
      </c>
      <c r="E7" s="341">
        <f t="shared" si="0"/>
        <v>3.7290186395492189E-3</v>
      </c>
      <c r="F7" s="340">
        <f t="shared" si="1"/>
        <v>173.02646487508375</v>
      </c>
      <c r="G7" s="409"/>
      <c r="H7" s="390"/>
    </row>
    <row r="8" spans="1:8" ht="31.5" customHeight="1">
      <c r="A8" s="305" t="s">
        <v>100</v>
      </c>
      <c r="B8" s="304">
        <v>1140</v>
      </c>
      <c r="C8" s="340">
        <f>'Л1 6310.01'!D8</f>
        <v>35</v>
      </c>
      <c r="D8" s="340">
        <f>'Л1 6310.01'!H8</f>
        <v>17986</v>
      </c>
      <c r="E8" s="341">
        <f t="shared" si="0"/>
        <v>1.246425000017325E-2</v>
      </c>
      <c r="F8" s="340">
        <f t="shared" si="1"/>
        <v>578.34120000803875</v>
      </c>
      <c r="G8" s="409"/>
      <c r="H8" s="390"/>
    </row>
    <row r="9" spans="1:8" s="391" customFormat="1" ht="12.75">
      <c r="A9" s="301" t="s">
        <v>29</v>
      </c>
      <c r="B9" s="304">
        <v>1150</v>
      </c>
      <c r="C9" s="340">
        <f>'Л1 6310.01'!D9</f>
        <v>12109</v>
      </c>
      <c r="D9" s="340">
        <f>'Л1 6310.01'!H9</f>
        <v>15875</v>
      </c>
      <c r="E9" s="341">
        <f t="shared" si="0"/>
        <v>1.1001332633868027E-2</v>
      </c>
      <c r="F9" s="340">
        <f t="shared" si="1"/>
        <v>510.46183421147646</v>
      </c>
      <c r="G9" s="409"/>
    </row>
    <row r="10" spans="1:8" ht="12.75">
      <c r="A10" s="301" t="s">
        <v>137</v>
      </c>
      <c r="B10" s="304">
        <v>1160</v>
      </c>
      <c r="C10" s="340">
        <f>'Л1 6310.01'!D10</f>
        <v>0</v>
      </c>
      <c r="D10" s="340">
        <f>'Л1 6310.01'!H10</f>
        <v>0</v>
      </c>
      <c r="E10" s="341">
        <f t="shared" si="0"/>
        <v>0</v>
      </c>
      <c r="F10" s="340">
        <f t="shared" si="1"/>
        <v>0</v>
      </c>
      <c r="G10" s="409"/>
      <c r="H10" s="390"/>
    </row>
    <row r="11" spans="1:8" ht="12.75">
      <c r="A11" s="301" t="s">
        <v>47</v>
      </c>
      <c r="B11" s="304">
        <v>1170</v>
      </c>
      <c r="C11" s="340">
        <f>'Л1 6310.01'!D11</f>
        <v>17892</v>
      </c>
      <c r="D11" s="340">
        <f>'Л1 6310.01'!H11</f>
        <v>23615</v>
      </c>
      <c r="E11" s="341">
        <f t="shared" si="0"/>
        <v>1.6365131977876753E-2</v>
      </c>
      <c r="F11" s="340">
        <f t="shared" si="1"/>
        <v>759.34212377348138</v>
      </c>
      <c r="G11" s="409"/>
      <c r="H11" s="390"/>
    </row>
    <row r="12" spans="1:8" ht="12.75">
      <c r="A12" s="301" t="s">
        <v>60</v>
      </c>
      <c r="B12" s="304"/>
      <c r="C12" s="340">
        <f>'Л1 6310.01'!D12</f>
        <v>0</v>
      </c>
      <c r="D12" s="340">
        <f>'Л1 6310.01'!H12</f>
        <v>0</v>
      </c>
      <c r="E12" s="341">
        <f t="shared" si="0"/>
        <v>0</v>
      </c>
      <c r="F12" s="340">
        <f t="shared" si="1"/>
        <v>0</v>
      </c>
      <c r="G12" s="409"/>
      <c r="H12" s="390"/>
    </row>
    <row r="13" spans="1:8" ht="12.75">
      <c r="A13" s="220" t="s">
        <v>4</v>
      </c>
      <c r="B13" s="221">
        <v>1100</v>
      </c>
      <c r="C13" s="342">
        <f>'Л1 6310.01'!D13</f>
        <v>197442</v>
      </c>
      <c r="D13" s="342">
        <f>'Л1 6310.01'!H13</f>
        <v>224400</v>
      </c>
      <c r="E13" s="343">
        <f>E5+E6+E7+E8+E9+E10+E11</f>
        <v>4.3559733251467253E-2</v>
      </c>
      <c r="F13" s="342">
        <f t="shared" si="1"/>
        <v>2021.1716228680805</v>
      </c>
      <c r="G13" s="410"/>
      <c r="H13" s="390"/>
    </row>
    <row r="14" spans="1:8" ht="15.75" customHeight="1">
      <c r="A14" s="511" t="s">
        <v>6</v>
      </c>
      <c r="B14" s="512"/>
      <c r="C14" s="512"/>
      <c r="D14" s="512"/>
      <c r="E14" s="512"/>
      <c r="F14" s="512"/>
      <c r="G14" s="513"/>
      <c r="H14" s="390"/>
    </row>
    <row r="15" spans="1:8" ht="12.75">
      <c r="A15" s="218" t="s">
        <v>63</v>
      </c>
      <c r="B15" s="223">
        <v>1210</v>
      </c>
      <c r="C15" s="39">
        <f>'Л1 6310.01'!D15</f>
        <v>721534</v>
      </c>
      <c r="D15" s="39">
        <f>'Л1 6310.01'!H15</f>
        <v>399872</v>
      </c>
      <c r="E15" s="344">
        <f>D15/D$31</f>
        <v>0.27711022884850872</v>
      </c>
      <c r="F15" s="39">
        <f t="shared" ref="F15:F31" si="2">E15*G$1</f>
        <v>12857.914618570805</v>
      </c>
      <c r="G15" s="409"/>
      <c r="H15" s="390"/>
    </row>
    <row r="16" spans="1:8" ht="12.75">
      <c r="A16" s="224" t="s">
        <v>3</v>
      </c>
      <c r="B16" s="223"/>
      <c r="C16" s="39"/>
      <c r="D16" s="39"/>
      <c r="E16" s="345"/>
      <c r="F16" s="39">
        <f t="shared" si="2"/>
        <v>0</v>
      </c>
      <c r="G16" s="409"/>
      <c r="H16" s="390"/>
    </row>
    <row r="17" spans="1:9" ht="30" customHeight="1">
      <c r="A17" s="305" t="s">
        <v>117</v>
      </c>
      <c r="B17" s="302">
        <v>211</v>
      </c>
      <c r="C17" s="340">
        <f>'Л1 6310.01'!D16</f>
        <v>0</v>
      </c>
      <c r="D17" s="340">
        <f>'Л1 6310.01'!H16</f>
        <v>0</v>
      </c>
      <c r="E17" s="341">
        <f t="shared" ref="E17:E25" si="3">D17/D$31</f>
        <v>0</v>
      </c>
      <c r="F17" s="39">
        <f t="shared" si="2"/>
        <v>0</v>
      </c>
      <c r="G17" s="409"/>
      <c r="H17" s="392"/>
    </row>
    <row r="18" spans="1:9" ht="12.75">
      <c r="A18" s="301" t="s">
        <v>118</v>
      </c>
      <c r="B18" s="302">
        <v>212</v>
      </c>
      <c r="C18" s="340">
        <f>'Л1 6310.01'!D17</f>
        <v>0</v>
      </c>
      <c r="D18" s="340">
        <f>'Л1 6310.01'!H17</f>
        <v>0</v>
      </c>
      <c r="E18" s="341">
        <f t="shared" si="3"/>
        <v>0</v>
      </c>
      <c r="F18" s="39">
        <f t="shared" si="2"/>
        <v>0</v>
      </c>
      <c r="G18" s="409"/>
      <c r="H18" s="390"/>
    </row>
    <row r="19" spans="1:9" ht="27" customHeight="1">
      <c r="A19" s="353" t="s">
        <v>144</v>
      </c>
      <c r="B19" s="302">
        <v>213</v>
      </c>
      <c r="C19" s="340">
        <f>'Л1 6310.01'!D18</f>
        <v>0</v>
      </c>
      <c r="D19" s="340">
        <f>'Л1 6310.01'!H18</f>
        <v>0</v>
      </c>
      <c r="E19" s="341">
        <f t="shared" si="3"/>
        <v>0</v>
      </c>
      <c r="F19" s="39">
        <f t="shared" si="2"/>
        <v>0</v>
      </c>
      <c r="G19" s="409"/>
      <c r="H19" s="390"/>
    </row>
    <row r="20" spans="1:9" ht="27" customHeight="1">
      <c r="A20" s="305" t="s">
        <v>120</v>
      </c>
      <c r="B20" s="302">
        <v>214</v>
      </c>
      <c r="C20" s="340">
        <f>'Л1 6310.01'!D20</f>
        <v>0</v>
      </c>
      <c r="D20" s="340">
        <f>'Л1 6310.01'!H19</f>
        <v>0</v>
      </c>
      <c r="E20" s="341">
        <f t="shared" si="3"/>
        <v>0</v>
      </c>
      <c r="F20" s="39">
        <f t="shared" si="2"/>
        <v>0</v>
      </c>
      <c r="G20" s="409"/>
      <c r="H20" s="390"/>
    </row>
    <row r="21" spans="1:9" ht="12.75">
      <c r="A21" s="219" t="s">
        <v>121</v>
      </c>
      <c r="B21" s="223">
        <v>215</v>
      </c>
      <c r="C21" s="39">
        <v>313</v>
      </c>
      <c r="D21" s="39">
        <f>'Л1 6310.01'!H20</f>
        <v>0</v>
      </c>
      <c r="E21" s="345">
        <f t="shared" si="3"/>
        <v>0</v>
      </c>
      <c r="F21" s="39">
        <f t="shared" si="2"/>
        <v>0</v>
      </c>
      <c r="G21" s="409"/>
      <c r="H21" s="390"/>
    </row>
    <row r="22" spans="1:9" ht="12.75">
      <c r="A22" s="219" t="s">
        <v>122</v>
      </c>
      <c r="B22" s="223">
        <v>216</v>
      </c>
      <c r="C22" s="39">
        <f>'Л1 6310.01'!D21</f>
        <v>0</v>
      </c>
      <c r="D22" s="39">
        <f>'Л1 6310.01'!H21</f>
        <v>0</v>
      </c>
      <c r="E22" s="345">
        <f t="shared" si="3"/>
        <v>0</v>
      </c>
      <c r="F22" s="39">
        <f t="shared" si="2"/>
        <v>0</v>
      </c>
      <c r="G22" s="409"/>
      <c r="H22" s="390"/>
    </row>
    <row r="23" spans="1:9" ht="12.75">
      <c r="A23" s="219" t="s">
        <v>7</v>
      </c>
      <c r="B23" s="223">
        <v>217</v>
      </c>
      <c r="C23" s="39">
        <f>'Л1 6310.01'!D22</f>
        <v>0</v>
      </c>
      <c r="D23" s="39">
        <f>'Л1 6310.01'!H22</f>
        <v>0</v>
      </c>
      <c r="E23" s="345">
        <f t="shared" si="3"/>
        <v>0</v>
      </c>
      <c r="F23" s="39">
        <f t="shared" si="2"/>
        <v>0</v>
      </c>
      <c r="G23" s="409"/>
      <c r="H23" s="390"/>
    </row>
    <row r="24" spans="1:9" s="391" customFormat="1" ht="42" customHeight="1">
      <c r="A24" s="189" t="s">
        <v>123</v>
      </c>
      <c r="B24" s="223">
        <v>1220</v>
      </c>
      <c r="C24" s="39">
        <f>'Л1 6310.01'!D23</f>
        <v>7830</v>
      </c>
      <c r="D24" s="39">
        <f>'Л1 6310.01'!H23</f>
        <v>15340</v>
      </c>
      <c r="E24" s="345">
        <f t="shared" si="3"/>
        <v>1.0630579061640034E-2</v>
      </c>
      <c r="F24" s="39">
        <f t="shared" si="2"/>
        <v>493.25886846009757</v>
      </c>
      <c r="G24" s="409"/>
    </row>
    <row r="25" spans="1:9" ht="12.75">
      <c r="A25" s="189" t="s">
        <v>50</v>
      </c>
      <c r="B25" s="223">
        <v>1230</v>
      </c>
      <c r="C25" s="39">
        <f>'Л1 6310.01'!D24</f>
        <v>569481</v>
      </c>
      <c r="D25" s="39">
        <f>'Л1 6310.01'!H24</f>
        <v>496052</v>
      </c>
      <c r="E25" s="345">
        <f t="shared" si="3"/>
        <v>0.34376271216979543</v>
      </c>
      <c r="F25" s="39">
        <f t="shared" si="2"/>
        <v>15950.589844678509</v>
      </c>
      <c r="G25" s="409"/>
      <c r="H25" s="390"/>
    </row>
    <row r="26" spans="1:9" ht="12.75">
      <c r="A26" s="219" t="s">
        <v>145</v>
      </c>
      <c r="B26" s="223"/>
      <c r="C26" s="39">
        <f>'Л1 6310.01'!D25</f>
        <v>0</v>
      </c>
      <c r="D26" s="39">
        <f>'Л1 6310.01'!H25</f>
        <v>0</v>
      </c>
      <c r="E26" s="345">
        <f>D26/D31</f>
        <v>0</v>
      </c>
      <c r="F26" s="39">
        <f t="shared" si="2"/>
        <v>0</v>
      </c>
      <c r="G26" s="409"/>
      <c r="H26" s="390"/>
    </row>
    <row r="27" spans="1:9" s="391" customFormat="1" ht="36" customHeight="1">
      <c r="A27" s="305" t="s">
        <v>29</v>
      </c>
      <c r="B27" s="302">
        <v>1240</v>
      </c>
      <c r="C27" s="340">
        <f>'Л1 6310.01'!D26</f>
        <v>444338</v>
      </c>
      <c r="D27" s="340">
        <f>'Л1 6310.01'!H26</f>
        <v>261412</v>
      </c>
      <c r="E27" s="341">
        <f>D27/D31</f>
        <v>0.18115781836124148</v>
      </c>
      <c r="F27" s="39">
        <f t="shared" si="2"/>
        <v>8405.7227719616039</v>
      </c>
      <c r="G27" s="409"/>
    </row>
    <row r="28" spans="1:9" s="391" customFormat="1" ht="12.75">
      <c r="A28" s="301" t="s">
        <v>8</v>
      </c>
      <c r="B28" s="302">
        <v>1250</v>
      </c>
      <c r="C28" s="340">
        <f>'Л1 6310.01'!D27</f>
        <v>6144</v>
      </c>
      <c r="D28" s="340">
        <f>'Л1 6310.01'!H27</f>
        <v>42647</v>
      </c>
      <c r="E28" s="341">
        <f>D28/D31</f>
        <v>2.9554257186555574E-2</v>
      </c>
      <c r="F28" s="39">
        <f t="shared" si="2"/>
        <v>1371.3175334561786</v>
      </c>
      <c r="G28" s="409"/>
    </row>
    <row r="29" spans="1:9" ht="12.75">
      <c r="A29" s="219" t="s">
        <v>9</v>
      </c>
      <c r="B29" s="223">
        <v>1260</v>
      </c>
      <c r="C29" s="39">
        <f>'Л1 6310.01'!D28</f>
        <v>0</v>
      </c>
      <c r="D29" s="39">
        <f>'Л1 6310.01'!H28</f>
        <v>3284</v>
      </c>
      <c r="E29" s="345">
        <f>D29/D$31</f>
        <v>2.2758032358817385E-3</v>
      </c>
      <c r="F29" s="39">
        <f t="shared" si="2"/>
        <v>105.59727014491267</v>
      </c>
      <c r="G29" s="409"/>
      <c r="H29" s="390"/>
    </row>
    <row r="30" spans="1:9" ht="13.5" thickBot="1">
      <c r="A30" s="233" t="s">
        <v>10</v>
      </c>
      <c r="B30" s="234">
        <v>1200</v>
      </c>
      <c r="C30" s="346">
        <f>'Л1 6310.01'!D29</f>
        <v>1749327</v>
      </c>
      <c r="D30" s="346">
        <f>'Л1 6310.01'!H29</f>
        <v>1218607</v>
      </c>
      <c r="E30" s="347">
        <f>E15+E24+E25+E27+E28+E29</f>
        <v>0.8444913988636229</v>
      </c>
      <c r="F30" s="346">
        <f t="shared" si="2"/>
        <v>39184.400907272102</v>
      </c>
      <c r="G30" s="410"/>
      <c r="H30" s="390"/>
    </row>
    <row r="31" spans="1:9" ht="13.5" thickBot="1">
      <c r="A31" s="235" t="s">
        <v>102</v>
      </c>
      <c r="B31" s="50">
        <v>1600</v>
      </c>
      <c r="C31" s="256">
        <f>'Л1 6310.01'!D30</f>
        <v>1946769</v>
      </c>
      <c r="D31" s="256">
        <f>'Л1 6310.01'!H30</f>
        <v>1443007</v>
      </c>
      <c r="E31" s="348">
        <f>D31/D$31</f>
        <v>1</v>
      </c>
      <c r="F31" s="256">
        <f t="shared" si="2"/>
        <v>46400</v>
      </c>
      <c r="G31" s="410"/>
      <c r="H31" s="393"/>
      <c r="I31" s="393"/>
    </row>
    <row r="32" spans="1:9" ht="13.5" thickBot="1">
      <c r="A32" s="225"/>
      <c r="B32" s="52"/>
      <c r="C32" s="222"/>
      <c r="D32" s="226"/>
      <c r="E32" s="226"/>
      <c r="F32" s="226"/>
      <c r="G32" s="227"/>
      <c r="H32" s="390"/>
    </row>
    <row r="33" spans="1:12" ht="81.75" customHeight="1">
      <c r="A33" s="228" t="s">
        <v>12</v>
      </c>
      <c r="B33" s="229" t="s">
        <v>1</v>
      </c>
      <c r="C33" s="253">
        <f>'Л1 6310.01'!D2</f>
        <v>40543</v>
      </c>
      <c r="D33" s="253">
        <f>D2</f>
        <v>40908</v>
      </c>
      <c r="E33" s="230" t="s">
        <v>166</v>
      </c>
      <c r="F33" s="230" t="s">
        <v>108</v>
      </c>
      <c r="G33" s="406"/>
      <c r="H33" s="394"/>
      <c r="I33" s="394"/>
      <c r="J33" s="394"/>
      <c r="K33" s="394"/>
      <c r="L33" s="394"/>
    </row>
    <row r="34" spans="1:12" ht="13.5" thickBot="1">
      <c r="A34" s="231">
        <v>1</v>
      </c>
      <c r="B34" s="31">
        <v>2</v>
      </c>
      <c r="C34" s="232">
        <v>3</v>
      </c>
      <c r="D34" s="232">
        <v>4</v>
      </c>
      <c r="E34" s="232">
        <v>5</v>
      </c>
      <c r="F34" s="232">
        <v>6</v>
      </c>
      <c r="G34" s="405"/>
      <c r="H34" s="394"/>
      <c r="I34" s="394"/>
      <c r="J34" s="394"/>
      <c r="K34" s="394"/>
      <c r="L34" s="394"/>
    </row>
    <row r="35" spans="1:12" ht="16.5" customHeight="1">
      <c r="A35" s="514" t="s">
        <v>91</v>
      </c>
      <c r="B35" s="515"/>
      <c r="C35" s="515"/>
      <c r="D35" s="515"/>
      <c r="E35" s="515"/>
      <c r="F35" s="515"/>
      <c r="G35" s="507"/>
      <c r="H35" s="395"/>
      <c r="I35" s="395"/>
      <c r="J35" s="395"/>
      <c r="K35" s="395"/>
      <c r="L35" s="395"/>
    </row>
    <row r="36" spans="1:12" s="391" customFormat="1" ht="25.5">
      <c r="A36" s="349" t="s">
        <v>30</v>
      </c>
      <c r="B36" s="302">
        <v>1310</v>
      </c>
      <c r="C36" s="340">
        <f>'Л1 6310.01'!D35</f>
        <v>29</v>
      </c>
      <c r="D36" s="340">
        <f>'Л1 6310.01'!H35</f>
        <v>4029</v>
      </c>
      <c r="E36" s="341">
        <f>D36/D$66</f>
        <v>2.7920862476758603E-3</v>
      </c>
      <c r="F36" s="340">
        <f>E36*G$1</f>
        <v>129.55280189215992</v>
      </c>
      <c r="G36" s="409"/>
      <c r="H36" s="394"/>
      <c r="I36" s="394"/>
      <c r="J36" s="394"/>
      <c r="K36" s="394"/>
      <c r="L36" s="394"/>
    </row>
    <row r="37" spans="1:12" s="391" customFormat="1" ht="12.75">
      <c r="A37" s="349" t="s">
        <v>124</v>
      </c>
      <c r="B37" s="302">
        <v>1320</v>
      </c>
      <c r="C37" s="340">
        <f>'Л1 6310.01'!D36</f>
        <v>0</v>
      </c>
      <c r="D37" s="340">
        <f>'Л1 6310.01'!H36</f>
        <v>-182561</v>
      </c>
      <c r="E37" s="341">
        <f>D37/D$66</f>
        <v>-0.12651428579348542</v>
      </c>
      <c r="F37" s="340">
        <f>E37*G$1</f>
        <v>-5870.2628608177238</v>
      </c>
      <c r="G37" s="409"/>
      <c r="H37" s="394"/>
      <c r="I37" s="394"/>
      <c r="J37" s="394"/>
      <c r="K37" s="394"/>
      <c r="L37" s="394"/>
    </row>
    <row r="38" spans="1:12" s="391" customFormat="1" ht="12.75">
      <c r="A38" s="349" t="s">
        <v>53</v>
      </c>
      <c r="B38" s="302">
        <v>1340</v>
      </c>
      <c r="C38" s="340">
        <f>'Л1 6310.01'!D37</f>
        <v>0</v>
      </c>
      <c r="D38" s="340">
        <f>'Л1 6310.01'!H37</f>
        <v>0</v>
      </c>
      <c r="E38" s="341"/>
      <c r="F38" s="340">
        <f>E38*G$1</f>
        <v>0</v>
      </c>
      <c r="G38" s="409"/>
      <c r="H38" s="394"/>
      <c r="I38" s="394"/>
      <c r="J38" s="394"/>
      <c r="K38" s="394"/>
      <c r="L38" s="394"/>
    </row>
    <row r="39" spans="1:12" s="391" customFormat="1" ht="12.75">
      <c r="A39" s="349" t="s">
        <v>54</v>
      </c>
      <c r="B39" s="302">
        <v>1350</v>
      </c>
      <c r="C39" s="340">
        <f>'Л1 6310.01'!D38</f>
        <v>194098</v>
      </c>
      <c r="D39" s="340">
        <f>'Л1 6310.01'!H38</f>
        <v>194098</v>
      </c>
      <c r="E39" s="341">
        <f>D39/D$66</f>
        <v>0.134509396004316</v>
      </c>
      <c r="F39" s="340">
        <f>E39*G$1</f>
        <v>6241.2359746002621</v>
      </c>
      <c r="G39" s="409"/>
    </row>
    <row r="40" spans="1:12" s="391" customFormat="1" ht="12.75">
      <c r="A40" s="350" t="s">
        <v>64</v>
      </c>
      <c r="B40" s="223">
        <v>1360</v>
      </c>
      <c r="C40" s="39">
        <f>'Л1 6310.01'!D39</f>
        <v>21</v>
      </c>
      <c r="D40" s="39">
        <f>'Л1 6310.01'!H39</f>
        <v>29</v>
      </c>
      <c r="E40" s="345">
        <f>D40/D$66</f>
        <v>2.0096922606751043E-5</v>
      </c>
      <c r="F40" s="340">
        <f>E40*G$1</f>
        <v>0.93249720895324839</v>
      </c>
      <c r="G40" s="409"/>
      <c r="I40" s="396"/>
      <c r="J40" s="396"/>
      <c r="K40" s="396"/>
      <c r="L40" s="396"/>
    </row>
    <row r="41" spans="1:12" ht="12.75">
      <c r="A41" s="397" t="s">
        <v>3</v>
      </c>
      <c r="B41" s="223"/>
      <c r="C41" s="39"/>
      <c r="D41" s="39"/>
      <c r="E41" s="345"/>
      <c r="F41" s="340"/>
      <c r="G41" s="409"/>
      <c r="H41" s="390"/>
    </row>
    <row r="42" spans="1:12" ht="25.5">
      <c r="A42" s="189" t="s">
        <v>13</v>
      </c>
      <c r="B42" s="223"/>
      <c r="C42" s="39">
        <f>'Л1 6310.01'!D41</f>
        <v>0</v>
      </c>
      <c r="D42" s="39">
        <f>'Л1 6310.01'!H41</f>
        <v>0</v>
      </c>
      <c r="E42" s="345">
        <f>D42/D$66</f>
        <v>0</v>
      </c>
      <c r="F42" s="340">
        <f>E42*G$1</f>
        <v>0</v>
      </c>
      <c r="G42" s="409"/>
      <c r="H42" s="390"/>
    </row>
    <row r="43" spans="1:12" ht="39" customHeight="1">
      <c r="A43" s="189" t="s">
        <v>14</v>
      </c>
      <c r="B43" s="223"/>
      <c r="C43" s="39">
        <f>'Л1 6310.01'!D42</f>
        <v>0</v>
      </c>
      <c r="D43" s="39">
        <f>'Л1 6310.01'!H42</f>
        <v>0</v>
      </c>
      <c r="E43" s="345">
        <f>D43/D$66</f>
        <v>0</v>
      </c>
      <c r="F43" s="340">
        <f>E43*G$1</f>
        <v>0</v>
      </c>
      <c r="G43" s="409"/>
      <c r="H43" s="390"/>
    </row>
    <row r="44" spans="1:12" ht="25.5">
      <c r="A44" s="349" t="s">
        <v>127</v>
      </c>
      <c r="B44" s="302">
        <v>1370</v>
      </c>
      <c r="C44" s="340">
        <f>'Л1 6310.01'!D43</f>
        <v>1126773</v>
      </c>
      <c r="D44" s="340">
        <f>'Л1 6310.01'!H43</f>
        <v>1168457</v>
      </c>
      <c r="E44" s="341">
        <f>D44/D$66</f>
        <v>0.80973758270056906</v>
      </c>
      <c r="F44" s="340">
        <f>E44*G$1</f>
        <v>37571.823837306401</v>
      </c>
      <c r="G44" s="409"/>
      <c r="H44" s="390"/>
    </row>
    <row r="45" spans="1:12">
      <c r="A45" s="351" t="s">
        <v>11</v>
      </c>
      <c r="B45" s="352">
        <v>1300</v>
      </c>
      <c r="C45" s="342">
        <f>'Л1 6310.01'!D44</f>
        <v>1320921</v>
      </c>
      <c r="D45" s="346">
        <f>'Л1 6310.01'!H44</f>
        <v>1184052</v>
      </c>
      <c r="E45" s="343">
        <f>E36+E39+E40+E44</f>
        <v>0.94705916187516759</v>
      </c>
      <c r="F45" s="342">
        <f>E45*G$1</f>
        <v>43943.545111007777</v>
      </c>
      <c r="G45" s="410"/>
      <c r="H45" s="392"/>
      <c r="I45" s="392"/>
    </row>
    <row r="46" spans="1:12">
      <c r="A46" s="505" t="s">
        <v>99</v>
      </c>
      <c r="B46" s="506"/>
      <c r="C46" s="506"/>
      <c r="D46" s="506"/>
      <c r="E46" s="506"/>
      <c r="F46" s="506"/>
      <c r="G46" s="507"/>
      <c r="H46" s="392"/>
      <c r="I46" s="392"/>
    </row>
    <row r="47" spans="1:12" s="391" customFormat="1" ht="12.75">
      <c r="A47" s="349" t="s">
        <v>35</v>
      </c>
      <c r="B47" s="302">
        <v>1410</v>
      </c>
      <c r="C47" s="340">
        <f>'Л1 6310.01'!D46</f>
        <v>0</v>
      </c>
      <c r="D47" s="340">
        <f>'Л1 6310.01'!H46</f>
        <v>0</v>
      </c>
      <c r="E47" s="341">
        <f>D47/D$66</f>
        <v>0</v>
      </c>
      <c r="F47" s="340">
        <f>E47*G$1</f>
        <v>0</v>
      </c>
      <c r="G47" s="412"/>
    </row>
    <row r="48" spans="1:12" ht="51" customHeight="1">
      <c r="A48" s="189" t="s">
        <v>128</v>
      </c>
      <c r="B48" s="223">
        <v>1420</v>
      </c>
      <c r="C48" s="39">
        <f>'Л1 6310.01'!D47</f>
        <v>0</v>
      </c>
      <c r="D48" s="39">
        <f>'Л1 6310.01'!H47</f>
        <v>0</v>
      </c>
      <c r="E48" s="345">
        <f>D48/D$66</f>
        <v>0</v>
      </c>
      <c r="F48" s="39">
        <f>E48*G$1</f>
        <v>0</v>
      </c>
      <c r="G48" s="413"/>
      <c r="H48" s="390"/>
    </row>
    <row r="49" spans="1:8" ht="19.5" customHeight="1">
      <c r="A49" s="189" t="s">
        <v>61</v>
      </c>
      <c r="B49" s="223">
        <v>1430</v>
      </c>
      <c r="C49" s="39">
        <f>'Л1 6310.01'!D48</f>
        <v>0</v>
      </c>
      <c r="D49" s="39">
        <f>'Л1 6310.01'!H48</f>
        <v>0</v>
      </c>
      <c r="E49" s="345"/>
      <c r="F49" s="39"/>
      <c r="G49" s="413"/>
      <c r="H49" s="390"/>
    </row>
    <row r="50" spans="1:8" s="391" customFormat="1" ht="12.75">
      <c r="A50" s="350" t="s">
        <v>62</v>
      </c>
      <c r="B50" s="223">
        <v>1450</v>
      </c>
      <c r="C50" s="39">
        <f>'Л1 6310.01'!D49</f>
        <v>0</v>
      </c>
      <c r="D50" s="39">
        <f>'Л1 6310.01'!H49</f>
        <v>0</v>
      </c>
      <c r="E50" s="345">
        <f>D50/D$66</f>
        <v>0</v>
      </c>
      <c r="F50" s="39">
        <f>E50*G$1</f>
        <v>0</v>
      </c>
      <c r="G50" s="413"/>
    </row>
    <row r="51" spans="1:8" ht="12.75">
      <c r="A51" s="351" t="s">
        <v>15</v>
      </c>
      <c r="B51" s="352">
        <v>1400</v>
      </c>
      <c r="C51" s="342">
        <f>'Л1 6310.01'!D50</f>
        <v>0</v>
      </c>
      <c r="D51" s="346">
        <f>'Л1 6310.01'!H50</f>
        <v>0</v>
      </c>
      <c r="E51" s="343">
        <f>E47+E48+E50</f>
        <v>0</v>
      </c>
      <c r="F51" s="342">
        <f>E51*G$1</f>
        <v>0</v>
      </c>
      <c r="G51" s="410"/>
      <c r="H51" s="390"/>
    </row>
    <row r="52" spans="1:8" ht="17.25" customHeight="1">
      <c r="A52" s="516" t="s">
        <v>94</v>
      </c>
      <c r="B52" s="517"/>
      <c r="C52" s="517"/>
      <c r="D52" s="517"/>
      <c r="E52" s="517"/>
      <c r="F52" s="517"/>
      <c r="G52" s="518"/>
      <c r="H52" s="390"/>
    </row>
    <row r="53" spans="1:8" ht="12.75">
      <c r="A53" s="349" t="s">
        <v>35</v>
      </c>
      <c r="B53" s="302">
        <v>1510</v>
      </c>
      <c r="C53" s="340">
        <f>'Л1 6310.01'!D52</f>
        <v>53065</v>
      </c>
      <c r="D53" s="340">
        <f>'Л1 6310.01'!H52</f>
        <v>0</v>
      </c>
      <c r="E53" s="341">
        <f>D53/D$66</f>
        <v>0</v>
      </c>
      <c r="F53" s="340">
        <f t="shared" ref="F53:F66" si="4">E53*G$1</f>
        <v>0</v>
      </c>
      <c r="G53" s="412"/>
      <c r="H53" s="390"/>
    </row>
    <row r="54" spans="1:8" ht="12.75">
      <c r="A54" s="353" t="s">
        <v>65</v>
      </c>
      <c r="B54" s="302">
        <v>1520</v>
      </c>
      <c r="C54" s="340">
        <f>'Л1 6310.01'!D53</f>
        <v>572783</v>
      </c>
      <c r="D54" s="340">
        <f>'Л1 6310.01'!H53</f>
        <v>258955</v>
      </c>
      <c r="E54" s="341">
        <f t="shared" ref="E54:E64" si="5">D54/D$66</f>
        <v>0.17945512391831778</v>
      </c>
      <c r="F54" s="340">
        <f t="shared" si="4"/>
        <v>8326.7177498099445</v>
      </c>
      <c r="G54" s="412"/>
      <c r="H54" s="390"/>
    </row>
    <row r="55" spans="1:8" ht="12.75">
      <c r="A55" s="398" t="s">
        <v>3</v>
      </c>
      <c r="B55" s="302"/>
      <c r="C55" s="340"/>
      <c r="D55" s="340"/>
      <c r="E55" s="341"/>
      <c r="F55" s="340">
        <f t="shared" si="4"/>
        <v>0</v>
      </c>
      <c r="G55" s="412"/>
      <c r="H55" s="390"/>
    </row>
    <row r="56" spans="1:8" ht="12.75">
      <c r="A56" s="305" t="s">
        <v>129</v>
      </c>
      <c r="B56" s="302">
        <v>621</v>
      </c>
      <c r="C56" s="340">
        <f>'Л1 6310.01'!D55</f>
        <v>0</v>
      </c>
      <c r="D56" s="340">
        <f>'Л1 6310.01'!H55</f>
        <v>0</v>
      </c>
      <c r="E56" s="341">
        <f>D56/D$66</f>
        <v>0</v>
      </c>
      <c r="F56" s="340">
        <f t="shared" si="4"/>
        <v>0</v>
      </c>
      <c r="G56" s="412"/>
      <c r="H56" s="390"/>
    </row>
    <row r="57" spans="1:8" ht="12.75">
      <c r="A57" s="349" t="s">
        <v>130</v>
      </c>
      <c r="B57" s="302">
        <v>622</v>
      </c>
      <c r="C57" s="340">
        <f>'Л1 6310.01'!D56</f>
        <v>0</v>
      </c>
      <c r="D57" s="340">
        <f>'Л1 6310.01'!H56</f>
        <v>0</v>
      </c>
      <c r="E57" s="341">
        <f>D57/D$66</f>
        <v>0</v>
      </c>
      <c r="F57" s="340">
        <f t="shared" si="4"/>
        <v>0</v>
      </c>
      <c r="G57" s="412"/>
      <c r="H57" s="390"/>
    </row>
    <row r="58" spans="1:8" ht="37.5" customHeight="1">
      <c r="A58" s="353" t="s">
        <v>131</v>
      </c>
      <c r="B58" s="302">
        <v>623</v>
      </c>
      <c r="C58" s="340">
        <f>'Л1 6310.01'!D57</f>
        <v>0</v>
      </c>
      <c r="D58" s="340">
        <f>'Л1 6310.01'!H57</f>
        <v>0</v>
      </c>
      <c r="E58" s="341">
        <f>D58/D$66</f>
        <v>0</v>
      </c>
      <c r="F58" s="340">
        <f t="shared" si="4"/>
        <v>0</v>
      </c>
      <c r="G58" s="412"/>
      <c r="H58" s="390"/>
    </row>
    <row r="59" spans="1:8" ht="12.75">
      <c r="A59" s="349" t="s">
        <v>133</v>
      </c>
      <c r="B59" s="302">
        <v>624</v>
      </c>
      <c r="C59" s="340">
        <f>'Л1 6310.01'!D58</f>
        <v>0</v>
      </c>
      <c r="D59" s="340">
        <f>'Л1 6310.01'!H58</f>
        <v>0</v>
      </c>
      <c r="E59" s="341">
        <f>D59/D$66</f>
        <v>0</v>
      </c>
      <c r="F59" s="340">
        <f t="shared" si="4"/>
        <v>0</v>
      </c>
      <c r="G59" s="412"/>
      <c r="H59" s="390"/>
    </row>
    <row r="60" spans="1:8" ht="12.75">
      <c r="A60" s="349" t="s">
        <v>18</v>
      </c>
      <c r="B60" s="302">
        <v>625</v>
      </c>
      <c r="C60" s="340">
        <f>'Л1 6310.01'!D59</f>
        <v>0</v>
      </c>
      <c r="D60" s="340">
        <f>'Л1 6310.01'!H59</f>
        <v>0</v>
      </c>
      <c r="E60" s="341">
        <f>D60/D$66</f>
        <v>0</v>
      </c>
      <c r="F60" s="340">
        <f t="shared" si="4"/>
        <v>0</v>
      </c>
      <c r="G60" s="412"/>
      <c r="H60" s="390"/>
    </row>
    <row r="61" spans="1:8" ht="25.5">
      <c r="A61" s="189" t="s">
        <v>55</v>
      </c>
      <c r="B61" s="223">
        <v>630</v>
      </c>
      <c r="C61" s="39">
        <f>'Л1 6310.01'!D60</f>
        <v>0</v>
      </c>
      <c r="D61" s="39">
        <f>'Л1 6310.01'!H60</f>
        <v>0</v>
      </c>
      <c r="E61" s="345">
        <f t="shared" si="5"/>
        <v>0</v>
      </c>
      <c r="F61" s="340">
        <f t="shared" si="4"/>
        <v>0</v>
      </c>
      <c r="G61" s="413"/>
      <c r="H61" s="390"/>
    </row>
    <row r="62" spans="1:8" ht="12.75">
      <c r="A62" s="189" t="s">
        <v>103</v>
      </c>
      <c r="B62" s="223">
        <v>1530</v>
      </c>
      <c r="C62" s="39">
        <f>'Л1 6310.01'!D61</f>
        <v>0</v>
      </c>
      <c r="D62" s="39">
        <f>'Л1 6310.01'!H61</f>
        <v>0</v>
      </c>
      <c r="E62" s="345">
        <f t="shared" si="5"/>
        <v>0</v>
      </c>
      <c r="F62" s="340">
        <f t="shared" si="4"/>
        <v>0</v>
      </c>
      <c r="G62" s="413"/>
      <c r="H62" s="390"/>
    </row>
    <row r="63" spans="1:8" ht="16.5" customHeight="1">
      <c r="A63" s="189" t="s">
        <v>134</v>
      </c>
      <c r="B63" s="223">
        <v>1540</v>
      </c>
      <c r="C63" s="39">
        <f>'Л1 6310.01'!D62</f>
        <v>0</v>
      </c>
      <c r="D63" s="39">
        <f>'Л1 6310.01'!H62</f>
        <v>0</v>
      </c>
      <c r="E63" s="345">
        <f t="shared" si="5"/>
        <v>0</v>
      </c>
      <c r="F63" s="340">
        <f t="shared" si="4"/>
        <v>0</v>
      </c>
      <c r="G63" s="413"/>
      <c r="H63" s="390"/>
    </row>
    <row r="64" spans="1:8" ht="12.75">
      <c r="A64" s="37" t="s">
        <v>104</v>
      </c>
      <c r="B64" s="48">
        <v>1550</v>
      </c>
      <c r="C64" s="39">
        <f>'Л1 6310.01'!D63</f>
        <v>0</v>
      </c>
      <c r="D64" s="39">
        <f>'Л1 6310.01'!H63</f>
        <v>0</v>
      </c>
      <c r="E64" s="345">
        <f t="shared" si="5"/>
        <v>0</v>
      </c>
      <c r="F64" s="340">
        <f t="shared" si="4"/>
        <v>0</v>
      </c>
      <c r="G64" s="413"/>
      <c r="H64" s="390"/>
    </row>
    <row r="65" spans="1:8" ht="12.75">
      <c r="A65" s="351" t="s">
        <v>16</v>
      </c>
      <c r="B65" s="352">
        <v>1500</v>
      </c>
      <c r="C65" s="342">
        <f>'Л1 6310.01'!D64</f>
        <v>625848</v>
      </c>
      <c r="D65" s="346">
        <f>'Л1 6310.01'!H64</f>
        <v>258955</v>
      </c>
      <c r="E65" s="343">
        <f>E53+E54+E61+E62+E63+E64</f>
        <v>0.17945512391831778</v>
      </c>
      <c r="F65" s="342">
        <f t="shared" si="4"/>
        <v>8326.7177498099445</v>
      </c>
      <c r="G65" s="410"/>
      <c r="H65" s="390"/>
    </row>
    <row r="66" spans="1:8" ht="13.5" thickBot="1">
      <c r="A66" s="354" t="s">
        <v>102</v>
      </c>
      <c r="B66" s="355">
        <v>1700</v>
      </c>
      <c r="C66" s="356">
        <f>'Л1 6310.01'!D65</f>
        <v>1946769</v>
      </c>
      <c r="D66" s="356">
        <f>'Л1 6310.01'!H65</f>
        <v>1443007</v>
      </c>
      <c r="E66" s="357">
        <f>D66/D$66</f>
        <v>1</v>
      </c>
      <c r="F66" s="356">
        <f t="shared" si="4"/>
        <v>46400</v>
      </c>
      <c r="G66" s="410"/>
      <c r="H66" s="390"/>
    </row>
    <row r="67" spans="1:8" ht="12.75">
      <c r="A67" s="399"/>
      <c r="C67" s="19"/>
      <c r="D67" s="19"/>
      <c r="E67" s="19"/>
      <c r="F67" s="19"/>
      <c r="G67" s="411"/>
      <c r="H67" s="390"/>
    </row>
    <row r="68" spans="1:8" ht="12.75">
      <c r="A68" s="399"/>
      <c r="C68" s="19"/>
      <c r="D68" s="19"/>
      <c r="E68" s="19"/>
      <c r="F68" s="19"/>
      <c r="G68" s="411"/>
      <c r="H68" s="390"/>
    </row>
    <row r="69" spans="1:8" ht="12.75">
      <c r="A69" s="201"/>
      <c r="B69" s="204"/>
      <c r="C69" s="205"/>
      <c r="D69" s="205"/>
      <c r="E69" s="205"/>
      <c r="F69" s="205"/>
      <c r="G69" s="205"/>
      <c r="H69" s="390"/>
    </row>
    <row r="70" spans="1:8" ht="19.5" customHeight="1" thickBot="1">
      <c r="A70" s="503" t="s">
        <v>157</v>
      </c>
      <c r="B70" s="503"/>
      <c r="C70" s="503"/>
      <c r="D70" s="503"/>
      <c r="E70" s="503"/>
      <c r="F70" s="503"/>
      <c r="G70" s="504"/>
      <c r="H70" s="390"/>
    </row>
    <row r="71" spans="1:8" ht="93" customHeight="1">
      <c r="A71" s="237" t="s">
        <v>20</v>
      </c>
      <c r="B71" s="238" t="s">
        <v>1</v>
      </c>
      <c r="C71" s="253" t="str">
        <f>'Л1 6310.01'!C68</f>
        <v>2010 год</v>
      </c>
      <c r="D71" s="253" t="str">
        <f>'Л1 6310.01'!G68</f>
        <v>2011 год</v>
      </c>
      <c r="E71" s="230" t="s">
        <v>196</v>
      </c>
      <c r="F71" s="239" t="str">
        <f>F33</f>
        <v>Уровень существ. по строке</v>
      </c>
      <c r="G71" s="406"/>
      <c r="H71" s="390"/>
    </row>
    <row r="72" spans="1:8" s="400" customFormat="1" ht="13.5" thickBot="1">
      <c r="A72" s="240">
        <v>1</v>
      </c>
      <c r="B72" s="241">
        <v>2</v>
      </c>
      <c r="C72" s="242">
        <v>3</v>
      </c>
      <c r="D72" s="242">
        <v>4</v>
      </c>
      <c r="E72" s="242">
        <v>5</v>
      </c>
      <c r="F72" s="242">
        <v>6</v>
      </c>
      <c r="G72" s="414"/>
    </row>
    <row r="73" spans="1:8" ht="64.5" customHeight="1">
      <c r="A73" s="349" t="s">
        <v>58</v>
      </c>
      <c r="B73" s="304">
        <v>2110</v>
      </c>
      <c r="C73" s="340">
        <f>'Л1 6310.01'!C70</f>
        <v>3232246</v>
      </c>
      <c r="D73" s="340">
        <f>'Л1 6310.01'!G70</f>
        <v>3401619</v>
      </c>
      <c r="E73" s="358">
        <v>0.01</v>
      </c>
      <c r="F73" s="340">
        <f>D73*E73</f>
        <v>34016.19</v>
      </c>
      <c r="G73" s="409"/>
      <c r="H73" s="390"/>
    </row>
    <row r="74" spans="1:8" ht="12.75">
      <c r="A74" s="305" t="s">
        <v>45</v>
      </c>
      <c r="B74" s="304">
        <v>2120</v>
      </c>
      <c r="C74" s="340">
        <f>'Л1 6310.01'!C71</f>
        <v>-2387030</v>
      </c>
      <c r="D74" s="340">
        <f>'Л1 6310.01'!G71</f>
        <v>-2618322</v>
      </c>
      <c r="E74" s="358">
        <v>0.01</v>
      </c>
      <c r="F74" s="340">
        <f>D74*E74</f>
        <v>-26183.22</v>
      </c>
      <c r="G74" s="409"/>
      <c r="H74" s="390"/>
    </row>
    <row r="75" spans="1:8" ht="12.75">
      <c r="A75" s="359" t="s">
        <v>95</v>
      </c>
      <c r="B75" s="360">
        <v>2100</v>
      </c>
      <c r="C75" s="361">
        <f>'Л1 6310.01'!C72</f>
        <v>845216</v>
      </c>
      <c r="D75" s="361">
        <f>'Л1 6310.01'!G72</f>
        <v>783297</v>
      </c>
      <c r="E75" s="362"/>
      <c r="F75" s="361"/>
      <c r="G75" s="410"/>
      <c r="H75" s="390"/>
    </row>
    <row r="76" spans="1:8" ht="12.75">
      <c r="A76" s="350" t="s">
        <v>22</v>
      </c>
      <c r="B76" s="363">
        <v>2210</v>
      </c>
      <c r="C76" s="39">
        <f>'Л1 6310.01'!C73</f>
        <v>-652948</v>
      </c>
      <c r="D76" s="39">
        <f>'Л1 6310.01'!G73</f>
        <v>-711860</v>
      </c>
      <c r="E76" s="364">
        <v>0.04</v>
      </c>
      <c r="F76" s="39">
        <f t="shared" ref="F76:F84" si="6">D76*E76</f>
        <v>-28474.400000000001</v>
      </c>
      <c r="G76" s="409"/>
      <c r="H76" s="390"/>
    </row>
    <row r="77" spans="1:8" ht="12.75">
      <c r="A77" s="350" t="s">
        <v>23</v>
      </c>
      <c r="B77" s="363">
        <v>2220</v>
      </c>
      <c r="C77" s="39">
        <f>'Л1 6310.01'!C74</f>
        <v>0</v>
      </c>
      <c r="D77" s="39">
        <f>'Л1 6310.01'!G74</f>
        <v>0</v>
      </c>
      <c r="E77" s="364">
        <v>0.04</v>
      </c>
      <c r="F77" s="39">
        <f t="shared" si="6"/>
        <v>0</v>
      </c>
      <c r="G77" s="409"/>
      <c r="H77" s="390"/>
    </row>
    <row r="78" spans="1:8" ht="24.75" customHeight="1">
      <c r="A78" s="365" t="s">
        <v>96</v>
      </c>
      <c r="B78" s="66">
        <v>2200</v>
      </c>
      <c r="C78" s="342">
        <f>'Л1 6310.01'!C75</f>
        <v>192268</v>
      </c>
      <c r="D78" s="342">
        <f>'Л1 6310.01'!G75</f>
        <v>71437</v>
      </c>
      <c r="E78" s="366">
        <v>0.02</v>
      </c>
      <c r="F78" s="342">
        <f t="shared" si="6"/>
        <v>1428.74</v>
      </c>
      <c r="G78" s="410"/>
      <c r="H78" s="390"/>
    </row>
    <row r="79" spans="1:8" ht="16.5" customHeight="1">
      <c r="A79" s="350" t="s">
        <v>90</v>
      </c>
      <c r="B79" s="363">
        <v>2310</v>
      </c>
      <c r="C79" s="39">
        <f>'Л1 6310.01'!C76</f>
        <v>91</v>
      </c>
      <c r="D79" s="39">
        <f>'Л1 6310.01'!G76</f>
        <v>53</v>
      </c>
      <c r="E79" s="364">
        <v>0.02</v>
      </c>
      <c r="F79" s="39">
        <f t="shared" si="6"/>
        <v>1.06</v>
      </c>
      <c r="G79" s="409"/>
      <c r="H79" s="390"/>
    </row>
    <row r="80" spans="1:8" ht="16.5" customHeight="1">
      <c r="A80" s="350" t="s">
        <v>88</v>
      </c>
      <c r="B80" s="363">
        <v>2320</v>
      </c>
      <c r="C80" s="39">
        <f>'Л1 6310.01'!C77</f>
        <v>15917</v>
      </c>
      <c r="D80" s="39">
        <f>'Л1 6310.01'!G77</f>
        <v>8701</v>
      </c>
      <c r="E80" s="364">
        <v>0.02</v>
      </c>
      <c r="F80" s="39">
        <f t="shared" si="6"/>
        <v>174.02</v>
      </c>
      <c r="G80" s="409"/>
      <c r="H80" s="390"/>
    </row>
    <row r="81" spans="1:8" ht="12.75">
      <c r="A81" s="349" t="s">
        <v>89</v>
      </c>
      <c r="B81" s="304">
        <v>2330</v>
      </c>
      <c r="C81" s="340">
        <f>'Л1 6310.01'!C78</f>
        <v>-1114</v>
      </c>
      <c r="D81" s="340">
        <f>'Л1 6310.01'!G78</f>
        <v>-1129</v>
      </c>
      <c r="E81" s="358">
        <v>0.02</v>
      </c>
      <c r="F81" s="340">
        <f t="shared" si="6"/>
        <v>-22.580000000000002</v>
      </c>
      <c r="G81" s="409"/>
      <c r="H81" s="390"/>
    </row>
    <row r="82" spans="1:8" ht="12.75">
      <c r="A82" s="349" t="s">
        <v>105</v>
      </c>
      <c r="B82" s="304">
        <v>2340</v>
      </c>
      <c r="C82" s="340">
        <f>'Л1 6310.01'!C79</f>
        <v>16789</v>
      </c>
      <c r="D82" s="340">
        <f>'Л1 6310.01'!G79</f>
        <v>3363</v>
      </c>
      <c r="E82" s="358">
        <v>0.02</v>
      </c>
      <c r="F82" s="340">
        <f t="shared" si="6"/>
        <v>67.260000000000005</v>
      </c>
      <c r="G82" s="409"/>
      <c r="H82" s="390"/>
    </row>
    <row r="83" spans="1:8" ht="12.75">
      <c r="A83" s="349" t="s">
        <v>106</v>
      </c>
      <c r="B83" s="304">
        <v>2350</v>
      </c>
      <c r="C83" s="340">
        <f>'Л1 6310.01'!C80</f>
        <v>30995</v>
      </c>
      <c r="D83" s="340">
        <f>'Л1 6310.01'!G80</f>
        <v>34383</v>
      </c>
      <c r="E83" s="358">
        <v>0.02</v>
      </c>
      <c r="F83" s="340">
        <f t="shared" si="6"/>
        <v>687.66</v>
      </c>
      <c r="G83" s="409"/>
      <c r="H83" s="390"/>
    </row>
    <row r="84" spans="1:8" ht="12.75">
      <c r="A84" s="67" t="s">
        <v>136</v>
      </c>
      <c r="B84" s="68">
        <v>2300</v>
      </c>
      <c r="C84" s="342">
        <f>'Л1 6310.01'!C81</f>
        <v>192956</v>
      </c>
      <c r="D84" s="342">
        <f>'Л1 6310.01'!G81</f>
        <v>48042</v>
      </c>
      <c r="E84" s="367">
        <v>0.01</v>
      </c>
      <c r="F84" s="342">
        <f t="shared" si="6"/>
        <v>480.42</v>
      </c>
      <c r="G84" s="415"/>
      <c r="H84" s="390"/>
    </row>
    <row r="85" spans="1:8" ht="17.25" customHeight="1">
      <c r="A85" s="305" t="s">
        <v>139</v>
      </c>
      <c r="B85" s="304">
        <v>2410</v>
      </c>
      <c r="C85" s="340">
        <f>'Л1 6310.01'!C82</f>
        <v>-39176</v>
      </c>
      <c r="D85" s="340">
        <f>'Л1 6310.01'!G82</f>
        <v>-6435</v>
      </c>
      <c r="E85" s="368"/>
      <c r="F85" s="340"/>
      <c r="G85" s="409"/>
      <c r="H85" s="390"/>
    </row>
    <row r="86" spans="1:8" ht="25.5">
      <c r="A86" s="305" t="s">
        <v>77</v>
      </c>
      <c r="B86" s="304">
        <v>2421</v>
      </c>
      <c r="C86" s="340">
        <f>'Л1 6310.01'!C83</f>
        <v>0</v>
      </c>
      <c r="D86" s="340">
        <f>'Л1 6310.01'!G83</f>
        <v>0</v>
      </c>
      <c r="E86" s="368"/>
      <c r="F86" s="340"/>
      <c r="G86" s="409"/>
      <c r="H86" s="390"/>
    </row>
    <row r="87" spans="1:8" s="402" customFormat="1">
      <c r="A87" s="189" t="s">
        <v>38</v>
      </c>
      <c r="B87" s="363">
        <v>2430</v>
      </c>
      <c r="C87" s="39">
        <f>'Л1 6310.01'!C84</f>
        <v>0</v>
      </c>
      <c r="D87" s="340">
        <f>'Л1 6310.01'!G84</f>
        <v>0</v>
      </c>
      <c r="E87" s="401"/>
      <c r="F87" s="39"/>
      <c r="G87" s="409"/>
    </row>
    <row r="88" spans="1:8" s="402" customFormat="1">
      <c r="A88" s="189" t="s">
        <v>39</v>
      </c>
      <c r="B88" s="363">
        <v>2450</v>
      </c>
      <c r="C88" s="39">
        <f>'Л1 6310.01'!C85</f>
        <v>0</v>
      </c>
      <c r="D88" s="340">
        <f>'Л1 6310.01'!G85</f>
        <v>0</v>
      </c>
      <c r="E88" s="401"/>
      <c r="F88" s="39"/>
      <c r="G88" s="409"/>
    </row>
    <row r="89" spans="1:8" s="402" customFormat="1">
      <c r="A89" s="189" t="s">
        <v>59</v>
      </c>
      <c r="B89" s="363">
        <v>2460</v>
      </c>
      <c r="C89" s="39">
        <f>'Л1 6310.01'!C86</f>
        <v>0</v>
      </c>
      <c r="D89" s="340">
        <f>'Л1 6310.01'!G86</f>
        <v>0</v>
      </c>
      <c r="E89" s="401"/>
      <c r="F89" s="39"/>
      <c r="G89" s="409"/>
    </row>
    <row r="90" spans="1:8" s="402" customFormat="1" ht="29.45" customHeight="1">
      <c r="A90" s="369" t="s">
        <v>138</v>
      </c>
      <c r="B90" s="370">
        <v>2400</v>
      </c>
      <c r="C90" s="342">
        <f>'Л1 6310.01'!C87</f>
        <v>153780</v>
      </c>
      <c r="D90" s="342">
        <f>'Л1 6310.01'!G87</f>
        <v>41607</v>
      </c>
      <c r="E90" s="371"/>
      <c r="F90" s="371"/>
      <c r="G90" s="415"/>
    </row>
    <row r="91" spans="1:8" s="402" customFormat="1" ht="45" customHeight="1">
      <c r="A91" s="372" t="s">
        <v>42</v>
      </c>
      <c r="B91" s="373">
        <v>2510</v>
      </c>
      <c r="C91" s="374">
        <f>'Л1 6310.01'!C89</f>
        <v>0</v>
      </c>
      <c r="D91" s="340">
        <f>'Л1 6310.01'!G88</f>
        <v>0</v>
      </c>
      <c r="E91" s="375"/>
      <c r="F91" s="375"/>
      <c r="G91" s="409"/>
    </row>
    <row r="92" spans="1:8" s="402" customFormat="1" ht="37.5" customHeight="1">
      <c r="A92" s="376" t="s">
        <v>43</v>
      </c>
      <c r="B92" s="190">
        <v>2520</v>
      </c>
      <c r="C92" s="374">
        <f>'Л1 6310.01'!C90</f>
        <v>0</v>
      </c>
      <c r="D92" s="340">
        <f>'Л1 6310.01'!G89</f>
        <v>0</v>
      </c>
      <c r="E92" s="377"/>
      <c r="F92" s="377"/>
      <c r="G92" s="409"/>
    </row>
    <row r="93" spans="1:8" s="402" customFormat="1" ht="18.75" customHeight="1">
      <c r="A93" s="376" t="s">
        <v>44</v>
      </c>
      <c r="B93" s="190">
        <v>2500</v>
      </c>
      <c r="C93" s="374">
        <f>'Л1 6310.01'!C91</f>
        <v>153780</v>
      </c>
      <c r="D93" s="340">
        <f>'Л1 6310.01'!G90</f>
        <v>0</v>
      </c>
      <c r="E93" s="377"/>
      <c r="F93" s="377"/>
      <c r="G93" s="409"/>
    </row>
    <row r="94" spans="1:8" s="402" customFormat="1" ht="16.5" customHeight="1">
      <c r="A94" s="376" t="s">
        <v>73</v>
      </c>
      <c r="B94" s="190">
        <v>2900</v>
      </c>
      <c r="C94" s="374">
        <f>'Л1 6310.01'!C92</f>
        <v>0</v>
      </c>
      <c r="D94" s="340">
        <f>'Л1 6310.01'!G91</f>
        <v>41607</v>
      </c>
      <c r="E94" s="377"/>
      <c r="F94" s="377"/>
      <c r="G94" s="409"/>
    </row>
    <row r="95" spans="1:8" s="402" customFormat="1" ht="20.25" customHeight="1">
      <c r="A95" s="376" t="s">
        <v>74</v>
      </c>
      <c r="B95" s="190">
        <v>2910</v>
      </c>
      <c r="C95" s="377">
        <f>'Л1 6310.01'!C93</f>
        <v>0</v>
      </c>
      <c r="D95" s="340">
        <f>'Л1 6310.01'!G92</f>
        <v>0</v>
      </c>
      <c r="E95" s="377"/>
      <c r="F95" s="377"/>
      <c r="G95" s="409"/>
    </row>
    <row r="96" spans="1:8" s="402" customFormat="1">
      <c r="A96" s="202"/>
      <c r="B96" s="206"/>
      <c r="C96" s="207"/>
      <c r="D96" s="208"/>
      <c r="E96" s="208"/>
      <c r="F96" s="208"/>
      <c r="G96" s="210"/>
      <c r="H96" s="208"/>
    </row>
    <row r="97" spans="1:8" s="402" customFormat="1">
      <c r="A97" s="202"/>
      <c r="B97" s="209"/>
      <c r="C97" s="208"/>
      <c r="D97" s="208"/>
      <c r="E97" s="208"/>
      <c r="F97" s="208"/>
      <c r="G97" s="210"/>
      <c r="H97" s="208"/>
    </row>
    <row r="98" spans="1:8" s="402" customFormat="1">
      <c r="A98" s="210"/>
      <c r="B98" s="209"/>
      <c r="C98" s="208"/>
      <c r="D98" s="208"/>
      <c r="E98" s="208"/>
      <c r="F98" s="208"/>
      <c r="G98" s="210"/>
      <c r="H98" s="208"/>
    </row>
    <row r="99" spans="1:8" s="402" customFormat="1">
      <c r="A99" s="210"/>
      <c r="B99" s="209"/>
      <c r="C99" s="208"/>
      <c r="D99" s="208"/>
      <c r="E99" s="208"/>
      <c r="F99" s="208"/>
      <c r="G99" s="210"/>
      <c r="H99" s="208"/>
    </row>
    <row r="100" spans="1:8" s="402" customFormat="1">
      <c r="A100" s="210"/>
      <c r="B100" s="209"/>
      <c r="C100" s="208"/>
      <c r="D100" s="208"/>
      <c r="E100" s="208"/>
      <c r="F100" s="208"/>
      <c r="G100" s="210"/>
      <c r="H100" s="208"/>
    </row>
    <row r="101" spans="1:8" s="402" customFormat="1">
      <c r="A101" s="210"/>
      <c r="B101" s="209"/>
      <c r="C101" s="208"/>
      <c r="D101" s="208"/>
      <c r="E101" s="208"/>
      <c r="F101" s="208"/>
      <c r="G101" s="210"/>
      <c r="H101" s="208"/>
    </row>
    <row r="102" spans="1:8" s="402" customFormat="1">
      <c r="A102" s="210"/>
      <c r="B102" s="209"/>
      <c r="C102" s="208"/>
      <c r="D102" s="208"/>
      <c r="E102" s="208"/>
      <c r="F102" s="208"/>
      <c r="G102" s="210"/>
      <c r="H102" s="208"/>
    </row>
    <row r="103" spans="1:8" s="402" customFormat="1">
      <c r="A103" s="210"/>
      <c r="B103" s="209"/>
      <c r="C103" s="208"/>
      <c r="D103" s="208"/>
      <c r="E103" s="208"/>
      <c r="F103" s="208"/>
      <c r="G103" s="210"/>
      <c r="H103" s="208"/>
    </row>
    <row r="104" spans="1:8" s="402" customFormat="1">
      <c r="A104" s="210"/>
      <c r="B104" s="209"/>
      <c r="C104" s="208"/>
      <c r="D104" s="208"/>
      <c r="E104" s="208"/>
      <c r="F104" s="208"/>
      <c r="G104" s="210"/>
      <c r="H104" s="208"/>
    </row>
    <row r="105" spans="1:8" s="402" customFormat="1">
      <c r="A105" s="210"/>
      <c r="B105" s="209"/>
      <c r="C105" s="208"/>
      <c r="D105" s="208"/>
      <c r="E105" s="208"/>
      <c r="F105" s="208"/>
      <c r="G105" s="210"/>
      <c r="H105" s="208"/>
    </row>
    <row r="106" spans="1:8" s="402" customFormat="1">
      <c r="A106" s="210"/>
      <c r="B106" s="209"/>
      <c r="C106" s="208"/>
      <c r="D106" s="208"/>
      <c r="E106" s="208"/>
      <c r="F106" s="208"/>
      <c r="G106" s="210"/>
      <c r="H106" s="208"/>
    </row>
    <row r="107" spans="1:8" s="402" customFormat="1">
      <c r="A107" s="210"/>
      <c r="B107" s="209"/>
      <c r="C107" s="208"/>
      <c r="D107" s="208"/>
      <c r="E107" s="208"/>
      <c r="F107" s="208"/>
      <c r="G107" s="210"/>
      <c r="H107" s="208"/>
    </row>
    <row r="108" spans="1:8" s="402" customFormat="1">
      <c r="A108" s="210"/>
      <c r="B108" s="209"/>
      <c r="C108" s="208"/>
      <c r="D108" s="208"/>
      <c r="E108" s="208"/>
      <c r="F108" s="208"/>
      <c r="G108" s="210"/>
      <c r="H108" s="208"/>
    </row>
    <row r="109" spans="1:8" s="402" customFormat="1">
      <c r="A109" s="210"/>
      <c r="B109" s="209"/>
      <c r="C109" s="208"/>
      <c r="D109" s="208"/>
      <c r="E109" s="208"/>
      <c r="F109" s="208"/>
      <c r="G109" s="210"/>
      <c r="H109" s="208"/>
    </row>
    <row r="110" spans="1:8" s="402" customFormat="1">
      <c r="A110" s="210"/>
      <c r="B110" s="209"/>
      <c r="C110" s="208"/>
      <c r="D110" s="208"/>
      <c r="E110" s="208"/>
      <c r="F110" s="208"/>
      <c r="G110" s="210"/>
      <c r="H110" s="208"/>
    </row>
    <row r="111" spans="1:8" s="402" customFormat="1">
      <c r="A111" s="210"/>
      <c r="B111" s="209"/>
      <c r="C111" s="208"/>
      <c r="D111" s="208"/>
      <c r="E111" s="208"/>
      <c r="F111" s="208"/>
      <c r="G111" s="210"/>
      <c r="H111" s="208"/>
    </row>
    <row r="112" spans="1:8" s="402" customFormat="1">
      <c r="A112" s="210"/>
      <c r="B112" s="209"/>
      <c r="C112" s="208"/>
      <c r="D112" s="208"/>
      <c r="E112" s="208"/>
      <c r="F112" s="208"/>
      <c r="G112" s="210"/>
      <c r="H112" s="208"/>
    </row>
    <row r="113" spans="1:8" s="402" customFormat="1">
      <c r="A113" s="210"/>
      <c r="B113" s="209"/>
      <c r="C113" s="208"/>
      <c r="D113" s="208"/>
      <c r="E113" s="208"/>
      <c r="F113" s="208"/>
      <c r="G113" s="210"/>
      <c r="H113" s="208"/>
    </row>
    <row r="114" spans="1:8" s="402" customFormat="1">
      <c r="A114" s="210"/>
      <c r="B114" s="209"/>
      <c r="C114" s="208"/>
      <c r="D114" s="208"/>
      <c r="E114" s="208"/>
      <c r="F114" s="208"/>
      <c r="G114" s="210"/>
      <c r="H114" s="208"/>
    </row>
    <row r="115" spans="1:8" s="402" customFormat="1">
      <c r="A115" s="210"/>
      <c r="B115" s="209"/>
      <c r="C115" s="208"/>
      <c r="D115" s="208"/>
      <c r="E115" s="208"/>
      <c r="F115" s="208"/>
      <c r="G115" s="210"/>
      <c r="H115" s="208"/>
    </row>
    <row r="116" spans="1:8" s="402" customFormat="1">
      <c r="A116" s="210"/>
      <c r="B116" s="209"/>
      <c r="C116" s="208"/>
      <c r="D116" s="208"/>
      <c r="E116" s="208"/>
      <c r="F116" s="208"/>
      <c r="G116" s="210"/>
      <c r="H116" s="208"/>
    </row>
    <row r="117" spans="1:8" s="402" customFormat="1">
      <c r="A117" s="210"/>
      <c r="B117" s="209"/>
      <c r="C117" s="208"/>
      <c r="D117" s="208"/>
      <c r="E117" s="208"/>
      <c r="F117" s="208"/>
      <c r="G117" s="210"/>
      <c r="H117" s="208"/>
    </row>
    <row r="118" spans="1:8" s="402" customFormat="1">
      <c r="A118" s="210"/>
      <c r="B118" s="209"/>
      <c r="C118" s="208"/>
      <c r="D118" s="208"/>
      <c r="E118" s="208"/>
      <c r="F118" s="208"/>
      <c r="G118" s="210"/>
      <c r="H118" s="208"/>
    </row>
    <row r="119" spans="1:8" s="402" customFormat="1">
      <c r="A119" s="210"/>
      <c r="B119" s="209"/>
      <c r="C119" s="208"/>
      <c r="D119" s="208"/>
      <c r="E119" s="208"/>
      <c r="F119" s="208"/>
      <c r="G119" s="210"/>
      <c r="H119" s="208"/>
    </row>
    <row r="120" spans="1:8" s="402" customFormat="1">
      <c r="A120" s="210"/>
      <c r="B120" s="209"/>
      <c r="C120" s="208"/>
      <c r="D120" s="208"/>
      <c r="E120" s="208"/>
      <c r="F120" s="208"/>
      <c r="G120" s="210"/>
      <c r="H120" s="208"/>
    </row>
    <row r="121" spans="1:8" s="402" customFormat="1">
      <c r="A121" s="211"/>
      <c r="B121" s="209"/>
      <c r="C121" s="208"/>
      <c r="D121" s="208"/>
      <c r="E121" s="208"/>
      <c r="F121" s="208"/>
      <c r="G121" s="210"/>
      <c r="H121" s="208"/>
    </row>
    <row r="122" spans="1:8" s="402" customFormat="1">
      <c r="A122" s="211"/>
      <c r="B122" s="209"/>
      <c r="C122" s="208"/>
      <c r="D122" s="208"/>
      <c r="E122" s="208"/>
      <c r="F122" s="208"/>
      <c r="G122" s="210"/>
      <c r="H122" s="208"/>
    </row>
    <row r="123" spans="1:8">
      <c r="A123" s="211"/>
      <c r="B123" s="212"/>
      <c r="C123" s="213"/>
      <c r="D123" s="213"/>
      <c r="E123" s="213"/>
      <c r="F123" s="213"/>
      <c r="H123" s="213"/>
    </row>
    <row r="124" spans="1:8">
      <c r="A124" s="211"/>
      <c r="B124" s="212"/>
      <c r="C124" s="213"/>
      <c r="D124" s="213"/>
      <c r="E124" s="213"/>
      <c r="F124" s="213"/>
      <c r="H124" s="213"/>
    </row>
    <row r="125" spans="1:8">
      <c r="A125" s="211"/>
      <c r="B125" s="212"/>
      <c r="C125" s="213"/>
      <c r="D125" s="213"/>
      <c r="E125" s="213"/>
      <c r="F125" s="213"/>
      <c r="H125" s="213"/>
    </row>
    <row r="126" spans="1:8">
      <c r="A126" s="211"/>
      <c r="B126" s="212"/>
      <c r="C126" s="213"/>
      <c r="D126" s="213"/>
      <c r="E126" s="213"/>
      <c r="F126" s="213"/>
      <c r="H126" s="213"/>
    </row>
    <row r="127" spans="1:8">
      <c r="A127" s="211"/>
      <c r="B127" s="212"/>
      <c r="C127" s="213"/>
      <c r="D127" s="213"/>
      <c r="E127" s="213"/>
      <c r="F127" s="213"/>
      <c r="H127" s="213"/>
    </row>
    <row r="128" spans="1:8">
      <c r="A128" s="211"/>
      <c r="B128" s="212"/>
      <c r="C128" s="213"/>
      <c r="D128" s="213"/>
      <c r="E128" s="213"/>
      <c r="F128" s="213"/>
      <c r="H128" s="213"/>
    </row>
    <row r="129" spans="1:8">
      <c r="A129" s="211"/>
      <c r="B129" s="212"/>
      <c r="C129" s="213"/>
      <c r="D129" s="213"/>
      <c r="E129" s="213"/>
      <c r="F129" s="213"/>
      <c r="H129" s="213"/>
    </row>
    <row r="130" spans="1:8">
      <c r="A130" s="211"/>
      <c r="B130" s="212"/>
      <c r="C130" s="213"/>
      <c r="D130" s="213"/>
      <c r="E130" s="213"/>
      <c r="F130" s="213"/>
      <c r="H130" s="213"/>
    </row>
    <row r="131" spans="1:8">
      <c r="A131" s="211"/>
      <c r="B131" s="212"/>
      <c r="C131" s="213"/>
      <c r="D131" s="213"/>
      <c r="E131" s="213"/>
      <c r="F131" s="213"/>
      <c r="H131" s="213"/>
    </row>
    <row r="132" spans="1:8">
      <c r="A132" s="211"/>
      <c r="B132" s="212"/>
      <c r="C132" s="213"/>
      <c r="D132" s="213"/>
      <c r="E132" s="213"/>
      <c r="F132" s="213"/>
      <c r="H132" s="213"/>
    </row>
    <row r="133" spans="1:8">
      <c r="A133" s="211"/>
      <c r="B133" s="212"/>
      <c r="C133" s="213"/>
      <c r="D133" s="213"/>
      <c r="E133" s="213"/>
      <c r="F133" s="213"/>
      <c r="H133" s="213"/>
    </row>
    <row r="134" spans="1:8">
      <c r="A134" s="211"/>
      <c r="B134" s="212"/>
      <c r="C134" s="213"/>
      <c r="D134" s="213"/>
      <c r="E134" s="213"/>
      <c r="F134" s="213"/>
      <c r="H134" s="213"/>
    </row>
    <row r="135" spans="1:8">
      <c r="A135" s="211"/>
      <c r="B135" s="212"/>
      <c r="C135" s="213"/>
      <c r="D135" s="213"/>
      <c r="E135" s="213"/>
      <c r="F135" s="213"/>
      <c r="H135" s="213"/>
    </row>
    <row r="136" spans="1:8">
      <c r="A136" s="211"/>
      <c r="B136" s="212"/>
      <c r="C136" s="213"/>
      <c r="D136" s="213"/>
      <c r="E136" s="213"/>
      <c r="F136" s="213"/>
      <c r="H136" s="213"/>
    </row>
    <row r="137" spans="1:8">
      <c r="A137" s="211"/>
      <c r="B137" s="212"/>
      <c r="C137" s="213"/>
      <c r="D137" s="213"/>
      <c r="E137" s="213"/>
      <c r="F137" s="213"/>
      <c r="H137" s="213"/>
    </row>
    <row r="138" spans="1:8">
      <c r="A138" s="211"/>
      <c r="B138" s="212"/>
      <c r="C138" s="213"/>
      <c r="D138" s="213"/>
      <c r="E138" s="213"/>
      <c r="F138" s="213"/>
      <c r="H138" s="213"/>
    </row>
    <row r="139" spans="1:8">
      <c r="A139" s="211"/>
      <c r="B139" s="212"/>
      <c r="C139" s="213"/>
      <c r="D139" s="213"/>
      <c r="E139" s="213"/>
      <c r="F139" s="213"/>
      <c r="H139" s="213"/>
    </row>
    <row r="140" spans="1:8">
      <c r="A140" s="211"/>
      <c r="B140" s="212"/>
      <c r="C140" s="213"/>
      <c r="D140" s="213"/>
      <c r="E140" s="213"/>
      <c r="F140" s="213"/>
      <c r="H140" s="213"/>
    </row>
    <row r="141" spans="1:8">
      <c r="A141" s="211"/>
      <c r="B141" s="212"/>
      <c r="C141" s="213"/>
      <c r="D141" s="213"/>
      <c r="E141" s="213"/>
      <c r="F141" s="213"/>
      <c r="H141" s="213"/>
    </row>
    <row r="142" spans="1:8">
      <c r="A142" s="211"/>
      <c r="B142" s="212"/>
      <c r="C142" s="213"/>
      <c r="D142" s="213"/>
      <c r="E142" s="213"/>
      <c r="F142" s="213"/>
      <c r="H142" s="213"/>
    </row>
    <row r="143" spans="1:8">
      <c r="A143" s="211"/>
      <c r="B143" s="212"/>
      <c r="C143" s="213"/>
      <c r="D143" s="213"/>
      <c r="E143" s="213"/>
      <c r="F143" s="213"/>
      <c r="H143" s="213"/>
    </row>
    <row r="144" spans="1:8">
      <c r="A144" s="211"/>
      <c r="B144" s="212"/>
      <c r="C144" s="213"/>
      <c r="D144" s="213"/>
      <c r="E144" s="213"/>
      <c r="F144" s="213"/>
      <c r="H144" s="213"/>
    </row>
    <row r="145" spans="2:8">
      <c r="B145" s="212"/>
      <c r="C145" s="213"/>
      <c r="D145" s="213"/>
      <c r="E145" s="213"/>
      <c r="F145" s="213"/>
      <c r="H145" s="213"/>
    </row>
    <row r="146" spans="2:8">
      <c r="B146" s="212"/>
      <c r="C146" s="213"/>
      <c r="D146" s="213"/>
      <c r="E146" s="213"/>
      <c r="F146" s="213"/>
      <c r="H146" s="213"/>
    </row>
  </sheetData>
  <mergeCells count="7">
    <mergeCell ref="D1:F1"/>
    <mergeCell ref="A70:G70"/>
    <mergeCell ref="A46:G46"/>
    <mergeCell ref="A4:G4"/>
    <mergeCell ref="A14:G14"/>
    <mergeCell ref="A35:G35"/>
    <mergeCell ref="A52:G52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Л1 6310.01</vt:lpstr>
      <vt:lpstr>Тест Ф №1,2 6310.02</vt:lpstr>
      <vt:lpstr>Расчет общего уровня 6420</vt:lpstr>
      <vt:lpstr>Распределение 6430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экспресс-анализ</dc:title>
  <dc:subject>существенность</dc:subject>
  <dc:creator>Лена</dc:creator>
  <cp:lastModifiedBy>Лена</cp:lastModifiedBy>
  <cp:lastPrinted>2012-12-11T15:17:22Z</cp:lastPrinted>
  <dcterms:created xsi:type="dcterms:W3CDTF">1998-05-22T07:16:31Z</dcterms:created>
  <dcterms:modified xsi:type="dcterms:W3CDTF">2012-12-12T15:51:12Z</dcterms:modified>
</cp:coreProperties>
</file>