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795"/>
  </bookViews>
  <sheets>
    <sheet name="вариант4" sheetId="4" r:id="rId1"/>
  </sheets>
  <calcPr calcId="125725"/>
</workbook>
</file>

<file path=xl/calcChain.xml><?xml version="1.0" encoding="utf-8"?>
<calcChain xmlns="http://schemas.openxmlformats.org/spreadsheetml/2006/main">
  <c r="L73" i="4"/>
  <c r="L72"/>
  <c r="L69"/>
  <c r="L66"/>
  <c r="I80"/>
  <c r="L81"/>
  <c r="I81"/>
  <c r="L80"/>
  <c r="O68"/>
  <c r="O67"/>
  <c r="O66"/>
</calcChain>
</file>

<file path=xl/sharedStrings.xml><?xml version="1.0" encoding="utf-8"?>
<sst xmlns="http://schemas.openxmlformats.org/spreadsheetml/2006/main" count="204" uniqueCount="128">
  <si>
    <t>Y</t>
  </si>
  <si>
    <t>X1</t>
  </si>
  <si>
    <t>X2</t>
  </si>
  <si>
    <t>Австрия</t>
  </si>
  <si>
    <t>Австралия</t>
  </si>
  <si>
    <t>Белоруссия</t>
  </si>
  <si>
    <t>Бельгия</t>
  </si>
  <si>
    <t>Великобритания</t>
  </si>
  <si>
    <t>Германия</t>
  </si>
  <si>
    <t>Дания</t>
  </si>
  <si>
    <t>Индия</t>
  </si>
  <si>
    <t>Испания</t>
  </si>
  <si>
    <t>Италия</t>
  </si>
  <si>
    <t>Канада</t>
  </si>
  <si>
    <t>Казахстан</t>
  </si>
  <si>
    <t>Китай</t>
  </si>
  <si>
    <t>Латвия</t>
  </si>
  <si>
    <t>Нидерланды</t>
  </si>
  <si>
    <t>Норвегия</t>
  </si>
  <si>
    <t>Польша</t>
  </si>
  <si>
    <t>Россия</t>
  </si>
  <si>
    <t>США</t>
  </si>
  <si>
    <t>Украина</t>
  </si>
  <si>
    <t>Финляндия</t>
  </si>
  <si>
    <t>Франция</t>
  </si>
  <si>
    <t>Чехия</t>
  </si>
  <si>
    <t>Швейцария</t>
  </si>
  <si>
    <t>Швеция</t>
  </si>
  <si>
    <t xml:space="preserve"> </t>
  </si>
  <si>
    <t>Аргентина</t>
  </si>
  <si>
    <t>Бразилия</t>
  </si>
  <si>
    <t>Венгрия</t>
  </si>
  <si>
    <t>Греция</t>
  </si>
  <si>
    <t>Египет</t>
  </si>
  <si>
    <t>Израиль</t>
  </si>
  <si>
    <t>Республика Корея</t>
  </si>
  <si>
    <t>Румыния</t>
  </si>
  <si>
    <t>Турция</t>
  </si>
  <si>
    <t>ЮАР</t>
  </si>
  <si>
    <t>Япония</t>
  </si>
  <si>
    <t>№ п.п.</t>
  </si>
  <si>
    <t xml:space="preserve">Имеются данные по странам  за 1997 г. </t>
  </si>
  <si>
    <t>человеческого</t>
  </si>
  <si>
    <t>развития</t>
  </si>
  <si>
    <t>продолжительность</t>
  </si>
  <si>
    <t>жизни</t>
  </si>
  <si>
    <t>калорийность</t>
  </si>
  <si>
    <t>питания</t>
  </si>
  <si>
    <t>страна</t>
  </si>
  <si>
    <t>индекс</t>
  </si>
  <si>
    <t>ожидаемая</t>
  </si>
  <si>
    <t>суточная</t>
  </si>
  <si>
    <t>Задание</t>
  </si>
  <si>
    <t>1.</t>
  </si>
  <si>
    <t>2.</t>
  </si>
  <si>
    <t>3.</t>
  </si>
  <si>
    <t>4.</t>
  </si>
  <si>
    <t>5.</t>
  </si>
  <si>
    <t>Отчет</t>
  </si>
  <si>
    <t>t kp=</t>
  </si>
  <si>
    <t>Уравнение модели (1)</t>
  </si>
  <si>
    <t>Уравнение модели (2)</t>
  </si>
  <si>
    <t>F =</t>
  </si>
  <si>
    <t>F kp=</t>
  </si>
  <si>
    <t>t (a0) =</t>
  </si>
  <si>
    <t>t (a1) =</t>
  </si>
  <si>
    <t>t (a2) =</t>
  </si>
  <si>
    <t>Матрица коэффициентов корреляции</t>
  </si>
  <si>
    <t>Наиболее важным является фактор</t>
  </si>
  <si>
    <t>Рассчитать матрицу парных коэффициентов корреляции. Какой фактор болеее</t>
  </si>
  <si>
    <t>Построить линейную модель (1) - регрессию У на Х1, модель (2) - регрессию У на Х2,</t>
  </si>
  <si>
    <t>Для оценки значимости каждой модели найти F-статистику и критическое значение Fkp.</t>
  </si>
  <si>
    <t>Какие модели являются значимыми?</t>
  </si>
  <si>
    <t xml:space="preserve">Для сравнения силы влияния факторов Х1 и Х2 на результирующий признак У </t>
  </si>
  <si>
    <t xml:space="preserve">рассчитать с помощью модели (3) бета- и дельта-коэффициенты. Какой фактор </t>
  </si>
  <si>
    <t>является наиболее важным?</t>
  </si>
  <si>
    <t xml:space="preserve">модель (3) - множественную регрессию У на Х1 и Х2. </t>
  </si>
  <si>
    <t xml:space="preserve">информативен? </t>
  </si>
  <si>
    <t>Более информативный фактор</t>
  </si>
  <si>
    <t>Уравнение модели (3)</t>
  </si>
  <si>
    <t>Для модели (1)</t>
  </si>
  <si>
    <t>Для модели (2)</t>
  </si>
  <si>
    <t>Для модели (3)</t>
  </si>
  <si>
    <t>Значимыми являются модели (модель)</t>
  </si>
  <si>
    <t xml:space="preserve">Для оценки значимости коэффициентов модели (3) найти t-статистики и критическое </t>
  </si>
  <si>
    <t>бета1=</t>
  </si>
  <si>
    <t>бета2=</t>
  </si>
  <si>
    <t>дельта1=</t>
  </si>
  <si>
    <t>дельта2=</t>
  </si>
  <si>
    <t>Показать на чертежах: исходные данные для построения моделей (1) и (2), линии тренда.</t>
  </si>
  <si>
    <t>Исходные данные и линия модели (1)</t>
  </si>
  <si>
    <t>Какая модель лучше?</t>
  </si>
  <si>
    <t>Исходные данные и линия модели (2)</t>
  </si>
  <si>
    <t>Лучшей является модель</t>
  </si>
  <si>
    <t xml:space="preserve">значение tkp. Какие факторы следует сохранить в модели? </t>
  </si>
  <si>
    <t>В модели следует сохранить факторы (фактор)</t>
  </si>
  <si>
    <t>Вариант 04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</si>
  <si>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</si>
  <si>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</si>
  <si>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</si>
  <si>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</si>
  <si>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</si>
  <si>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</si>
  <si>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</si>
  <si>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</si>
  <si>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</si>
  <si>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</si>
  <si>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</si>
  <si>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</si>
  <si>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</si>
  <si>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</si>
  <si>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</si>
  <si>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</si>
  <si>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</si>
  <si>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</si>
  <si>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</si>
  <si>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</si>
  <si>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</si>
  <si>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</si>
  <si>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</si>
  <si>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</si>
  <si>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Y=-0,59+0,000187*X2</t>
  </si>
  <si>
    <t>Y=0,59+0,018*X1</t>
  </si>
  <si>
    <t>X</t>
  </si>
  <si>
    <t>Откл</t>
  </si>
  <si>
    <t>Y=-0,575+0,019*X1</t>
  </si>
  <si>
    <t>Y=-0,575+0,000187*X2</t>
  </si>
  <si>
    <t>Y=0,575+0,019*X1+0,000187*X2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</si>
</sst>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0.0"/>
  </numFmts>
  <fonts count="6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0" xfId="0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0" fillId="0" borderId="14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/>
    <xf numFmtId="0" fontId="0" fillId="0" borderId="15" xfId="0" applyFill="1" applyBorder="1" applyAlignment="1"/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Continuous"/>
    </xf>
    <xf numFmtId="164" fontId="0" fillId="0" borderId="0" xfId="0" applyNumberFormat="1" applyFill="1" applyBorder="1" applyAlignment="1"/>
    <xf numFmtId="2" fontId="0" fillId="0" borderId="0" xfId="0" applyNumberFormat="1" applyFill="1" applyBorder="1" applyAlignment="1"/>
    <xf numFmtId="164" fontId="0" fillId="0" borderId="15" xfId="0" applyNumberFormat="1" applyFill="1" applyBorder="1" applyAlignment="1"/>
    <xf numFmtId="2" fontId="0" fillId="0" borderId="15" xfId="0" applyNumberFormat="1" applyFill="1" applyBorder="1" applyAlignment="1"/>
    <xf numFmtId="0" fontId="5" fillId="2" borderId="0" xfId="0" applyFont="1" applyFill="1"/>
    <xf numFmtId="0" fontId="5" fillId="0" borderId="0" xfId="0" applyFont="1"/>
    <xf numFmtId="164" fontId="0" fillId="0" borderId="0" xfId="0" applyNumberFormat="1"/>
    <xf numFmtId="2" fontId="0" fillId="0" borderId="0" xfId="0" applyNumberFormat="1"/>
    <xf numFmtId="0" fontId="5" fillId="0" borderId="0" xfId="0" applyFont="1" applyFill="1"/>
    <xf numFmtId="2" fontId="0" fillId="0" borderId="0" xfId="0" applyNumberFormat="1" applyFill="1"/>
    <xf numFmtId="166" fontId="0" fillId="0" borderId="0" xfId="0" applyNumberFormat="1" applyFill="1" applyBorder="1" applyAlignment="1"/>
    <xf numFmtId="1" fontId="0" fillId="0" borderId="0" xfId="0" applyNumberFormat="1" applyFill="1" applyBorder="1" applyAlignment="1"/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4697462817147858"/>
          <c:y val="6.991907261592302E-2"/>
          <c:w val="0.58224190726159242"/>
          <c:h val="0.7982250656167978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yVal>
            <c:numRef>
              <c:f>вариант4!$C$10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1"/>
          <c:order val="1"/>
          <c:tx>
            <c:v>Исходнае данные</c:v>
          </c:tx>
          <c:spPr>
            <a:ln w="28575">
              <a:noFill/>
            </a:ln>
          </c:spPr>
          <c:trendline>
            <c:name>Линия тренда</c:nam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вариант4!$D$11:$D$46</c:f>
              <c:numCache>
                <c:formatCode>General</c:formatCode>
                <c:ptCount val="36"/>
                <c:pt idx="0">
                  <c:v>77</c:v>
                </c:pt>
                <c:pt idx="1">
                  <c:v>78.2</c:v>
                </c:pt>
                <c:pt idx="2">
                  <c:v>72.900000000000006</c:v>
                </c:pt>
                <c:pt idx="3">
                  <c:v>68</c:v>
                </c:pt>
                <c:pt idx="4">
                  <c:v>77.2</c:v>
                </c:pt>
                <c:pt idx="5">
                  <c:v>66.8</c:v>
                </c:pt>
                <c:pt idx="6">
                  <c:v>77.2</c:v>
                </c:pt>
                <c:pt idx="7">
                  <c:v>70.900000000000006</c:v>
                </c:pt>
                <c:pt idx="8">
                  <c:v>77.2</c:v>
                </c:pt>
                <c:pt idx="9">
                  <c:v>78.099999999999994</c:v>
                </c:pt>
                <c:pt idx="10">
                  <c:v>75.7</c:v>
                </c:pt>
                <c:pt idx="11">
                  <c:v>66.3</c:v>
                </c:pt>
                <c:pt idx="12">
                  <c:v>77.8</c:v>
                </c:pt>
                <c:pt idx="13">
                  <c:v>62.6</c:v>
                </c:pt>
                <c:pt idx="14">
                  <c:v>78</c:v>
                </c:pt>
                <c:pt idx="15">
                  <c:v>78.2</c:v>
                </c:pt>
                <c:pt idx="16">
                  <c:v>79</c:v>
                </c:pt>
                <c:pt idx="17">
                  <c:v>67.7</c:v>
                </c:pt>
                <c:pt idx="18">
                  <c:v>69.8</c:v>
                </c:pt>
                <c:pt idx="19">
                  <c:v>68.400000000000006</c:v>
                </c:pt>
                <c:pt idx="20">
                  <c:v>77.900000000000006</c:v>
                </c:pt>
                <c:pt idx="21">
                  <c:v>78.099999999999994</c:v>
                </c:pt>
                <c:pt idx="22">
                  <c:v>72.5</c:v>
                </c:pt>
                <c:pt idx="23">
                  <c:v>72.400000000000006</c:v>
                </c:pt>
                <c:pt idx="24">
                  <c:v>66.599999999999994</c:v>
                </c:pt>
                <c:pt idx="25">
                  <c:v>69.900000000000006</c:v>
                </c:pt>
                <c:pt idx="26">
                  <c:v>76.599999999999994</c:v>
                </c:pt>
                <c:pt idx="27">
                  <c:v>69</c:v>
                </c:pt>
                <c:pt idx="28">
                  <c:v>68.8</c:v>
                </c:pt>
                <c:pt idx="29">
                  <c:v>76.8</c:v>
                </c:pt>
                <c:pt idx="30">
                  <c:v>78.099999999999994</c:v>
                </c:pt>
                <c:pt idx="31">
                  <c:v>73.900000000000006</c:v>
                </c:pt>
                <c:pt idx="32">
                  <c:v>78.599999999999994</c:v>
                </c:pt>
                <c:pt idx="33">
                  <c:v>78.5</c:v>
                </c:pt>
                <c:pt idx="34">
                  <c:v>64.099999999999994</c:v>
                </c:pt>
                <c:pt idx="35">
                  <c:v>80</c:v>
                </c:pt>
              </c:numCache>
            </c:numRef>
          </c:xVal>
          <c:yVal>
            <c:numRef>
              <c:f>вариант4!$C$11:$C$46</c:f>
              <c:numCache>
                <c:formatCode>General</c:formatCode>
                <c:ptCount val="36"/>
                <c:pt idx="0">
                  <c:v>0.90400000000000003</c:v>
                </c:pt>
                <c:pt idx="1">
                  <c:v>0.92200000000000004</c:v>
                </c:pt>
                <c:pt idx="2">
                  <c:v>0.82699999999999996</c:v>
                </c:pt>
                <c:pt idx="3">
                  <c:v>0.76300000000000001</c:v>
                </c:pt>
                <c:pt idx="4">
                  <c:v>0.92300000000000004</c:v>
                </c:pt>
                <c:pt idx="5">
                  <c:v>0.73899999999999999</c:v>
                </c:pt>
                <c:pt idx="6">
                  <c:v>0.91800000000000004</c:v>
                </c:pt>
                <c:pt idx="7">
                  <c:v>0.79500000000000004</c:v>
                </c:pt>
                <c:pt idx="8">
                  <c:v>0.90600000000000003</c:v>
                </c:pt>
                <c:pt idx="9">
                  <c:v>0.86699999999999999</c:v>
                </c:pt>
                <c:pt idx="10">
                  <c:v>0.90500000000000003</c:v>
                </c:pt>
                <c:pt idx="11">
                  <c:v>0.61599999999999999</c:v>
                </c:pt>
                <c:pt idx="12">
                  <c:v>0.88300000000000001</c:v>
                </c:pt>
                <c:pt idx="13">
                  <c:v>0.54500000000000004</c:v>
                </c:pt>
                <c:pt idx="14">
                  <c:v>0.89400000000000002</c:v>
                </c:pt>
                <c:pt idx="15">
                  <c:v>0.9</c:v>
                </c:pt>
                <c:pt idx="16">
                  <c:v>0.93200000000000005</c:v>
                </c:pt>
                <c:pt idx="17">
                  <c:v>0.74</c:v>
                </c:pt>
                <c:pt idx="18">
                  <c:v>0.70099999999999996</c:v>
                </c:pt>
                <c:pt idx="19">
                  <c:v>0.74399999999999999</c:v>
                </c:pt>
                <c:pt idx="20">
                  <c:v>0.92100000000000004</c:v>
                </c:pt>
                <c:pt idx="21">
                  <c:v>0.92700000000000005</c:v>
                </c:pt>
                <c:pt idx="22">
                  <c:v>0.80200000000000005</c:v>
                </c:pt>
                <c:pt idx="23">
                  <c:v>0.85199999999999998</c:v>
                </c:pt>
                <c:pt idx="24">
                  <c:v>0.747</c:v>
                </c:pt>
                <c:pt idx="25">
                  <c:v>0.752</c:v>
                </c:pt>
                <c:pt idx="26">
                  <c:v>0.92700000000000005</c:v>
                </c:pt>
                <c:pt idx="27">
                  <c:v>0.72799999999999998</c:v>
                </c:pt>
                <c:pt idx="28">
                  <c:v>0.72099999999999997</c:v>
                </c:pt>
                <c:pt idx="29">
                  <c:v>0.91300000000000003</c:v>
                </c:pt>
                <c:pt idx="30">
                  <c:v>0.91800000000000004</c:v>
                </c:pt>
                <c:pt idx="31">
                  <c:v>0.83299999999999996</c:v>
                </c:pt>
                <c:pt idx="32">
                  <c:v>0.91400000000000003</c:v>
                </c:pt>
                <c:pt idx="33">
                  <c:v>0.92300000000000004</c:v>
                </c:pt>
                <c:pt idx="34">
                  <c:v>0.69499999999999995</c:v>
                </c:pt>
                <c:pt idx="35">
                  <c:v>0.92400000000000004</c:v>
                </c:pt>
              </c:numCache>
            </c:numRef>
          </c:yVal>
        </c:ser>
        <c:axId val="107422848"/>
        <c:axId val="107424384"/>
      </c:scatterChart>
      <c:valAx>
        <c:axId val="107422848"/>
        <c:scaling>
          <c:orientation val="minMax"/>
        </c:scaling>
        <c:axPos val="b"/>
        <c:tickLblPos val="nextTo"/>
        <c:crossAx val="107424384"/>
        <c:crosses val="autoZero"/>
        <c:crossBetween val="midCat"/>
      </c:valAx>
      <c:valAx>
        <c:axId val="107424384"/>
        <c:scaling>
          <c:orientation val="minMax"/>
        </c:scaling>
        <c:axPos val="l"/>
        <c:majorGridlines/>
        <c:numFmt formatCode="General" sourceLinked="1"/>
        <c:tickLblPos val="nextTo"/>
        <c:crossAx val="1074228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lineMarker"/>
        <c:ser>
          <c:idx val="0"/>
          <c:order val="0"/>
          <c:tx>
            <c:v>Исходные данные 2</c:v>
          </c:tx>
          <c:spPr>
            <a:ln w="28575">
              <a:noFill/>
            </a:ln>
          </c:spPr>
          <c:trendline>
            <c:name>Линия тренда</c:name>
            <c:trendlineType val="linear"/>
            <c:dispRSqr val="1"/>
            <c:dispEq val="1"/>
            <c:trendlineLbl>
              <c:layout>
                <c:manualLayout>
                  <c:x val="0.38082116639926999"/>
                  <c:y val="-4.1072779296984121E-4"/>
                </c:manualLayout>
              </c:layout>
              <c:numFmt formatCode="General" sourceLinked="0"/>
            </c:trendlineLbl>
          </c:trendline>
          <c:xVal>
            <c:numRef>
              <c:f>вариант4!$E$11:$E$46</c:f>
              <c:numCache>
                <c:formatCode>General</c:formatCode>
                <c:ptCount val="36"/>
                <c:pt idx="0">
                  <c:v>3343</c:v>
                </c:pt>
                <c:pt idx="1">
                  <c:v>3001</c:v>
                </c:pt>
                <c:pt idx="2">
                  <c:v>3136</c:v>
                </c:pt>
                <c:pt idx="3">
                  <c:v>3101</c:v>
                </c:pt>
                <c:pt idx="4">
                  <c:v>3543</c:v>
                </c:pt>
                <c:pt idx="5">
                  <c:v>2938</c:v>
                </c:pt>
                <c:pt idx="6">
                  <c:v>3237</c:v>
                </c:pt>
                <c:pt idx="7">
                  <c:v>3402</c:v>
                </c:pt>
                <c:pt idx="8">
                  <c:v>3330</c:v>
                </c:pt>
                <c:pt idx="9">
                  <c:v>3575</c:v>
                </c:pt>
                <c:pt idx="10">
                  <c:v>3808</c:v>
                </c:pt>
                <c:pt idx="11">
                  <c:v>3289</c:v>
                </c:pt>
                <c:pt idx="12">
                  <c:v>3272</c:v>
                </c:pt>
                <c:pt idx="13">
                  <c:v>2415</c:v>
                </c:pt>
                <c:pt idx="14">
                  <c:v>3295</c:v>
                </c:pt>
                <c:pt idx="15">
                  <c:v>3504</c:v>
                </c:pt>
                <c:pt idx="16">
                  <c:v>3056</c:v>
                </c:pt>
                <c:pt idx="17">
                  <c:v>3007</c:v>
                </c:pt>
                <c:pt idx="18">
                  <c:v>2844</c:v>
                </c:pt>
                <c:pt idx="19">
                  <c:v>2861</c:v>
                </c:pt>
                <c:pt idx="20">
                  <c:v>3259</c:v>
                </c:pt>
                <c:pt idx="21">
                  <c:v>3350</c:v>
                </c:pt>
                <c:pt idx="22">
                  <c:v>3344</c:v>
                </c:pt>
                <c:pt idx="23">
                  <c:v>3336</c:v>
                </c:pt>
                <c:pt idx="24">
                  <c:v>2704</c:v>
                </c:pt>
                <c:pt idx="25">
                  <c:v>2943</c:v>
                </c:pt>
                <c:pt idx="26">
                  <c:v>3642</c:v>
                </c:pt>
                <c:pt idx="27">
                  <c:v>3568</c:v>
                </c:pt>
                <c:pt idx="28">
                  <c:v>2753</c:v>
                </c:pt>
                <c:pt idx="29">
                  <c:v>2916</c:v>
                </c:pt>
                <c:pt idx="30">
                  <c:v>3551</c:v>
                </c:pt>
                <c:pt idx="31">
                  <c:v>3177</c:v>
                </c:pt>
                <c:pt idx="32">
                  <c:v>3280</c:v>
                </c:pt>
                <c:pt idx="33">
                  <c:v>3160</c:v>
                </c:pt>
                <c:pt idx="34">
                  <c:v>2933</c:v>
                </c:pt>
                <c:pt idx="35">
                  <c:v>2905</c:v>
                </c:pt>
              </c:numCache>
            </c:numRef>
          </c:xVal>
          <c:yVal>
            <c:numRef>
              <c:f>вариант4!$C$11:$C$46</c:f>
              <c:numCache>
                <c:formatCode>General</c:formatCode>
                <c:ptCount val="36"/>
                <c:pt idx="0">
                  <c:v>0.90400000000000003</c:v>
                </c:pt>
                <c:pt idx="1">
                  <c:v>0.92200000000000004</c:v>
                </c:pt>
                <c:pt idx="2">
                  <c:v>0.82699999999999996</c:v>
                </c:pt>
                <c:pt idx="3">
                  <c:v>0.76300000000000001</c:v>
                </c:pt>
                <c:pt idx="4">
                  <c:v>0.92300000000000004</c:v>
                </c:pt>
                <c:pt idx="5">
                  <c:v>0.73899999999999999</c:v>
                </c:pt>
                <c:pt idx="6">
                  <c:v>0.91800000000000004</c:v>
                </c:pt>
                <c:pt idx="7">
                  <c:v>0.79500000000000004</c:v>
                </c:pt>
                <c:pt idx="8">
                  <c:v>0.90600000000000003</c:v>
                </c:pt>
                <c:pt idx="9">
                  <c:v>0.86699999999999999</c:v>
                </c:pt>
                <c:pt idx="10">
                  <c:v>0.90500000000000003</c:v>
                </c:pt>
                <c:pt idx="11">
                  <c:v>0.61599999999999999</c:v>
                </c:pt>
                <c:pt idx="12">
                  <c:v>0.88300000000000001</c:v>
                </c:pt>
                <c:pt idx="13">
                  <c:v>0.54500000000000004</c:v>
                </c:pt>
                <c:pt idx="14">
                  <c:v>0.89400000000000002</c:v>
                </c:pt>
                <c:pt idx="15">
                  <c:v>0.9</c:v>
                </c:pt>
                <c:pt idx="16">
                  <c:v>0.93200000000000005</c:v>
                </c:pt>
                <c:pt idx="17">
                  <c:v>0.74</c:v>
                </c:pt>
                <c:pt idx="18">
                  <c:v>0.70099999999999996</c:v>
                </c:pt>
                <c:pt idx="19">
                  <c:v>0.74399999999999999</c:v>
                </c:pt>
                <c:pt idx="20">
                  <c:v>0.92100000000000004</c:v>
                </c:pt>
                <c:pt idx="21">
                  <c:v>0.92700000000000005</c:v>
                </c:pt>
                <c:pt idx="22">
                  <c:v>0.80200000000000005</c:v>
                </c:pt>
                <c:pt idx="23">
                  <c:v>0.85199999999999998</c:v>
                </c:pt>
                <c:pt idx="24">
                  <c:v>0.747</c:v>
                </c:pt>
                <c:pt idx="25">
                  <c:v>0.752</c:v>
                </c:pt>
                <c:pt idx="26">
                  <c:v>0.92700000000000005</c:v>
                </c:pt>
                <c:pt idx="27">
                  <c:v>0.72799999999999998</c:v>
                </c:pt>
                <c:pt idx="28">
                  <c:v>0.72099999999999997</c:v>
                </c:pt>
                <c:pt idx="29">
                  <c:v>0.91300000000000003</c:v>
                </c:pt>
                <c:pt idx="30">
                  <c:v>0.91800000000000004</c:v>
                </c:pt>
                <c:pt idx="31">
                  <c:v>0.83299999999999996</c:v>
                </c:pt>
                <c:pt idx="32">
                  <c:v>0.91400000000000003</c:v>
                </c:pt>
                <c:pt idx="33">
                  <c:v>0.92300000000000004</c:v>
                </c:pt>
                <c:pt idx="34">
                  <c:v>0.69499999999999995</c:v>
                </c:pt>
                <c:pt idx="35">
                  <c:v>0.92400000000000004</c:v>
                </c:pt>
              </c:numCache>
            </c:numRef>
          </c:yVal>
        </c:ser>
        <c:axId val="107465344"/>
        <c:axId val="107479424"/>
      </c:scatterChart>
      <c:valAx>
        <c:axId val="107465344"/>
        <c:scaling>
          <c:orientation val="minMax"/>
        </c:scaling>
        <c:axPos val="b"/>
        <c:numFmt formatCode="General" sourceLinked="1"/>
        <c:tickLblPos val="nextTo"/>
        <c:crossAx val="107479424"/>
        <c:crosses val="autoZero"/>
        <c:crossBetween val="midCat"/>
      </c:valAx>
      <c:valAx>
        <c:axId val="107479424"/>
        <c:scaling>
          <c:orientation val="minMax"/>
        </c:scaling>
        <c:axPos val="l"/>
        <c:majorGridlines/>
        <c:numFmt formatCode="General" sourceLinked="1"/>
        <c:tickLblPos val="nextTo"/>
        <c:crossAx val="1074653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28576</xdr:colOff>
      <xdr:row>29</xdr:row>
      <xdr:rowOff>19050</xdr:rowOff>
    </xdr:from>
    <xdr:to>
      <xdr:col>14</xdr:col>
      <xdr:colOff>190501</xdr:colOff>
      <xdr:row>43</xdr:row>
      <xdr:rowOff>127000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47</xdr:row>
      <xdr:rowOff>0</xdr:rowOff>
    </xdr:from>
    <xdr:to>
      <xdr:col>14</xdr:col>
      <xdr:colOff>222250</xdr:colOff>
      <xdr:row>60</xdr:row>
      <xdr:rowOff>21167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7"/>
  <sheetViews>
    <sheetView tabSelected="1" topLeftCell="D13" zoomScale="90" zoomScaleNormal="90" workbookViewId="0">
      <selection activeCell="O66" sqref="O66"/>
    </sheetView>
  </sheetViews>
  <sheetFormatPr defaultRowHeight="12.75"/>
  <cols>
    <col min="1" max="1" width="10.7109375" customWidth="1"/>
    <col min="2" max="2" width="18" customWidth="1"/>
    <col min="3" max="3" width="18.140625" customWidth="1"/>
    <col min="4" max="4" width="16.5703125" customWidth="1"/>
    <col min="9" max="10" width="9.5703125" bestFit="1" customWidth="1"/>
  </cols>
  <sheetData>
    <row r="1" spans="1:23">
      <c r="A1" s="35"/>
      <c r="G1" s="24" t="s">
        <v>52</v>
      </c>
      <c r="H1" s="25"/>
    </row>
    <row r="2" spans="1:23">
      <c r="A2" s="35"/>
      <c r="G2" s="23" t="s">
        <v>53</v>
      </c>
      <c r="H2" s="25" t="s">
        <v>69</v>
      </c>
      <c r="R2" t="s">
        <v>97</v>
      </c>
    </row>
    <row r="3" spans="1:23" ht="13.5" thickBot="1">
      <c r="A3" s="1" t="s">
        <v>96</v>
      </c>
      <c r="G3" s="23"/>
      <c r="H3" s="25" t="s">
        <v>77</v>
      </c>
    </row>
    <row r="4" spans="1:23">
      <c r="A4" s="1"/>
      <c r="G4" s="23" t="s">
        <v>54</v>
      </c>
      <c r="H4" t="s">
        <v>70</v>
      </c>
      <c r="R4" s="38" t="s">
        <v>98</v>
      </c>
      <c r="S4" s="38"/>
    </row>
    <row r="5" spans="1:23">
      <c r="A5" t="s">
        <v>41</v>
      </c>
      <c r="G5" s="23"/>
      <c r="H5" s="25" t="s">
        <v>76</v>
      </c>
      <c r="R5" s="17" t="s">
        <v>99</v>
      </c>
      <c r="S5" s="17">
        <v>0.94980586673887735</v>
      </c>
    </row>
    <row r="6" spans="1:23">
      <c r="G6" s="23" t="s">
        <v>55</v>
      </c>
      <c r="H6" s="25" t="s">
        <v>89</v>
      </c>
      <c r="R6" s="17" t="s">
        <v>100</v>
      </c>
      <c r="S6" s="17">
        <v>0.90213118449159013</v>
      </c>
    </row>
    <row r="7" spans="1:23">
      <c r="A7" s="22"/>
      <c r="B7" s="3"/>
      <c r="C7" s="7" t="s">
        <v>49</v>
      </c>
      <c r="D7" s="3" t="s">
        <v>50</v>
      </c>
      <c r="E7" s="8" t="s">
        <v>51</v>
      </c>
      <c r="G7" s="23"/>
      <c r="H7" s="25" t="s">
        <v>91</v>
      </c>
      <c r="R7" s="17" t="s">
        <v>101</v>
      </c>
      <c r="S7" s="17">
        <v>0.89925268991781337</v>
      </c>
    </row>
    <row r="8" spans="1:23">
      <c r="A8" s="4" t="s">
        <v>40</v>
      </c>
      <c r="B8" s="4" t="s">
        <v>48</v>
      </c>
      <c r="C8" s="6" t="s">
        <v>42</v>
      </c>
      <c r="D8" s="4" t="s">
        <v>44</v>
      </c>
      <c r="E8" s="9" t="s">
        <v>46</v>
      </c>
      <c r="G8" s="23" t="s">
        <v>56</v>
      </c>
      <c r="H8" s="25" t="s">
        <v>71</v>
      </c>
      <c r="R8" s="17" t="s">
        <v>102</v>
      </c>
      <c r="S8" s="17">
        <v>3.2166823576937217E-2</v>
      </c>
    </row>
    <row r="9" spans="1:23" ht="13.5" thickBot="1">
      <c r="A9" s="2"/>
      <c r="B9" s="4"/>
      <c r="C9" s="6" t="s">
        <v>43</v>
      </c>
      <c r="D9" s="4" t="s">
        <v>45</v>
      </c>
      <c r="E9" s="9" t="s">
        <v>47</v>
      </c>
      <c r="G9" s="23"/>
      <c r="H9" s="25" t="s">
        <v>72</v>
      </c>
      <c r="R9" s="36" t="s">
        <v>103</v>
      </c>
      <c r="S9" s="36">
        <v>36</v>
      </c>
    </row>
    <row r="10" spans="1:23">
      <c r="A10" s="21"/>
      <c r="B10" s="13" t="s">
        <v>28</v>
      </c>
      <c r="C10" s="14" t="s">
        <v>0</v>
      </c>
      <c r="D10" s="13" t="s">
        <v>1</v>
      </c>
      <c r="E10" s="12" t="s">
        <v>2</v>
      </c>
      <c r="H10" s="25" t="s">
        <v>84</v>
      </c>
    </row>
    <row r="11" spans="1:23" ht="13.5" thickBot="1">
      <c r="A11" s="3">
        <v>1</v>
      </c>
      <c r="B11" s="19" t="s">
        <v>3</v>
      </c>
      <c r="C11" s="6">
        <v>0.90400000000000003</v>
      </c>
      <c r="D11" s="4">
        <v>77</v>
      </c>
      <c r="E11" s="9">
        <v>3343</v>
      </c>
      <c r="H11" s="25" t="s">
        <v>94</v>
      </c>
      <c r="R11" t="s">
        <v>104</v>
      </c>
    </row>
    <row r="12" spans="1:23">
      <c r="A12" s="4">
        <v>2</v>
      </c>
      <c r="B12" s="19" t="s">
        <v>4</v>
      </c>
      <c r="C12" s="6">
        <v>0.92200000000000004</v>
      </c>
      <c r="D12" s="4">
        <v>78.2</v>
      </c>
      <c r="E12" s="9">
        <v>3001</v>
      </c>
      <c r="G12" s="23" t="s">
        <v>57</v>
      </c>
      <c r="H12" s="25" t="s">
        <v>73</v>
      </c>
      <c r="R12" s="37"/>
      <c r="S12" s="37" t="s">
        <v>109</v>
      </c>
      <c r="T12" s="37" t="s">
        <v>110</v>
      </c>
      <c r="U12" s="37" t="s">
        <v>111</v>
      </c>
      <c r="V12" s="37" t="s">
        <v>112</v>
      </c>
      <c r="W12" s="37" t="s">
        <v>113</v>
      </c>
    </row>
    <row r="13" spans="1:23">
      <c r="A13" s="4">
        <v>3</v>
      </c>
      <c r="B13" s="19" t="s">
        <v>29</v>
      </c>
      <c r="C13" s="6">
        <v>0.82699999999999996</v>
      </c>
      <c r="D13" s="4">
        <v>72.900000000000006</v>
      </c>
      <c r="E13" s="9">
        <v>3136</v>
      </c>
      <c r="H13" s="25" t="s">
        <v>74</v>
      </c>
      <c r="R13" s="17" t="s">
        <v>105</v>
      </c>
      <c r="S13" s="17">
        <v>1</v>
      </c>
      <c r="T13" s="17">
        <v>0.32428035122854237</v>
      </c>
      <c r="U13" s="17">
        <v>0.32428035122854237</v>
      </c>
      <c r="V13" s="17">
        <v>313.40381625522349</v>
      </c>
      <c r="W13" s="17">
        <v>9.8861429900130852E-19</v>
      </c>
    </row>
    <row r="14" spans="1:23">
      <c r="A14" s="4">
        <v>4</v>
      </c>
      <c r="B14" s="19" t="s">
        <v>5</v>
      </c>
      <c r="C14" s="6">
        <v>0.76300000000000001</v>
      </c>
      <c r="D14" s="4">
        <v>68</v>
      </c>
      <c r="E14" s="9">
        <v>3101</v>
      </c>
      <c r="H14" t="s">
        <v>75</v>
      </c>
      <c r="R14" s="17" t="s">
        <v>106</v>
      </c>
      <c r="S14" s="17">
        <v>34</v>
      </c>
      <c r="T14" s="17">
        <v>3.5179954327013332E-2</v>
      </c>
      <c r="U14" s="17">
        <v>1.0347045390298039E-3</v>
      </c>
      <c r="V14" s="17"/>
      <c r="W14" s="17"/>
    </row>
    <row r="15" spans="1:23" ht="13.5" thickBot="1">
      <c r="A15" s="4">
        <v>5</v>
      </c>
      <c r="B15" s="19" t="s">
        <v>6</v>
      </c>
      <c r="C15" s="6">
        <v>0.92300000000000004</v>
      </c>
      <c r="D15" s="4">
        <v>77.2</v>
      </c>
      <c r="E15" s="9">
        <v>3543</v>
      </c>
      <c r="R15" s="36" t="s">
        <v>107</v>
      </c>
      <c r="S15" s="36">
        <v>35</v>
      </c>
      <c r="T15" s="36">
        <v>0.35946030555555569</v>
      </c>
      <c r="U15" s="36"/>
      <c r="V15" s="36"/>
      <c r="W15" s="36"/>
    </row>
    <row r="16" spans="1:23" ht="13.5" thickBot="1">
      <c r="A16" s="4">
        <v>6</v>
      </c>
      <c r="B16" s="19" t="s">
        <v>30</v>
      </c>
      <c r="C16" s="6">
        <v>0.73899999999999999</v>
      </c>
      <c r="D16" s="4">
        <v>66.8</v>
      </c>
      <c r="E16" s="9">
        <v>2938</v>
      </c>
      <c r="G16" s="23"/>
      <c r="H16" s="25"/>
    </row>
    <row r="17" spans="1:26">
      <c r="A17" s="4">
        <v>7</v>
      </c>
      <c r="B17" s="19" t="s">
        <v>7</v>
      </c>
      <c r="C17" s="6">
        <v>0.91800000000000004</v>
      </c>
      <c r="D17" s="4">
        <v>77.2</v>
      </c>
      <c r="E17" s="9">
        <v>3237</v>
      </c>
      <c r="H17" s="25"/>
      <c r="R17" s="37"/>
      <c r="S17" s="37" t="s">
        <v>114</v>
      </c>
      <c r="T17" s="37" t="s">
        <v>102</v>
      </c>
      <c r="U17" s="37" t="s">
        <v>115</v>
      </c>
      <c r="V17" s="37" t="s">
        <v>116</v>
      </c>
      <c r="W17" s="37" t="s">
        <v>117</v>
      </c>
      <c r="X17" s="37" t="s">
        <v>118</v>
      </c>
      <c r="Y17" s="37" t="s">
        <v>119</v>
      </c>
      <c r="Z17" s="37" t="s">
        <v>120</v>
      </c>
    </row>
    <row r="18" spans="1:26">
      <c r="A18" s="4">
        <v>8</v>
      </c>
      <c r="B18" s="19" t="s">
        <v>31</v>
      </c>
      <c r="C18" s="6">
        <v>0.79500000000000004</v>
      </c>
      <c r="D18" s="4">
        <v>70.900000000000006</v>
      </c>
      <c r="E18" s="9">
        <v>3402</v>
      </c>
      <c r="G18" s="24" t="s">
        <v>58</v>
      </c>
      <c r="H18" s="25"/>
      <c r="R18" s="17" t="s">
        <v>108</v>
      </c>
      <c r="S18" s="39">
        <v>-0.57522528297210318</v>
      </c>
      <c r="T18" s="17">
        <v>7.9621868353035016E-2</v>
      </c>
      <c r="U18" s="17">
        <v>-7.2244635157468871</v>
      </c>
      <c r="V18" s="17">
        <v>2.3255024680346683E-8</v>
      </c>
      <c r="W18" s="17">
        <v>-0.73703638684026695</v>
      </c>
      <c r="X18" s="17">
        <v>-0.41341417910393935</v>
      </c>
      <c r="Y18" s="17">
        <v>-0.73703638684026695</v>
      </c>
      <c r="Z18" s="17">
        <v>-0.41341417910393935</v>
      </c>
    </row>
    <row r="19" spans="1:26" ht="13.5" thickBot="1">
      <c r="A19" s="4">
        <v>9</v>
      </c>
      <c r="B19" s="19" t="s">
        <v>8</v>
      </c>
      <c r="C19" s="6">
        <v>0.90600000000000003</v>
      </c>
      <c r="D19" s="4">
        <v>77.2</v>
      </c>
      <c r="E19" s="9">
        <v>3330</v>
      </c>
      <c r="G19" s="23" t="s">
        <v>53</v>
      </c>
      <c r="H19" s="25" t="s">
        <v>67</v>
      </c>
      <c r="R19" s="36" t="s">
        <v>1</v>
      </c>
      <c r="S19" s="41">
        <v>1.9113979986029792E-2</v>
      </c>
      <c r="T19" s="36">
        <v>1.0796897705287274E-3</v>
      </c>
      <c r="U19" s="36">
        <v>17.703214856494952</v>
      </c>
      <c r="V19" s="36">
        <v>9.8861429900130852E-19</v>
      </c>
      <c r="W19" s="36">
        <v>1.6919786390499094E-2</v>
      </c>
      <c r="X19" s="36">
        <v>2.130817358156049E-2</v>
      </c>
      <c r="Y19" s="36">
        <v>1.6919786390499094E-2</v>
      </c>
      <c r="Z19" s="36">
        <v>2.130817358156049E-2</v>
      </c>
    </row>
    <row r="20" spans="1:26">
      <c r="A20" s="4">
        <v>10</v>
      </c>
      <c r="B20" s="19" t="s">
        <v>32</v>
      </c>
      <c r="C20" s="6">
        <v>0.86699999999999999</v>
      </c>
      <c r="D20" s="4">
        <v>78.099999999999994</v>
      </c>
      <c r="E20" s="9">
        <v>3575</v>
      </c>
      <c r="G20" s="23"/>
      <c r="H20" s="37"/>
      <c r="I20" s="37" t="s">
        <v>0</v>
      </c>
      <c r="J20" s="37" t="s">
        <v>1</v>
      </c>
      <c r="K20" s="37" t="s">
        <v>2</v>
      </c>
      <c r="L20" s="31"/>
      <c r="M20" s="31"/>
      <c r="N20" s="31"/>
      <c r="O20" s="31"/>
    </row>
    <row r="21" spans="1:26">
      <c r="A21" s="4">
        <v>11</v>
      </c>
      <c r="B21" s="19" t="s">
        <v>9</v>
      </c>
      <c r="C21" s="6">
        <v>0.90500000000000003</v>
      </c>
      <c r="D21" s="4">
        <v>75.7</v>
      </c>
      <c r="E21" s="9">
        <v>3808</v>
      </c>
      <c r="G21" s="23"/>
      <c r="H21" s="17" t="s">
        <v>0</v>
      </c>
      <c r="I21" s="17">
        <v>1</v>
      </c>
      <c r="J21" s="17"/>
      <c r="K21" s="17"/>
      <c r="M21" s="31"/>
      <c r="N21" s="31"/>
      <c r="O21" s="31"/>
      <c r="R21" t="s">
        <v>97</v>
      </c>
    </row>
    <row r="22" spans="1:26" ht="13.5" thickBot="1">
      <c r="A22" s="4">
        <v>12</v>
      </c>
      <c r="B22" s="19" t="s">
        <v>33</v>
      </c>
      <c r="C22" s="6">
        <v>0.61599999999999999</v>
      </c>
      <c r="D22" s="4">
        <v>66.3</v>
      </c>
      <c r="E22" s="9">
        <v>3289</v>
      </c>
      <c r="G22" s="23"/>
      <c r="H22" s="17" t="s">
        <v>1</v>
      </c>
      <c r="I22" s="40">
        <v>0.94980586673887779</v>
      </c>
      <c r="J22" s="17">
        <v>1</v>
      </c>
      <c r="K22" s="17"/>
      <c r="M22" s="31"/>
      <c r="N22" s="31"/>
      <c r="O22" s="31"/>
      <c r="Q22" s="31"/>
    </row>
    <row r="23" spans="1:26" ht="13.5" thickBot="1">
      <c r="A23" s="4">
        <v>13</v>
      </c>
      <c r="B23" s="19" t="s">
        <v>34</v>
      </c>
      <c r="C23" s="6">
        <v>0.88300000000000001</v>
      </c>
      <c r="D23" s="4">
        <v>77.8</v>
      </c>
      <c r="E23" s="9">
        <v>3272</v>
      </c>
      <c r="G23" s="23"/>
      <c r="H23" s="36" t="s">
        <v>2</v>
      </c>
      <c r="I23" s="42">
        <v>0.55326135758003658</v>
      </c>
      <c r="J23" s="42">
        <v>0.53286729004152344</v>
      </c>
      <c r="K23" s="36">
        <v>1</v>
      </c>
      <c r="M23" s="31"/>
      <c r="N23" s="31"/>
      <c r="O23" s="31"/>
      <c r="P23" s="31"/>
      <c r="Q23" s="31"/>
      <c r="R23" s="38" t="s">
        <v>98</v>
      </c>
      <c r="S23" s="38"/>
    </row>
    <row r="24" spans="1:26">
      <c r="A24" s="4">
        <v>14</v>
      </c>
      <c r="B24" s="19" t="s">
        <v>10</v>
      </c>
      <c r="C24" s="6">
        <v>0.54500000000000004</v>
      </c>
      <c r="D24" s="4">
        <v>62.6</v>
      </c>
      <c r="E24" s="9">
        <v>2415</v>
      </c>
      <c r="G24" s="23"/>
      <c r="H24" s="33"/>
      <c r="M24" s="31"/>
      <c r="N24" s="31"/>
      <c r="O24" s="31"/>
      <c r="P24" s="31"/>
      <c r="Q24" s="31"/>
      <c r="R24" s="17" t="s">
        <v>99</v>
      </c>
      <c r="S24" s="17">
        <v>0.55326135758003681</v>
      </c>
    </row>
    <row r="25" spans="1:26">
      <c r="A25" s="4">
        <v>15</v>
      </c>
      <c r="B25" s="19" t="s">
        <v>11</v>
      </c>
      <c r="C25" s="6">
        <v>0.89400000000000002</v>
      </c>
      <c r="D25" s="4">
        <v>78</v>
      </c>
      <c r="E25" s="9">
        <v>3295</v>
      </c>
      <c r="G25" s="23"/>
      <c r="H25" s="25" t="s">
        <v>78</v>
      </c>
      <c r="K25" s="43" t="s">
        <v>1</v>
      </c>
      <c r="N25" s="27"/>
      <c r="O25" s="27"/>
      <c r="P25" s="31"/>
      <c r="Q25" s="31"/>
      <c r="R25" s="17" t="s">
        <v>100</v>
      </c>
      <c r="S25" s="17">
        <v>0.3060981297913053</v>
      </c>
    </row>
    <row r="26" spans="1:26">
      <c r="A26" s="4">
        <v>16</v>
      </c>
      <c r="B26" s="19" t="s">
        <v>12</v>
      </c>
      <c r="C26" s="6">
        <v>0.9</v>
      </c>
      <c r="D26" s="4">
        <v>78.2</v>
      </c>
      <c r="E26" s="9">
        <v>3504</v>
      </c>
      <c r="G26" s="23"/>
      <c r="H26" s="25"/>
      <c r="K26" s="25"/>
      <c r="P26" s="31"/>
      <c r="Q26" s="31"/>
      <c r="R26" s="17" t="s">
        <v>101</v>
      </c>
      <c r="S26" s="17">
        <v>0.28568925125575545</v>
      </c>
    </row>
    <row r="27" spans="1:26">
      <c r="A27" s="4">
        <v>17</v>
      </c>
      <c r="B27" s="19" t="s">
        <v>13</v>
      </c>
      <c r="C27" s="6">
        <v>0.93200000000000005</v>
      </c>
      <c r="D27" s="4">
        <v>79</v>
      </c>
      <c r="E27" s="9">
        <v>3056</v>
      </c>
      <c r="G27" s="23" t="s">
        <v>54</v>
      </c>
      <c r="H27" s="25" t="s">
        <v>60</v>
      </c>
      <c r="K27" s="44" t="s">
        <v>125</v>
      </c>
      <c r="R27" s="17" t="s">
        <v>102</v>
      </c>
      <c r="S27" s="17">
        <v>8.5651513205751179E-2</v>
      </c>
    </row>
    <row r="28" spans="1:26" ht="13.5" thickBot="1">
      <c r="A28" s="4">
        <v>18</v>
      </c>
      <c r="B28" s="19" t="s">
        <v>14</v>
      </c>
      <c r="C28" s="6">
        <v>0.74</v>
      </c>
      <c r="D28" s="4">
        <v>67.7</v>
      </c>
      <c r="E28" s="9">
        <v>3007</v>
      </c>
      <c r="G28" s="23"/>
      <c r="H28" s="25" t="s">
        <v>61</v>
      </c>
      <c r="K28" s="44" t="s">
        <v>126</v>
      </c>
      <c r="R28" s="36" t="s">
        <v>103</v>
      </c>
      <c r="S28" s="36">
        <v>36</v>
      </c>
    </row>
    <row r="29" spans="1:26">
      <c r="A29" s="4">
        <v>19</v>
      </c>
      <c r="B29" s="19" t="s">
        <v>15</v>
      </c>
      <c r="C29" s="6">
        <v>0.70099999999999996</v>
      </c>
      <c r="D29" s="4">
        <v>69.8</v>
      </c>
      <c r="E29" s="9">
        <v>2844</v>
      </c>
      <c r="G29" s="23"/>
      <c r="H29" s="25" t="s">
        <v>79</v>
      </c>
      <c r="K29" s="44" t="s">
        <v>127</v>
      </c>
    </row>
    <row r="30" spans="1:26" ht="13.5" thickBot="1">
      <c r="A30" s="4">
        <v>20</v>
      </c>
      <c r="B30" s="19" t="s">
        <v>16</v>
      </c>
      <c r="C30" s="6">
        <v>0.74399999999999999</v>
      </c>
      <c r="D30" s="4">
        <v>68.400000000000006</v>
      </c>
      <c r="E30" s="9">
        <v>2861</v>
      </c>
      <c r="G30" s="23"/>
      <c r="H30" s="25"/>
      <c r="R30" t="s">
        <v>104</v>
      </c>
    </row>
    <row r="31" spans="1:26">
      <c r="A31" s="4">
        <v>21</v>
      </c>
      <c r="B31" s="19" t="s">
        <v>17</v>
      </c>
      <c r="C31" s="6">
        <v>0.92100000000000004</v>
      </c>
      <c r="D31" s="4">
        <v>77.900000000000006</v>
      </c>
      <c r="E31" s="9">
        <v>3259</v>
      </c>
      <c r="G31" s="23" t="s">
        <v>55</v>
      </c>
      <c r="H31" s="25" t="s">
        <v>90</v>
      </c>
      <c r="L31" s="44" t="s">
        <v>122</v>
      </c>
      <c r="R31" s="37"/>
      <c r="S31" s="37" t="s">
        <v>109</v>
      </c>
      <c r="T31" s="37" t="s">
        <v>110</v>
      </c>
      <c r="U31" s="37" t="s">
        <v>111</v>
      </c>
      <c r="V31" s="37" t="s">
        <v>112</v>
      </c>
      <c r="W31" s="37" t="s">
        <v>113</v>
      </c>
    </row>
    <row r="32" spans="1:26">
      <c r="A32" s="4">
        <v>22</v>
      </c>
      <c r="B32" s="19" t="s">
        <v>18</v>
      </c>
      <c r="C32" s="6">
        <v>0.92700000000000005</v>
      </c>
      <c r="D32" s="4">
        <v>78.099999999999994</v>
      </c>
      <c r="E32" s="9">
        <v>3350</v>
      </c>
      <c r="G32" s="23"/>
      <c r="H32" s="28"/>
      <c r="I32" s="29"/>
      <c r="J32" s="29"/>
      <c r="R32" s="17" t="s">
        <v>105</v>
      </c>
      <c r="S32" s="17">
        <v>1</v>
      </c>
      <c r="T32" s="39">
        <v>0.11003012726476674</v>
      </c>
      <c r="U32" s="39">
        <v>0.11003012726476674</v>
      </c>
      <c r="V32" s="39">
        <v>14.998282696333296</v>
      </c>
      <c r="W32" s="39">
        <v>4.6559656239836429E-4</v>
      </c>
    </row>
    <row r="33" spans="1:26">
      <c r="A33" s="4">
        <v>23</v>
      </c>
      <c r="B33" s="19" t="s">
        <v>19</v>
      </c>
      <c r="C33" s="6">
        <v>0.80200000000000005</v>
      </c>
      <c r="D33" s="4">
        <v>72.5</v>
      </c>
      <c r="E33" s="9">
        <v>3344</v>
      </c>
      <c r="G33" s="23"/>
      <c r="H33" s="15"/>
      <c r="I33" s="31"/>
      <c r="J33" s="31"/>
      <c r="R33" s="17" t="s">
        <v>106</v>
      </c>
      <c r="S33" s="17">
        <v>34</v>
      </c>
      <c r="T33" s="39">
        <v>0.24943017829078895</v>
      </c>
      <c r="U33" s="39">
        <v>7.3361817144349693E-3</v>
      </c>
      <c r="V33" s="39"/>
      <c r="W33" s="39"/>
    </row>
    <row r="34" spans="1:26" ht="13.5" thickBot="1">
      <c r="A34" s="4">
        <v>24</v>
      </c>
      <c r="B34" s="19" t="s">
        <v>35</v>
      </c>
      <c r="C34" s="6">
        <v>0.85199999999999998</v>
      </c>
      <c r="D34" s="4">
        <v>72.400000000000006</v>
      </c>
      <c r="E34" s="9">
        <v>3336</v>
      </c>
      <c r="G34" s="23"/>
      <c r="H34" s="15"/>
      <c r="I34" s="31"/>
      <c r="J34" s="31"/>
      <c r="R34" s="36" t="s">
        <v>107</v>
      </c>
      <c r="S34" s="36">
        <v>35</v>
      </c>
      <c r="T34" s="41">
        <v>0.35946030555555569</v>
      </c>
      <c r="U34" s="41"/>
      <c r="V34" s="41"/>
      <c r="W34" s="41"/>
    </row>
    <row r="35" spans="1:26" ht="13.5" thickBot="1">
      <c r="A35" s="4">
        <v>25</v>
      </c>
      <c r="B35" s="19" t="s">
        <v>20</v>
      </c>
      <c r="C35" s="6">
        <v>0.747</v>
      </c>
      <c r="D35" s="4">
        <v>66.599999999999994</v>
      </c>
      <c r="E35" s="9">
        <v>2704</v>
      </c>
      <c r="G35" s="23"/>
      <c r="H35" s="15"/>
      <c r="I35" s="31"/>
      <c r="J35" s="31"/>
    </row>
    <row r="36" spans="1:26">
      <c r="A36" s="4">
        <v>26</v>
      </c>
      <c r="B36" s="19" t="s">
        <v>36</v>
      </c>
      <c r="C36" s="6">
        <v>0.752</v>
      </c>
      <c r="D36" s="4">
        <v>69.900000000000006</v>
      </c>
      <c r="E36" s="9">
        <v>2943</v>
      </c>
      <c r="G36" s="23"/>
      <c r="H36" s="15"/>
      <c r="I36" s="31"/>
      <c r="J36" s="31"/>
      <c r="R36" s="37"/>
      <c r="S36" s="37" t="s">
        <v>114</v>
      </c>
      <c r="T36" s="37" t="s">
        <v>102</v>
      </c>
      <c r="U36" s="37" t="s">
        <v>115</v>
      </c>
      <c r="V36" s="37" t="s">
        <v>116</v>
      </c>
      <c r="W36" s="37" t="s">
        <v>117</v>
      </c>
      <c r="X36" s="37" t="s">
        <v>118</v>
      </c>
      <c r="Y36" s="37" t="s">
        <v>119</v>
      </c>
      <c r="Z36" s="37" t="s">
        <v>120</v>
      </c>
    </row>
    <row r="37" spans="1:26">
      <c r="A37" s="4">
        <v>27</v>
      </c>
      <c r="B37" s="19" t="s">
        <v>21</v>
      </c>
      <c r="C37" s="6">
        <v>0.92700000000000005</v>
      </c>
      <c r="D37" s="4">
        <v>76.599999999999994</v>
      </c>
      <c r="E37" s="9">
        <v>3642</v>
      </c>
      <c r="G37" s="23"/>
      <c r="H37" s="15"/>
      <c r="I37" s="31"/>
      <c r="J37" s="31"/>
      <c r="R37" s="17" t="s">
        <v>108</v>
      </c>
      <c r="S37" s="39">
        <v>0.23370867092258119</v>
      </c>
      <c r="T37" s="39">
        <v>0.15492373938930015</v>
      </c>
      <c r="U37" s="39">
        <v>1.5085400845851409</v>
      </c>
      <c r="V37" s="39">
        <v>0.14065361796355302</v>
      </c>
      <c r="W37" s="39">
        <v>-8.1134246036059066E-2</v>
      </c>
      <c r="X37" s="39">
        <v>0.54855158788122149</v>
      </c>
      <c r="Y37" s="39">
        <v>-8.1134246036059066E-2</v>
      </c>
      <c r="Z37" s="39">
        <v>0.54855158788122149</v>
      </c>
    </row>
    <row r="38" spans="1:26" ht="13.5" thickBot="1">
      <c r="A38" s="4">
        <v>28</v>
      </c>
      <c r="B38" s="19" t="s">
        <v>37</v>
      </c>
      <c r="C38" s="6">
        <v>0.72799999999999998</v>
      </c>
      <c r="D38" s="4">
        <v>69</v>
      </c>
      <c r="E38" s="9">
        <v>3568</v>
      </c>
      <c r="G38" s="23"/>
      <c r="H38" s="15"/>
      <c r="I38" s="31"/>
      <c r="J38" s="31"/>
      <c r="R38" s="36" t="s">
        <v>2</v>
      </c>
      <c r="S38" s="41">
        <v>1.8738336481544438E-4</v>
      </c>
      <c r="T38" s="41">
        <v>4.8384946553251391E-5</v>
      </c>
      <c r="U38" s="41">
        <v>3.872761636911481</v>
      </c>
      <c r="V38" s="41">
        <v>4.6559656239836429E-4</v>
      </c>
      <c r="W38" s="41">
        <v>8.9053323404336462E-5</v>
      </c>
      <c r="X38" s="41">
        <v>2.8571340622655228E-4</v>
      </c>
      <c r="Y38" s="41">
        <v>8.9053323404336462E-5</v>
      </c>
      <c r="Z38" s="41">
        <v>2.8571340622655228E-4</v>
      </c>
    </row>
    <row r="39" spans="1:26">
      <c r="A39" s="4">
        <v>29</v>
      </c>
      <c r="B39" s="19" t="s">
        <v>22</v>
      </c>
      <c r="C39" s="6">
        <v>0.72099999999999997</v>
      </c>
      <c r="D39" s="4">
        <v>68.8</v>
      </c>
      <c r="E39" s="9">
        <v>2753</v>
      </c>
      <c r="G39" s="23"/>
      <c r="H39" s="15"/>
      <c r="I39" s="31"/>
      <c r="J39" s="31"/>
    </row>
    <row r="40" spans="1:26">
      <c r="A40" s="4">
        <v>30</v>
      </c>
      <c r="B40" s="19" t="s">
        <v>23</v>
      </c>
      <c r="C40" s="6">
        <v>0.91300000000000003</v>
      </c>
      <c r="D40" s="4">
        <v>76.8</v>
      </c>
      <c r="E40" s="9">
        <v>2916</v>
      </c>
      <c r="G40" s="23"/>
      <c r="H40" s="15"/>
      <c r="I40" s="31"/>
      <c r="J40" s="31"/>
    </row>
    <row r="41" spans="1:26" ht="13.5" thickBot="1">
      <c r="A41" s="4">
        <v>31</v>
      </c>
      <c r="B41" s="19" t="s">
        <v>24</v>
      </c>
      <c r="C41" s="6">
        <v>0.91800000000000004</v>
      </c>
      <c r="D41" s="4">
        <v>78.099999999999994</v>
      </c>
      <c r="E41" s="9">
        <v>3551</v>
      </c>
      <c r="G41" s="23"/>
      <c r="H41" s="15"/>
      <c r="I41" s="31"/>
      <c r="J41" s="31"/>
    </row>
    <row r="42" spans="1:26">
      <c r="A42" s="4">
        <v>32</v>
      </c>
      <c r="B42" s="19" t="s">
        <v>25</v>
      </c>
      <c r="C42" s="6">
        <v>0.83299999999999996</v>
      </c>
      <c r="D42" s="4">
        <v>73.900000000000006</v>
      </c>
      <c r="E42" s="9">
        <v>3177</v>
      </c>
      <c r="G42" s="23"/>
      <c r="H42" s="15"/>
      <c r="I42" s="31"/>
      <c r="J42" s="31"/>
      <c r="R42" s="38" t="s">
        <v>98</v>
      </c>
      <c r="S42" s="38"/>
    </row>
    <row r="43" spans="1:26">
      <c r="A43" s="4">
        <v>33</v>
      </c>
      <c r="B43" s="19" t="s">
        <v>26</v>
      </c>
      <c r="C43" s="6">
        <v>0.91400000000000003</v>
      </c>
      <c r="D43" s="4">
        <v>78.599999999999994</v>
      </c>
      <c r="E43" s="9">
        <v>3280</v>
      </c>
      <c r="G43" s="23"/>
      <c r="H43" s="15"/>
      <c r="I43" s="31"/>
      <c r="J43" s="31"/>
      <c r="R43" s="17" t="s">
        <v>99</v>
      </c>
      <c r="S43" s="39">
        <v>0.95143821434731324</v>
      </c>
    </row>
    <row r="44" spans="1:26">
      <c r="A44" s="4">
        <v>34</v>
      </c>
      <c r="B44" s="19" t="s">
        <v>27</v>
      </c>
      <c r="C44" s="6">
        <v>0.92300000000000004</v>
      </c>
      <c r="D44" s="4">
        <v>78.5</v>
      </c>
      <c r="E44" s="9">
        <v>3160</v>
      </c>
      <c r="H44" s="15"/>
      <c r="I44" s="31"/>
      <c r="J44" s="31"/>
      <c r="R44" s="17" t="s">
        <v>100</v>
      </c>
      <c r="S44" s="39">
        <v>0.90523467572040395</v>
      </c>
    </row>
    <row r="45" spans="1:26">
      <c r="A45" s="4">
        <v>35</v>
      </c>
      <c r="B45" s="19" t="s">
        <v>38</v>
      </c>
      <c r="C45" s="6">
        <v>0.69499999999999995</v>
      </c>
      <c r="D45" s="4">
        <v>64.099999999999994</v>
      </c>
      <c r="E45" s="9">
        <v>2933</v>
      </c>
      <c r="G45" s="23"/>
      <c r="H45" s="16"/>
      <c r="I45" s="32"/>
      <c r="J45" s="32"/>
      <c r="R45" s="17" t="s">
        <v>101</v>
      </c>
      <c r="S45" s="39">
        <v>0.89949132273376176</v>
      </c>
    </row>
    <row r="46" spans="1:26">
      <c r="A46" s="5">
        <v>36</v>
      </c>
      <c r="B46" s="20" t="s">
        <v>39</v>
      </c>
      <c r="C46" s="10">
        <v>0.92400000000000004</v>
      </c>
      <c r="D46" s="5">
        <v>80</v>
      </c>
      <c r="E46" s="11">
        <v>2905</v>
      </c>
      <c r="G46" s="23"/>
      <c r="H46" s="33"/>
      <c r="I46" s="31"/>
      <c r="J46" s="31"/>
      <c r="R46" s="17" t="s">
        <v>102</v>
      </c>
      <c r="S46" s="39">
        <v>3.2128705385463432E-2</v>
      </c>
    </row>
    <row r="47" spans="1:26" ht="13.5" thickBot="1">
      <c r="H47" s="25" t="s">
        <v>92</v>
      </c>
      <c r="L47" s="44" t="s">
        <v>121</v>
      </c>
      <c r="R47" s="36" t="s">
        <v>103</v>
      </c>
      <c r="S47" s="41">
        <v>36</v>
      </c>
    </row>
    <row r="48" spans="1:26">
      <c r="H48" s="28"/>
      <c r="I48" s="29"/>
      <c r="J48" s="29"/>
      <c r="K48" s="29"/>
      <c r="L48" s="29"/>
      <c r="M48" s="29"/>
      <c r="N48" s="29"/>
      <c r="O48" s="30"/>
    </row>
    <row r="49" spans="1:26" ht="13.5" thickBot="1">
      <c r="A49" s="18"/>
      <c r="B49" s="18"/>
      <c r="C49" s="18"/>
      <c r="D49" s="18"/>
      <c r="H49" s="15"/>
      <c r="I49" s="31"/>
      <c r="J49" s="31"/>
      <c r="K49" s="31"/>
      <c r="L49" s="31"/>
      <c r="M49" s="31"/>
      <c r="N49" s="31"/>
      <c r="O49" s="19"/>
      <c r="R49" t="s">
        <v>104</v>
      </c>
    </row>
    <row r="50" spans="1:26">
      <c r="A50" s="17"/>
      <c r="B50" s="17"/>
      <c r="C50" s="17"/>
      <c r="D50" s="17"/>
      <c r="H50" s="15"/>
      <c r="I50" s="31"/>
      <c r="J50" s="31"/>
      <c r="K50" s="31"/>
      <c r="L50" s="31"/>
      <c r="M50" s="31"/>
      <c r="N50" s="31"/>
      <c r="O50" s="19"/>
      <c r="R50" s="37"/>
      <c r="S50" s="37" t="s">
        <v>109</v>
      </c>
      <c r="T50" s="37" t="s">
        <v>110</v>
      </c>
      <c r="U50" s="37" t="s">
        <v>111</v>
      </c>
      <c r="V50" s="37" t="s">
        <v>112</v>
      </c>
      <c r="W50" s="37" t="s">
        <v>113</v>
      </c>
    </row>
    <row r="51" spans="1:26">
      <c r="A51" s="17"/>
      <c r="B51" s="17"/>
      <c r="C51" s="17"/>
      <c r="D51" s="17"/>
      <c r="H51" s="15"/>
      <c r="I51" s="31"/>
      <c r="J51" s="31"/>
      <c r="K51" s="31"/>
      <c r="L51" s="31"/>
      <c r="M51" s="31"/>
      <c r="N51" s="31"/>
      <c r="O51" s="19"/>
      <c r="R51" s="17" t="s">
        <v>105</v>
      </c>
      <c r="S51" s="17">
        <v>2</v>
      </c>
      <c r="T51" s="39">
        <v>0.32539593313394077</v>
      </c>
      <c r="U51" s="39">
        <v>0.16269796656697039</v>
      </c>
      <c r="V51" s="39">
        <v>157.61432003670794</v>
      </c>
      <c r="W51" s="39">
        <v>1.302314798644776E-17</v>
      </c>
    </row>
    <row r="52" spans="1:26">
      <c r="A52" s="17"/>
      <c r="B52" s="17"/>
      <c r="C52" s="17"/>
      <c r="D52" s="17"/>
      <c r="H52" s="15"/>
      <c r="I52" s="31"/>
      <c r="J52" s="31"/>
      <c r="K52" s="31"/>
      <c r="L52" s="31"/>
      <c r="M52" s="31"/>
      <c r="N52" s="31"/>
      <c r="O52" s="19"/>
      <c r="R52" s="17" t="s">
        <v>106</v>
      </c>
      <c r="S52" s="17">
        <v>33</v>
      </c>
      <c r="T52" s="39">
        <v>3.4064372421614926E-2</v>
      </c>
      <c r="U52" s="39">
        <v>1.0322537097459069E-3</v>
      </c>
      <c r="V52" s="39"/>
      <c r="W52" s="39"/>
    </row>
    <row r="53" spans="1:26" ht="13.5" thickBot="1">
      <c r="H53" s="15"/>
      <c r="I53" s="31"/>
      <c r="J53" s="31"/>
      <c r="K53" s="31"/>
      <c r="L53" s="31"/>
      <c r="M53" s="31"/>
      <c r="N53" s="31"/>
      <c r="O53" s="19"/>
      <c r="R53" s="36" t="s">
        <v>107</v>
      </c>
      <c r="S53" s="36">
        <v>35</v>
      </c>
      <c r="T53" s="41">
        <v>0.35946030555555569</v>
      </c>
      <c r="U53" s="41"/>
      <c r="V53" s="41"/>
      <c r="W53" s="41"/>
    </row>
    <row r="54" spans="1:26" ht="13.5" thickBot="1">
      <c r="H54" s="15"/>
      <c r="I54" s="31"/>
      <c r="J54" s="31"/>
      <c r="K54" s="31"/>
      <c r="L54" s="31"/>
      <c r="M54" s="31"/>
      <c r="N54" s="31"/>
      <c r="O54" s="19"/>
    </row>
    <row r="55" spans="1:26">
      <c r="H55" s="15"/>
      <c r="I55" s="31"/>
      <c r="J55" s="31"/>
      <c r="K55" s="31"/>
      <c r="L55" s="31"/>
      <c r="M55" s="31"/>
      <c r="N55" s="31"/>
      <c r="O55" s="19"/>
      <c r="R55" s="37"/>
      <c r="S55" s="37" t="s">
        <v>114</v>
      </c>
      <c r="T55" s="37" t="s">
        <v>102</v>
      </c>
      <c r="U55" s="37" t="s">
        <v>115</v>
      </c>
      <c r="V55" s="37" t="s">
        <v>116</v>
      </c>
      <c r="W55" s="37" t="s">
        <v>117</v>
      </c>
      <c r="X55" s="37" t="s">
        <v>118</v>
      </c>
      <c r="Y55" s="37" t="s">
        <v>119</v>
      </c>
      <c r="Z55" s="37" t="s">
        <v>120</v>
      </c>
    </row>
    <row r="56" spans="1:26">
      <c r="H56" s="15"/>
      <c r="I56" s="31"/>
      <c r="J56" s="31"/>
      <c r="K56" s="31"/>
      <c r="L56" s="31"/>
      <c r="M56" s="31"/>
      <c r="N56" s="31"/>
      <c r="O56" s="19"/>
      <c r="R56" s="17" t="s">
        <v>108</v>
      </c>
      <c r="S56" s="39">
        <v>-0.59437153994221248</v>
      </c>
      <c r="T56" s="39">
        <v>8.1632244008366661E-2</v>
      </c>
      <c r="U56" s="39">
        <v>-7.2810878490770641</v>
      </c>
      <c r="V56" s="39">
        <v>2.3557332751239322E-8</v>
      </c>
      <c r="W56" s="39">
        <v>-0.76045358830742271</v>
      </c>
      <c r="X56" s="39">
        <v>-0.42828949157700225</v>
      </c>
      <c r="Y56" s="39">
        <v>-0.76045358830742271</v>
      </c>
      <c r="Z56" s="39">
        <v>-0.42828949157700225</v>
      </c>
    </row>
    <row r="57" spans="1:26">
      <c r="H57" s="15"/>
      <c r="I57" s="31"/>
      <c r="J57" s="31"/>
      <c r="K57" s="31"/>
      <c r="L57" s="31"/>
      <c r="M57" s="31"/>
      <c r="N57" s="31"/>
      <c r="O57" s="19"/>
      <c r="R57" s="17" t="s">
        <v>1</v>
      </c>
      <c r="S57" s="39">
        <v>1.8408006835434136E-2</v>
      </c>
      <c r="T57" s="39">
        <v>1.2744171812736486E-3</v>
      </c>
      <c r="U57" s="39">
        <v>14.444255072767641</v>
      </c>
      <c r="V57" s="39">
        <v>7.9916292189986472E-16</v>
      </c>
      <c r="W57" s="39">
        <v>1.581518559783528E-2</v>
      </c>
      <c r="X57" s="39">
        <v>2.1000828073032992E-2</v>
      </c>
      <c r="Y57" s="39">
        <v>1.581518559783528E-2</v>
      </c>
      <c r="Z57" s="39">
        <v>2.1000828073032992E-2</v>
      </c>
    </row>
    <row r="58" spans="1:26" ht="13.5" thickBot="1">
      <c r="H58" s="15"/>
      <c r="I58" s="31"/>
      <c r="J58" s="31"/>
      <c r="K58" s="31"/>
      <c r="L58" s="31"/>
      <c r="M58" s="31"/>
      <c r="N58" s="31"/>
      <c r="O58" s="19"/>
      <c r="R58" s="36" t="s">
        <v>2</v>
      </c>
      <c r="S58" s="41">
        <v>2.2297364758243788E-5</v>
      </c>
      <c r="T58" s="41">
        <v>2.1448455980141552E-5</v>
      </c>
      <c r="U58" s="41">
        <v>1.0395790157990026</v>
      </c>
      <c r="V58" s="41">
        <v>0.30609277027468518</v>
      </c>
      <c r="W58" s="41">
        <v>-2.1339846820649651E-5</v>
      </c>
      <c r="X58" s="41">
        <v>6.5934576337137231E-5</v>
      </c>
      <c r="Y58" s="41">
        <v>-2.1339846820649651E-5</v>
      </c>
      <c r="Z58" s="41">
        <v>6.5934576337137231E-5</v>
      </c>
    </row>
    <row r="59" spans="1:26">
      <c r="H59" s="15"/>
      <c r="I59" s="31"/>
      <c r="J59" s="31"/>
      <c r="K59" s="31"/>
      <c r="L59" s="31"/>
      <c r="M59" s="31"/>
      <c r="N59" s="31"/>
      <c r="O59" s="19"/>
    </row>
    <row r="60" spans="1:26">
      <c r="H60" s="15"/>
      <c r="I60" s="31"/>
      <c r="J60" s="31"/>
      <c r="K60" s="31"/>
      <c r="L60" s="31"/>
      <c r="M60" s="31"/>
      <c r="N60" s="31"/>
      <c r="O60" s="19"/>
    </row>
    <row r="61" spans="1:26">
      <c r="H61" s="16"/>
      <c r="I61" s="32"/>
      <c r="J61" s="32"/>
      <c r="K61" s="32"/>
      <c r="L61" s="32"/>
      <c r="M61" s="32"/>
      <c r="N61" s="32"/>
      <c r="O61" s="20"/>
    </row>
    <row r="63" spans="1:26">
      <c r="H63" t="s">
        <v>93</v>
      </c>
      <c r="J63" s="44" t="s">
        <v>123</v>
      </c>
      <c r="K63" s="43" t="s">
        <v>1</v>
      </c>
    </row>
    <row r="64" spans="1:26">
      <c r="H64" s="33"/>
      <c r="I64" s="31"/>
      <c r="J64" s="31"/>
      <c r="K64" s="31"/>
      <c r="L64" s="31"/>
      <c r="M64" s="31"/>
      <c r="N64" s="31"/>
      <c r="O64" s="31"/>
    </row>
    <row r="65" spans="7:15">
      <c r="G65" s="23" t="s">
        <v>56</v>
      </c>
      <c r="H65" s="25" t="s">
        <v>80</v>
      </c>
      <c r="N65" s="44" t="s">
        <v>124</v>
      </c>
    </row>
    <row r="66" spans="7:15">
      <c r="G66" s="23"/>
      <c r="H66" s="25" t="s">
        <v>62</v>
      </c>
      <c r="I66" s="49">
        <v>313.40381625522349</v>
      </c>
      <c r="K66" s="25" t="s">
        <v>63</v>
      </c>
      <c r="L66" s="46">
        <f>FINV(5%,1,34)</f>
        <v>4.1300176989992998</v>
      </c>
      <c r="N66" s="44" t="s">
        <v>1</v>
      </c>
      <c r="O66" s="45">
        <f>STDEV(D10:D46)</f>
        <v>5.0358776287814058</v>
      </c>
    </row>
    <row r="67" spans="7:15">
      <c r="G67" s="23"/>
      <c r="N67" s="44" t="s">
        <v>2</v>
      </c>
      <c r="O67" s="51">
        <f>STDEV(E10:E46)</f>
        <v>299.22009205944562</v>
      </c>
    </row>
    <row r="68" spans="7:15">
      <c r="G68" s="23"/>
      <c r="H68" s="25" t="s">
        <v>81</v>
      </c>
      <c r="N68" s="44" t="s">
        <v>0</v>
      </c>
      <c r="O68" s="45">
        <f>STDEV(C10:C46)</f>
        <v>0.10134246121169752</v>
      </c>
    </row>
    <row r="69" spans="7:15">
      <c r="G69" s="23"/>
      <c r="H69" s="25" t="s">
        <v>62</v>
      </c>
      <c r="I69" s="40">
        <v>14.998282696333296</v>
      </c>
      <c r="K69" s="25" t="s">
        <v>63</v>
      </c>
      <c r="L69" s="46">
        <f>FINV(5%,1,34)</f>
        <v>4.1300176989992998</v>
      </c>
    </row>
    <row r="70" spans="7:15">
      <c r="G70" s="23"/>
    </row>
    <row r="71" spans="7:15">
      <c r="G71" s="23"/>
      <c r="H71" s="25" t="s">
        <v>82</v>
      </c>
    </row>
    <row r="72" spans="7:15">
      <c r="G72" s="23"/>
      <c r="H72" s="25" t="s">
        <v>62</v>
      </c>
      <c r="I72" s="50">
        <v>157.61432003670794</v>
      </c>
      <c r="K72" s="25" t="s">
        <v>63</v>
      </c>
      <c r="L72" s="46">
        <f>FINV(5%,2,33)</f>
        <v>3.2849176510891471</v>
      </c>
    </row>
    <row r="73" spans="7:15">
      <c r="G73" s="23"/>
      <c r="H73" s="25" t="s">
        <v>64</v>
      </c>
      <c r="I73" s="40">
        <v>-7.2810878490770641</v>
      </c>
      <c r="K73" t="s">
        <v>59</v>
      </c>
      <c r="L73" s="46">
        <f>TINV(5%,33)</f>
        <v>2.0345152872214092</v>
      </c>
    </row>
    <row r="74" spans="7:15">
      <c r="G74" s="23"/>
      <c r="H74" s="25" t="s">
        <v>65</v>
      </c>
      <c r="I74" s="49">
        <v>14.444255072767641</v>
      </c>
    </row>
    <row r="75" spans="7:15" ht="13.5" thickBot="1">
      <c r="G75" s="23"/>
      <c r="H75" s="25" t="s">
        <v>66</v>
      </c>
      <c r="I75" s="42">
        <v>1.0395790157990026</v>
      </c>
    </row>
    <row r="77" spans="7:15">
      <c r="G77" s="23"/>
      <c r="H77" s="25" t="s">
        <v>83</v>
      </c>
      <c r="L77" s="26"/>
      <c r="M77" s="26"/>
    </row>
    <row r="78" spans="7:15">
      <c r="G78" s="23"/>
      <c r="H78" s="25" t="s">
        <v>95</v>
      </c>
      <c r="L78" s="47"/>
      <c r="M78" s="43" t="s">
        <v>1</v>
      </c>
    </row>
    <row r="79" spans="7:15">
      <c r="G79" s="23"/>
      <c r="H79" s="34"/>
      <c r="I79" s="27"/>
      <c r="J79" s="27"/>
      <c r="K79" s="27"/>
      <c r="L79" s="27"/>
    </row>
    <row r="80" spans="7:15">
      <c r="G80" s="23" t="s">
        <v>57</v>
      </c>
      <c r="H80" s="34" t="s">
        <v>85</v>
      </c>
      <c r="I80" s="48">
        <f>S57*(O66/O68)</f>
        <v>0.91472487153605819</v>
      </c>
      <c r="J80" s="27"/>
      <c r="K80" s="34" t="s">
        <v>86</v>
      </c>
      <c r="L80" s="46">
        <f>S58*(O67/O68)</f>
        <v>6.5834394151014025E-2</v>
      </c>
      <c r="N80" s="27"/>
    </row>
    <row r="81" spans="8:15">
      <c r="H81" s="34" t="s">
        <v>87</v>
      </c>
      <c r="I81" s="46">
        <f>I80*(I22/S44)</f>
        <v>0.95976333291198457</v>
      </c>
      <c r="K81" t="s">
        <v>88</v>
      </c>
      <c r="L81" s="46">
        <f>L80*(I23/S44)</f>
        <v>4.0236667087970961E-2</v>
      </c>
      <c r="M81" s="27"/>
      <c r="N81" s="27"/>
      <c r="O81" s="27"/>
    </row>
    <row r="83" spans="8:15">
      <c r="H83" s="34" t="s">
        <v>68</v>
      </c>
      <c r="L83" s="43" t="s">
        <v>1</v>
      </c>
    </row>
    <row r="95" spans="8:15">
      <c r="H95" s="27"/>
      <c r="I95" s="27"/>
      <c r="J95" s="27"/>
      <c r="K95" s="27"/>
      <c r="L95" s="27"/>
    </row>
    <row r="96" spans="8:15">
      <c r="H96" s="27"/>
      <c r="I96" s="27"/>
      <c r="J96" s="27"/>
      <c r="K96" s="27"/>
      <c r="L96" s="27"/>
    </row>
    <row r="97" spans="8:12">
      <c r="H97" s="27"/>
      <c r="I97" s="27"/>
      <c r="J97" s="27"/>
      <c r="K97" s="27"/>
      <c r="L97" s="27"/>
    </row>
  </sheetData>
  <phoneticPr fontId="0" type="noConversion"/>
  <pageMargins left="0.75" right="0.75" top="1" bottom="1" header="0.5" footer="0.5"/>
  <pageSetup paperSize="9" scale="50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вариант4</vt:lpstr>
    </vt:vector>
  </TitlesOfParts>
  <Company>ВЗФЭИ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ВТ</dc:creator>
  <cp:lastModifiedBy>student_all</cp:lastModifiedBy>
  <cp:lastPrinted>2007-01-17T09:41:32Z</cp:lastPrinted>
  <dcterms:created xsi:type="dcterms:W3CDTF">2004-12-01T09:20:49Z</dcterms:created>
  <dcterms:modified xsi:type="dcterms:W3CDTF">2011-01-31T06:20:12Z</dcterms:modified>
</cp:coreProperties>
</file>