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Прайс-лист" sheetId="1" r:id="rId1"/>
    <sheet name="Итоговая ведомость" sheetId="2" r:id="rId2"/>
  </sheets>
  <definedNames>
    <definedName name="Прайс">'Прайс-лист'!$A$2:$B$8</definedName>
  </definedNames>
  <calcPr calcId="125725"/>
</workbook>
</file>

<file path=xl/calcChain.xml><?xml version="1.0" encoding="utf-8"?>
<calcChain xmlns="http://schemas.openxmlformats.org/spreadsheetml/2006/main">
  <c r="D6" i="2"/>
  <c r="C3"/>
  <c r="D3" s="1"/>
  <c r="C4"/>
  <c r="D4" s="1"/>
  <c r="C5"/>
  <c r="D5" s="1"/>
  <c r="C6"/>
  <c r="C7"/>
  <c r="D7" s="1"/>
  <c r="C8"/>
  <c r="D8" s="1"/>
  <c r="C2"/>
  <c r="D2" s="1"/>
  <c r="D9" s="1"/>
</calcChain>
</file>

<file path=xl/sharedStrings.xml><?xml version="1.0" encoding="utf-8"?>
<sst xmlns="http://schemas.openxmlformats.org/spreadsheetml/2006/main" count="23" uniqueCount="14">
  <si>
    <t>Наименование</t>
  </si>
  <si>
    <t>Цена, руб.</t>
  </si>
  <si>
    <t xml:space="preserve">Городской </t>
  </si>
  <si>
    <t>Ржаной</t>
  </si>
  <si>
    <t>Бородинский</t>
  </si>
  <si>
    <t>Выпечка</t>
  </si>
  <si>
    <t>Батон белый</t>
  </si>
  <si>
    <t>Лаваш</t>
  </si>
  <si>
    <t>Калач</t>
  </si>
  <si>
    <t>Количество, шт</t>
  </si>
  <si>
    <t>Сумма, руб.</t>
  </si>
  <si>
    <t>Итого</t>
  </si>
  <si>
    <t xml:space="preserve">  -</t>
  </si>
  <si>
    <t xml:space="preserve">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</si>
</sst>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pieChart>
        <c:varyColors val="1"/>
        <c:ser>
          <c:idx val="2"/>
          <c:order val="0"/>
          <c:tx>
            <c:strRef>
              <c:f>'Итоговая ведомость'!$D$1</c:f>
              <c:strCache>
                <c:ptCount val="1"/>
                <c:pt idx="0">
                  <c:v>Сумма, руб.</c:v>
                </c:pt>
              </c:strCache>
            </c:strRef>
          </c:tx>
          <c:spPr>
            <a:ln>
              <a:noFill/>
            </a:ln>
          </c:spPr>
          <c:dLbls>
            <c:dLbl>
              <c:idx val="0"/>
              <c:layout>
                <c:manualLayout>
                  <c:x val="1.847748362163391E-2"/>
                  <c:y val="-2.7478127734033245E-2"/>
                </c:manualLayout>
              </c:layout>
              <c:showVal val="1"/>
            </c:dLbl>
            <c:dLbl>
              <c:idx val="1"/>
              <c:layout>
                <c:manualLayout>
                  <c:x val="4.2140140946948561E-2"/>
                  <c:y val="-7.1779673374161565E-2"/>
                </c:manualLayout>
              </c:layout>
              <c:showVal val="1"/>
            </c:dLbl>
            <c:dLbl>
              <c:idx val="2"/>
              <c:layout>
                <c:manualLayout>
                  <c:x val="3.4758302849939034E-2"/>
                  <c:y val="4.77697579469233E-2"/>
                </c:manualLayout>
              </c:layout>
              <c:showVal val="1"/>
            </c:dLbl>
            <c:dLbl>
              <c:idx val="3"/>
              <c:layout>
                <c:manualLayout>
                  <c:x val="-3.4630169260338522E-3"/>
                  <c:y val="2.8502478856809565E-2"/>
                </c:manualLayout>
              </c:layout>
              <c:showVal val="1"/>
            </c:dLbl>
            <c:dLbl>
              <c:idx val="4"/>
              <c:layout>
                <c:manualLayout>
                  <c:x val="-5.1997437328207992E-4"/>
                  <c:y val="1.9829396325459318E-2"/>
                </c:manualLayout>
              </c:layout>
              <c:showVal val="1"/>
            </c:dLbl>
            <c:dLbl>
              <c:idx val="5"/>
              <c:layout>
                <c:manualLayout>
                  <c:x val="-2.7933535867071733E-2"/>
                  <c:y val="4.5576334208223969E-2"/>
                </c:manualLayout>
              </c:layout>
              <c:showVal val="1"/>
            </c:dLbl>
            <c:dLbl>
              <c:idx val="6"/>
              <c:layout>
                <c:manualLayout>
                  <c:x val="-1.2415421497509661E-2"/>
                  <c:y val="-5.1104549431321082E-2"/>
                </c:manualLayout>
              </c:layout>
              <c:showVal val="1"/>
            </c:dLbl>
            <c:showVal val="1"/>
            <c:showLeaderLines val="1"/>
          </c:dLbls>
          <c:cat>
            <c:strRef>
              <c:f>'Итоговая ведомость'!$A$2:$A$8</c:f>
              <c:strCache>
                <c:ptCount val="7"/>
                <c:pt idx="0">
                  <c:v>Городской </c:v>
                </c:pt>
                <c:pt idx="1">
                  <c:v>Ржаной</c:v>
                </c:pt>
                <c:pt idx="2">
                  <c:v>Бородинский</c:v>
                </c:pt>
                <c:pt idx="3">
                  <c:v>Выпечка</c:v>
                </c:pt>
                <c:pt idx="4">
                  <c:v>Батон белый</c:v>
                </c:pt>
                <c:pt idx="5">
                  <c:v>Лаваш</c:v>
                </c:pt>
                <c:pt idx="6">
                  <c:v>Калач</c:v>
                </c:pt>
              </c:strCache>
            </c:strRef>
          </c:cat>
          <c:val>
            <c:numRef>
              <c:f>'Итоговая ведомость'!$D$2:$D$8</c:f>
              <c:numCache>
                <c:formatCode>General</c:formatCode>
                <c:ptCount val="7"/>
                <c:pt idx="0">
                  <c:v>500</c:v>
                </c:pt>
                <c:pt idx="1">
                  <c:v>900</c:v>
                </c:pt>
                <c:pt idx="2">
                  <c:v>220</c:v>
                </c:pt>
                <c:pt idx="3">
                  <c:v>350</c:v>
                </c:pt>
                <c:pt idx="4">
                  <c:v>400</c:v>
                </c:pt>
                <c:pt idx="5">
                  <c:v>1000</c:v>
                </c:pt>
                <c:pt idx="6">
                  <c:v>1000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9</xdr:row>
      <xdr:rowOff>152400</xdr:rowOff>
    </xdr:from>
    <xdr:to>
      <xdr:col>5</xdr:col>
      <xdr:colOff>266700</xdr:colOff>
      <xdr:row>24</xdr:row>
      <xdr:rowOff>38100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5"/>
  <cols>
    <col min="1" max="1" width="18.42578125" customWidth="1"/>
    <col min="2" max="2" width="12.5703125" customWidth="1"/>
  </cols>
  <sheetData>
    <row r="1" spans="1:2">
      <c r="A1" s="3" t="s">
        <v>0</v>
      </c>
      <c r="B1" s="3" t="s">
        <v>1</v>
      </c>
    </row>
    <row r="2" spans="1:2">
      <c r="A2" t="s">
        <v>6</v>
      </c>
      <c r="B2" s="1">
        <v>20</v>
      </c>
    </row>
    <row r="3" spans="1:2">
      <c r="A3" t="s">
        <v>4</v>
      </c>
      <c r="B3" s="1">
        <v>11</v>
      </c>
    </row>
    <row r="4" spans="1:2">
      <c r="A4" t="s">
        <v>5</v>
      </c>
      <c r="B4" s="1">
        <v>14</v>
      </c>
    </row>
    <row r="5" spans="1:2">
      <c r="A5" t="s">
        <v>2</v>
      </c>
      <c r="B5" s="1">
        <v>10</v>
      </c>
    </row>
    <row r="6" spans="1:2">
      <c r="A6" t="s">
        <v>8</v>
      </c>
      <c r="B6" s="1">
        <v>25</v>
      </c>
    </row>
    <row r="7" spans="1:2">
      <c r="A7" t="s">
        <v>7</v>
      </c>
      <c r="B7" s="1">
        <v>20</v>
      </c>
    </row>
    <row r="8" spans="1:2">
      <c r="A8" t="s">
        <v>3</v>
      </c>
      <c r="B8" s="1">
        <v>12</v>
      </c>
    </row>
  </sheetData>
  <sortState ref="A2:B8">
    <sortCondition ref="A2:A8"/>
  </sortState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K1" sqref="K1"/>
    </sheetView>
  </sheetViews>
  <sheetFormatPr defaultRowHeight="15"/>
  <cols>
    <col min="1" max="1" width="17.140625" customWidth="1"/>
    <col min="2" max="2" width="17.42578125" customWidth="1"/>
    <col min="3" max="3" width="14" customWidth="1"/>
    <col min="4" max="4" width="12.85546875" customWidth="1"/>
  </cols>
  <sheetData>
    <row r="1" spans="1:14">
      <c r="A1" s="3" t="s">
        <v>0</v>
      </c>
      <c r="B1" s="3" t="s">
        <v>9</v>
      </c>
      <c r="C1" s="3" t="s">
        <v>1</v>
      </c>
      <c r="D1" s="3" t="s">
        <v>10</v>
      </c>
      <c r="N1" t="s">
        <v>13</v>
      </c>
    </row>
    <row r="2" spans="1:14">
      <c r="A2" t="s">
        <v>2</v>
      </c>
      <c r="B2" s="2">
        <v>50</v>
      </c>
      <c r="C2" s="1">
        <f t="shared" ref="C2:C8" si="0">LOOKUP(A2,Прайс)</f>
        <v>10</v>
      </c>
      <c r="D2" s="2">
        <f>C2*B2</f>
        <v>500</v>
      </c>
    </row>
    <row r="3" spans="1:14">
      <c r="A3" t="s">
        <v>3</v>
      </c>
      <c r="B3" s="2">
        <v>75</v>
      </c>
      <c r="C3" s="1">
        <f t="shared" si="0"/>
        <v>12</v>
      </c>
      <c r="D3" s="2">
        <f t="shared" ref="D3:D8" si="1">C3*B3</f>
        <v>900</v>
      </c>
    </row>
    <row r="4" spans="1:14">
      <c r="A4" t="s">
        <v>4</v>
      </c>
      <c r="B4" s="2">
        <v>20</v>
      </c>
      <c r="C4" s="1">
        <f t="shared" si="0"/>
        <v>11</v>
      </c>
      <c r="D4" s="2">
        <f t="shared" si="1"/>
        <v>220</v>
      </c>
    </row>
    <row r="5" spans="1:14">
      <c r="A5" t="s">
        <v>5</v>
      </c>
      <c r="B5" s="2">
        <v>25</v>
      </c>
      <c r="C5" s="1">
        <f t="shared" si="0"/>
        <v>14</v>
      </c>
      <c r="D5" s="2">
        <f t="shared" si="1"/>
        <v>350</v>
      </c>
    </row>
    <row r="6" spans="1:14">
      <c r="A6" t="s">
        <v>6</v>
      </c>
      <c r="B6" s="2">
        <v>20</v>
      </c>
      <c r="C6" s="1">
        <f t="shared" si="0"/>
        <v>20</v>
      </c>
      <c r="D6" s="2">
        <f t="shared" si="1"/>
        <v>400</v>
      </c>
    </row>
    <row r="7" spans="1:14">
      <c r="A7" t="s">
        <v>7</v>
      </c>
      <c r="B7" s="2">
        <v>50</v>
      </c>
      <c r="C7" s="1">
        <f t="shared" si="0"/>
        <v>20</v>
      </c>
      <c r="D7" s="2">
        <f t="shared" si="1"/>
        <v>1000</v>
      </c>
    </row>
    <row r="8" spans="1:14">
      <c r="A8" t="s">
        <v>8</v>
      </c>
      <c r="B8" s="2">
        <v>40</v>
      </c>
      <c r="C8" s="1">
        <f t="shared" si="0"/>
        <v>25</v>
      </c>
      <c r="D8" s="2">
        <f t="shared" si="1"/>
        <v>1000</v>
      </c>
    </row>
    <row r="9" spans="1:14">
      <c r="A9" t="s">
        <v>11</v>
      </c>
      <c r="C9" s="2" t="s">
        <v>12</v>
      </c>
      <c r="D9" s="2">
        <f>SUM(D2:D8)</f>
        <v>4370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Прайс-лист</vt:lpstr>
      <vt:lpstr>Итоговая ведомость</vt:lpstr>
      <vt:lpstr>Прайс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</dc:creator>
  <cp:lastModifiedBy>Наталия</cp:lastModifiedBy>
  <dcterms:created xsi:type="dcterms:W3CDTF">2012-04-29T15:41:31Z</dcterms:created>
  <dcterms:modified xsi:type="dcterms:W3CDTF">2012-05-16T05:45:21Z</dcterms:modified>
</cp:coreProperties>
</file>