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checkCompatibility="1" defaultThemeVersion="124226"/>
  <bookViews>
    <workbookView xWindow="360" yWindow="15" windowWidth="20955" windowHeight="10200" firstSheet="1" activeTab="3"/>
  </bookViews>
  <sheets>
    <sheet name="Стоимость выполняемых работ" sheetId="1" r:id="rId1"/>
    <sheet name="Повышающий коэффициент" sheetId="2" r:id="rId2"/>
    <sheet name="Доход предприятия " sheetId="3" r:id="rId3"/>
    <sheet name="Факт. вып-ие заказов клиентов" sheetId="6" r:id="rId4"/>
  </sheets>
  <definedNames>
    <definedName name="Вид_альпийской_горки">'Стоимость выполняемых работ'!$A$3:$E$8</definedName>
    <definedName name="Коэф">'Повышающий коэффициент'!$A$4:$B$7</definedName>
    <definedName name="Почва">'Повышающий коэффициент'!$A$4:$B$7</definedName>
    <definedName name="Тип">'Повышающий коэффициент'!$A$3:$B$6</definedName>
    <definedName name="цена_обработки">'Стоимость выполняемых работ'!$A$3:$B$8</definedName>
  </definedNames>
  <calcPr calcId="145621"/>
  <pivotCaches>
    <pivotCache cacheId="1" r:id="rId5"/>
  </pivotCaches>
</workbook>
</file>

<file path=xl/calcChain.xml><?xml version="1.0" encoding="utf-8"?>
<calcChain xmlns="http://schemas.openxmlformats.org/spreadsheetml/2006/main">
  <c r="F9" i="3" l="1"/>
  <c r="F3" i="3"/>
  <c r="F4" i="3"/>
  <c r="E3" i="3"/>
  <c r="E7" i="3"/>
  <c r="F7" i="3" s="1"/>
  <c r="B6" i="2"/>
  <c r="B5" i="2"/>
  <c r="B4" i="2"/>
  <c r="B3" i="2"/>
  <c r="E4" i="1"/>
  <c r="E4" i="3"/>
  <c r="E5" i="1"/>
  <c r="E5" i="3"/>
  <c r="F5" i="3" s="1"/>
  <c r="E6" i="1"/>
  <c r="E6" i="3"/>
  <c r="F6" i="3" s="1"/>
  <c r="E7" i="1"/>
  <c r="E8" i="1"/>
  <c r="E8" i="3" s="1"/>
  <c r="F8" i="3" s="1"/>
  <c r="E3" i="1"/>
</calcChain>
</file>

<file path=xl/sharedStrings.xml><?xml version="1.0" encoding="utf-8"?>
<sst xmlns="http://schemas.openxmlformats.org/spreadsheetml/2006/main" count="58" uniqueCount="36">
  <si>
    <t>Вид альпийской горки</t>
  </si>
  <si>
    <t>Обработка почвы</t>
  </si>
  <si>
    <t>Сооружение горки</t>
  </si>
  <si>
    <t>Посадка растений</t>
  </si>
  <si>
    <t>Общая стоимость работ</t>
  </si>
  <si>
    <t>«Горный склон»</t>
  </si>
  <si>
    <t>«Горная долина»</t>
  </si>
  <si>
    <t>«Водный каскад»</t>
  </si>
  <si>
    <t>«Каменистая гряда»</t>
  </si>
  <si>
    <t>«Японский садик»</t>
  </si>
  <si>
    <t>«Альпийская лужайка»</t>
  </si>
  <si>
    <t>Повышающий коэффициент для различных типов почвы</t>
  </si>
  <si>
    <t xml:space="preserve">Тип почвы </t>
  </si>
  <si>
    <t xml:space="preserve">Суглинок </t>
  </si>
  <si>
    <t xml:space="preserve">Супесь </t>
  </si>
  <si>
    <t xml:space="preserve">Чернозем </t>
  </si>
  <si>
    <t xml:space="preserve">Заболоченный участок </t>
  </si>
  <si>
    <t xml:space="preserve">Повышающий коэффициент, КП </t>
  </si>
  <si>
    <t xml:space="preserve">№ заказа </t>
  </si>
  <si>
    <t xml:space="preserve">Вид альпийской горки </t>
  </si>
  <si>
    <r>
      <t>Площадь, м</t>
    </r>
    <r>
      <rPr>
        <b/>
        <sz val="5.5"/>
        <color indexed="8"/>
        <rFont val="Times New Roman"/>
        <family val="1"/>
        <charset val="204"/>
      </rPr>
      <t xml:space="preserve">2 </t>
    </r>
  </si>
  <si>
    <t xml:space="preserve">Стоимость работ, руб. </t>
  </si>
  <si>
    <r>
      <t>Стоимость работ с учетом К</t>
    </r>
    <r>
      <rPr>
        <b/>
        <sz val="5"/>
        <color indexed="8"/>
        <rFont val="Times New Roman"/>
        <family val="1"/>
        <charset val="204"/>
      </rPr>
      <t>П</t>
    </r>
    <r>
      <rPr>
        <b/>
        <sz val="12"/>
        <color indexed="8"/>
        <rFont val="Times New Roman"/>
        <family val="1"/>
        <charset val="204"/>
      </rPr>
      <t xml:space="preserve">, руб. </t>
    </r>
  </si>
  <si>
    <t xml:space="preserve">5С/2 </t>
  </si>
  <si>
    <t xml:space="preserve">9Д/1 </t>
  </si>
  <si>
    <t xml:space="preserve">7Л/6 </t>
  </si>
  <si>
    <t xml:space="preserve">9В/1 </t>
  </si>
  <si>
    <t xml:space="preserve">8Г/4 </t>
  </si>
  <si>
    <t xml:space="preserve">8Я/1 </t>
  </si>
  <si>
    <t xml:space="preserve">Итого общая стоимость работ, руб. </t>
  </si>
  <si>
    <t>Доход предприятия от выполненных работ на приусадебных участках</t>
  </si>
  <si>
    <t xml:space="preserve">Сумма по полю Стоимость работ с учетом КП, руб. </t>
  </si>
  <si>
    <t>Итог</t>
  </si>
  <si>
    <t>Общий итог</t>
  </si>
  <si>
    <t>(Все)</t>
  </si>
  <si>
    <r>
      <t>Стоимость выполняемых работ за 1 м</t>
    </r>
    <r>
      <rPr>
        <b/>
        <sz val="8"/>
        <color indexed="8"/>
        <rFont val="Times New Roman"/>
        <family val="1"/>
        <charset val="204"/>
      </rPr>
      <t>2</t>
    </r>
    <r>
      <rPr>
        <b/>
        <sz val="11"/>
        <color indexed="8"/>
        <rFont val="Times New Roman"/>
        <family val="1"/>
        <charset val="204"/>
      </rPr>
      <t>,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</si>
</sst>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b/>
      <sz val="5.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/>
    <xf numFmtId="0" fontId="8" fillId="0" borderId="0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center" vertical="top" wrapText="1"/>
    </xf>
    <xf numFmtId="0" fontId="0" fillId="0" borderId="7" xfId="0" applyBorder="1"/>
    <xf numFmtId="0" fontId="0" fillId="0" borderId="8" xfId="0" applyBorder="1"/>
    <xf numFmtId="0" fontId="0" fillId="0" borderId="7" xfId="0" pivotButton="1" applyBorder="1"/>
    <xf numFmtId="0" fontId="0" fillId="0" borderId="9" xfId="0" applyBorder="1"/>
    <xf numFmtId="0" fontId="0" fillId="0" borderId="10" xfId="0" applyBorder="1"/>
    <xf numFmtId="0" fontId="0" fillId="0" borderId="11" xfId="0" applyNumberFormat="1" applyBorder="1"/>
    <xf numFmtId="0" fontId="0" fillId="0" borderId="9" xfId="0" applyNumberFormat="1" applyBorder="1"/>
    <xf numFmtId="0" fontId="0" fillId="0" borderId="11" xfId="0" pivotButton="1" applyBorder="1"/>
    <xf numFmtId="0" fontId="0" fillId="0" borderId="11" xfId="0" applyBorder="1"/>
    <xf numFmtId="0" fontId="0" fillId="0" borderId="12" xfId="0" applyBorder="1"/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vertical="top" wrapText="1"/>
    </xf>
    <xf numFmtId="0" fontId="10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[Практическое задание Вариант 10.xlsx]Факт. вып-ие заказов клиентов!СводнаяТаблица3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  <a:latin typeface="Times New Roman" pitchFamily="18" charset="0"/>
                <a:cs typeface="Times New Roman" pitchFamily="18" charset="0"/>
              </a:rPr>
              <a:t>Фактическое выполнение заказов клиентов</a:t>
            </a:r>
            <a:endParaRPr lang="ru-RU" sz="1200">
              <a:latin typeface="Times New Roman" pitchFamily="18" charset="0"/>
              <a:cs typeface="Times New Roman" pitchFamily="18" charset="0"/>
            </a:endParaRPr>
          </a:p>
        </c:rich>
      </c:tx>
      <c:layout/>
      <c:overlay val="0"/>
    </c:title>
    <c:autoTitleDeleted val="0"/>
    <c:pivotFmts>
      <c:pivotFmt>
        <c:idx val="0"/>
        <c:spPr>
          <a:scene3d>
            <a:camera prst="orthographicFront"/>
            <a:lightRig rig="threePt" dir="t"/>
          </a:scene3d>
          <a:sp3d prstMaterial="matte"/>
        </c:spPr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'Факт. вып-ие заказов клиентов'!$C$3:$C$4</c:f>
              <c:strCache>
                <c:ptCount val="1"/>
                <c:pt idx="0">
                  <c:v>Итог</c:v>
                </c:pt>
              </c:strCache>
            </c:strRef>
          </c:tx>
          <c:invertIfNegative val="0"/>
          <c:cat>
            <c:strRef>
              <c:f>'Факт. вып-ие заказов клиентов'!$A$5:$B$11</c:f>
              <c:strCache>
                <c:ptCount val="6"/>
                <c:pt idx="0">
                  <c:v>«Альпийская лужайка»</c:v>
                </c:pt>
                <c:pt idx="1">
                  <c:v>«Водный каскад»</c:v>
                </c:pt>
                <c:pt idx="2">
                  <c:v>«Горная долина»</c:v>
                </c:pt>
                <c:pt idx="3">
                  <c:v>«Горный склон»</c:v>
                </c:pt>
                <c:pt idx="4">
                  <c:v>«Каменистая гряда»</c:v>
                </c:pt>
                <c:pt idx="5">
                  <c:v>«Японский садик»</c:v>
                </c:pt>
              </c:strCache>
            </c:strRef>
          </c:cat>
          <c:val>
            <c:numRef>
              <c:f>'Факт. вып-ие заказов клиентов'!$C$5:$C$11</c:f>
              <c:numCache>
                <c:formatCode>Основной</c:formatCode>
                <c:ptCount val="6"/>
                <c:pt idx="0">
                  <c:v>55872</c:v>
                </c:pt>
                <c:pt idx="1">
                  <c:v>49602</c:v>
                </c:pt>
                <c:pt idx="2">
                  <c:v>27852</c:v>
                </c:pt>
                <c:pt idx="3">
                  <c:v>34785</c:v>
                </c:pt>
                <c:pt idx="4">
                  <c:v>84787.5</c:v>
                </c:pt>
                <c:pt idx="5">
                  <c:v>31968</c:v>
                </c:pt>
              </c:numCache>
            </c:numRef>
          </c:val>
          <c:shape val="cylinder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2531712"/>
        <c:axId val="132533248"/>
        <c:axId val="0"/>
      </c:bar3DChart>
      <c:catAx>
        <c:axId val="132531712"/>
        <c:scaling>
          <c:orientation val="minMax"/>
        </c:scaling>
        <c:delete val="0"/>
        <c:axPos val="b"/>
        <c:numFmt formatCode="Основной" sourceLinked="1"/>
        <c:majorTickMark val="out"/>
        <c:minorTickMark val="none"/>
        <c:tickLblPos val="nextTo"/>
        <c:crossAx val="132533248"/>
        <c:crosses val="autoZero"/>
        <c:auto val="0"/>
        <c:lblAlgn val="ctr"/>
        <c:lblOffset val="100"/>
        <c:noMultiLvlLbl val="0"/>
      </c:catAx>
      <c:valAx>
        <c:axId val="132533248"/>
        <c:scaling>
          <c:orientation val="minMax"/>
        </c:scaling>
        <c:delete val="0"/>
        <c:axPos val="l"/>
        <c:majorGridlines/>
        <c:numFmt formatCode="Основной" sourceLinked="1"/>
        <c:majorTickMark val="out"/>
        <c:minorTickMark val="none"/>
        <c:tickLblPos val="nextTo"/>
        <c:crossAx val="132531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28575</xdr:rowOff>
    </xdr:from>
    <xdr:to>
      <xdr:col>7</xdr:col>
      <xdr:colOff>419100</xdr:colOff>
      <xdr:row>20</xdr:row>
      <xdr:rowOff>104775</xdr:rowOff>
    </xdr:to>
    <xdr:graphicFrame macro="">
      <xdr:nvGraphicFramePr>
        <xdr:cNvPr id="4105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Дмитриев А.В." refreshedDate="41013.014306018522" createdVersion="1" refreshedVersion="4" recordCount="6" upgradeOnRefresh="1">
  <cacheSource type="worksheet">
    <worksheetSource ref="A2:F8" sheet="Доход предприятия "/>
  </cacheSource>
  <cacheFields count="6">
    <cacheField name="№ заказа " numFmtId="0">
      <sharedItems count="6">
        <s v="5С/2 "/>
        <s v="9Д/1 "/>
        <s v="7Л/6 "/>
        <s v="9В/1 "/>
        <s v="8Г/4 "/>
        <s v="8Я/1 "/>
      </sharedItems>
    </cacheField>
    <cacheField name="Вид альпийской горки " numFmtId="0">
      <sharedItems count="6">
        <s v="«Горный склон»"/>
        <s v="«Горная долина»"/>
        <s v="«Альпийская лужайка»"/>
        <s v="«Водный каскад»"/>
        <s v="«Каменистая гряда»"/>
        <s v="«Японский садик»"/>
      </sharedItems>
    </cacheField>
    <cacheField name="Площадь, м2 " numFmtId="0">
      <sharedItems containsSemiMixedTypes="0" containsString="0" containsNumber="1" containsInteger="1" minValue="9" maxValue="17"/>
    </cacheField>
    <cacheField name="Тип почвы " numFmtId="0">
      <sharedItems count="4">
        <s v="Суглинок "/>
        <s v="Чернозем "/>
        <s v="Супесь "/>
        <s v="Заболоченный участок "/>
      </sharedItems>
    </cacheField>
    <cacheField name="Стоимость работ, руб. " numFmtId="0">
      <sharedItems containsSemiMixedTypes="0" containsString="0" containsNumber="1" containsInteger="1" minValue="19980" maxValue="40375"/>
    </cacheField>
    <cacheField name="Стоимость работ с учетом КП, руб. " numFmtId="0">
      <sharedItems containsSemiMixedTypes="0" containsString="0" containsNumber="1" minValue="27852" maxValue="84787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10"/>
    <x v="0"/>
    <n v="23190"/>
    <n v="34785"/>
  </r>
  <r>
    <x v="1"/>
    <x v="1"/>
    <n v="12"/>
    <x v="1"/>
    <n v="27852"/>
    <n v="27852"/>
  </r>
  <r>
    <x v="2"/>
    <x v="2"/>
    <n v="15"/>
    <x v="2"/>
    <n v="34920"/>
    <n v="55872"/>
  </r>
  <r>
    <x v="3"/>
    <x v="3"/>
    <n v="14"/>
    <x v="0"/>
    <n v="33068"/>
    <n v="49602"/>
  </r>
  <r>
    <x v="4"/>
    <x v="4"/>
    <n v="17"/>
    <x v="3"/>
    <n v="40375"/>
    <n v="84787.5"/>
  </r>
  <r>
    <x v="5"/>
    <x v="5"/>
    <n v="9"/>
    <x v="2"/>
    <n v="19980"/>
    <n v="3196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1" dataOnRows="1" applyNumberFormats="0" applyBorderFormats="0" applyFontFormats="0" applyPatternFormats="0" applyAlignmentFormats="0" applyWidthHeightFormats="1" dataCaption="Данные" updatedVersion="4" showMemberPropertyTips="0" useAutoFormatting="1" itemPrintTitles="1" createdVersion="1" indent="0" compact="0" compactData="0" gridDropZones="1" chartFormat="2">
  <location ref="A3:C11" firstHeaderRow="2" firstDataRow="2" firstDataCol="2" rowPageCount="1" colPageCount="1"/>
  <pivotFields count="6">
    <pivotField axis="axisPage" compact="0" outline="0" subtotalTop="0" showAll="0" includeNewItemsInFilter="1">
      <items count="7">
        <item x="0"/>
        <item x="2"/>
        <item x="4"/>
        <item x="5"/>
        <item x="3"/>
        <item x="1"/>
        <item t="default"/>
      </items>
    </pivotField>
    <pivotField axis="axisRow" compact="0" outline="0" subtotalTop="0" showAll="0" includeNewItemsInFilter="1">
      <items count="7">
        <item sd="0" x="2"/>
        <item sd="0" x="3"/>
        <item sd="0" x="1"/>
        <item sd="0" x="0"/>
        <item sd="0" x="4"/>
        <item sd="0" x="5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5">
        <item x="3"/>
        <item x="0"/>
        <item x="2"/>
        <item x="1"/>
        <item t="default"/>
      </items>
    </pivotField>
    <pivotField compact="0" outline="0" subtotalTop="0" showAll="0" includeNewItemsInFilter="1"/>
    <pivotField dataField="1" compact="0" outline="0" subtotalTop="0" showAll="0" includeNewItemsInFilter="1"/>
  </pivotFields>
  <rowFields count="2">
    <field x="1"/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0" hier="0"/>
  </pageFields>
  <dataFields count="1">
    <dataField name="Сумма по полю Стоимость работ с учетом КП, руб. " fld="5" baseField="0" baseItem="0"/>
  </dataFields>
  <chartFormats count="3">
    <chartFormat chart="0" format="1" series="1">
      <pivotArea type="data" outline="0" fieldPosition="0"/>
    </chartFormat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3" sqref="A3:E8"/>
    </sheetView>
  </sheetViews>
  <sheetFormatPr defaultRowHeight="15" x14ac:dyDescent="0.25"/>
  <cols>
    <col min="1" max="1" width="22.5703125" bestFit="1" customWidth="1"/>
    <col min="2" max="2" width="14.140625" customWidth="1"/>
    <col min="3" max="3" width="14.28515625" customWidth="1"/>
    <col min="4" max="4" width="23.140625" customWidth="1"/>
    <col min="5" max="5" width="17.85546875" customWidth="1"/>
    <col min="6" max="6" width="18.7109375" bestFit="1" customWidth="1"/>
    <col min="9" max="9" width="11.5703125" customWidth="1"/>
    <col min="10" max="10" width="18" bestFit="1" customWidth="1"/>
    <col min="11" max="11" width="15.5703125" customWidth="1"/>
    <col min="12" max="12" width="12.140625" customWidth="1"/>
    <col min="13" max="13" width="14.5703125" customWidth="1"/>
    <col min="14" max="14" width="21.7109375" customWidth="1"/>
  </cols>
  <sheetData>
    <row r="1" spans="1:6" ht="15.75" thickBot="1" x14ac:dyDescent="0.3">
      <c r="A1" s="28" t="s">
        <v>35</v>
      </c>
      <c r="B1" s="28"/>
      <c r="C1" s="28"/>
      <c r="D1" s="28"/>
      <c r="E1" s="28"/>
      <c r="F1" s="1"/>
    </row>
    <row r="2" spans="1:6" ht="35.25" customHeight="1" thickTop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2"/>
    </row>
    <row r="3" spans="1:6" x14ac:dyDescent="0.25">
      <c r="A3" t="s">
        <v>5</v>
      </c>
      <c r="B3">
        <v>785</v>
      </c>
      <c r="C3">
        <v>956</v>
      </c>
      <c r="D3">
        <v>578</v>
      </c>
      <c r="E3">
        <f t="shared" ref="E3:E8" si="0">SUM(B3:D3)</f>
        <v>2319</v>
      </c>
    </row>
    <row r="4" spans="1:6" x14ac:dyDescent="0.25">
      <c r="A4" t="s">
        <v>6</v>
      </c>
      <c r="B4">
        <v>754</v>
      </c>
      <c r="C4">
        <v>874</v>
      </c>
      <c r="D4">
        <v>693</v>
      </c>
      <c r="E4">
        <f t="shared" si="0"/>
        <v>2321</v>
      </c>
    </row>
    <row r="5" spans="1:6" x14ac:dyDescent="0.25">
      <c r="A5" t="s">
        <v>10</v>
      </c>
      <c r="B5">
        <v>722</v>
      </c>
      <c r="C5">
        <v>821</v>
      </c>
      <c r="D5">
        <v>785</v>
      </c>
      <c r="E5">
        <f t="shared" si="0"/>
        <v>2328</v>
      </c>
    </row>
    <row r="6" spans="1:6" x14ac:dyDescent="0.25">
      <c r="A6" t="s">
        <v>7</v>
      </c>
      <c r="B6">
        <v>812</v>
      </c>
      <c r="C6">
        <v>996</v>
      </c>
      <c r="D6">
        <v>554</v>
      </c>
      <c r="E6">
        <f t="shared" si="0"/>
        <v>2362</v>
      </c>
    </row>
    <row r="7" spans="1:6" x14ac:dyDescent="0.25">
      <c r="A7" t="s">
        <v>8</v>
      </c>
      <c r="B7">
        <v>923</v>
      </c>
      <c r="C7">
        <v>911</v>
      </c>
      <c r="D7">
        <v>541</v>
      </c>
      <c r="E7">
        <f t="shared" si="0"/>
        <v>2375</v>
      </c>
    </row>
    <row r="8" spans="1:6" x14ac:dyDescent="0.25">
      <c r="A8" t="s">
        <v>9</v>
      </c>
      <c r="B8">
        <v>758</v>
      </c>
      <c r="C8">
        <v>873</v>
      </c>
      <c r="D8">
        <v>589</v>
      </c>
      <c r="E8">
        <f t="shared" si="0"/>
        <v>2220</v>
      </c>
    </row>
  </sheetData>
  <mergeCells count="1">
    <mergeCell ref="A1:E1"/>
  </mergeCells>
  <phoneticPr fontId="2" type="noConversion"/>
  <dataValidations count="1">
    <dataValidation type="whole" operator="greaterThan" allowBlank="1" showInputMessage="1" showErrorMessage="1" sqref="B3:D8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B6"/>
    </sheetView>
  </sheetViews>
  <sheetFormatPr defaultRowHeight="15" x14ac:dyDescent="0.25"/>
  <cols>
    <col min="1" max="1" width="26" customWidth="1"/>
    <col min="2" max="2" width="46" customWidth="1"/>
    <col min="3" max="3" width="8.28515625" customWidth="1"/>
    <col min="4" max="4" width="6.5703125" customWidth="1"/>
    <col min="5" max="5" width="6" customWidth="1"/>
  </cols>
  <sheetData>
    <row r="1" spans="1:5" ht="16.5" thickBot="1" x14ac:dyDescent="0.3">
      <c r="A1" s="29" t="s">
        <v>11</v>
      </c>
      <c r="B1" s="29"/>
      <c r="C1" s="4"/>
      <c r="D1" s="4"/>
      <c r="E1" s="4"/>
    </row>
    <row r="2" spans="1:5" ht="15.75" thickTop="1" x14ac:dyDescent="0.25">
      <c r="A2" s="6" t="s">
        <v>12</v>
      </c>
      <c r="B2" s="6" t="s">
        <v>17</v>
      </c>
    </row>
    <row r="3" spans="1:5" x14ac:dyDescent="0.25">
      <c r="A3" s="5" t="s">
        <v>13</v>
      </c>
      <c r="B3" s="17">
        <f>1*1.5</f>
        <v>1.5</v>
      </c>
    </row>
    <row r="4" spans="1:5" x14ac:dyDescent="0.25">
      <c r="A4" s="5" t="s">
        <v>14</v>
      </c>
      <c r="B4" s="17">
        <f>1*1.6</f>
        <v>1.6</v>
      </c>
    </row>
    <row r="5" spans="1:5" x14ac:dyDescent="0.25">
      <c r="A5" s="5" t="s">
        <v>15</v>
      </c>
      <c r="B5" s="17">
        <f>1*1</f>
        <v>1</v>
      </c>
    </row>
    <row r="6" spans="1:5" x14ac:dyDescent="0.25">
      <c r="A6" s="5" t="s">
        <v>16</v>
      </c>
      <c r="B6" s="17">
        <f>1*2.1</f>
        <v>2.1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sqref="A1:F1"/>
    </sheetView>
  </sheetViews>
  <sheetFormatPr defaultRowHeight="15" x14ac:dyDescent="0.25"/>
  <cols>
    <col min="1" max="1" width="7.42578125" bestFit="1" customWidth="1"/>
    <col min="2" max="2" width="25.5703125" customWidth="1"/>
    <col min="3" max="3" width="14" customWidth="1"/>
    <col min="4" max="4" width="24.7109375" customWidth="1"/>
    <col min="5" max="5" width="18.140625" customWidth="1"/>
    <col min="6" max="6" width="21.28515625" customWidth="1"/>
    <col min="9" max="9" width="10.28515625" bestFit="1" customWidth="1"/>
  </cols>
  <sheetData>
    <row r="1" spans="1:11" ht="16.5" thickBot="1" x14ac:dyDescent="0.3">
      <c r="A1" s="31" t="s">
        <v>30</v>
      </c>
      <c r="B1" s="31"/>
      <c r="C1" s="31"/>
      <c r="D1" s="31"/>
      <c r="E1" s="31"/>
      <c r="F1" s="31"/>
    </row>
    <row r="2" spans="1:11" ht="41.25" customHeight="1" thickTop="1" x14ac:dyDescent="0.25">
      <c r="A2" s="11" t="s">
        <v>18</v>
      </c>
      <c r="B2" s="11" t="s">
        <v>19</v>
      </c>
      <c r="C2" s="11" t="s">
        <v>20</v>
      </c>
      <c r="D2" s="11" t="s">
        <v>12</v>
      </c>
      <c r="E2" s="11" t="s">
        <v>21</v>
      </c>
      <c r="F2" s="14" t="s">
        <v>22</v>
      </c>
    </row>
    <row r="3" spans="1:11" ht="23.25" customHeight="1" x14ac:dyDescent="0.25">
      <c r="A3" s="7" t="s">
        <v>23</v>
      </c>
      <c r="B3" s="8" t="s">
        <v>5</v>
      </c>
      <c r="C3" s="9">
        <v>10</v>
      </c>
      <c r="D3" s="7" t="s">
        <v>13</v>
      </c>
      <c r="E3" s="10">
        <f>VLOOKUP(B3,Вид_альпийской_горки,5,0)*C3</f>
        <v>23190</v>
      </c>
      <c r="F3" s="15">
        <f>VLOOKUP(D3,Тип,2,0)*E3</f>
        <v>34785</v>
      </c>
      <c r="I3" s="8"/>
      <c r="K3" s="7"/>
    </row>
    <row r="4" spans="1:11" ht="23.25" customHeight="1" x14ac:dyDescent="0.25">
      <c r="A4" s="7" t="s">
        <v>24</v>
      </c>
      <c r="B4" s="8" t="s">
        <v>6</v>
      </c>
      <c r="C4" s="9">
        <v>12</v>
      </c>
      <c r="D4" s="7" t="s">
        <v>15</v>
      </c>
      <c r="E4" s="10">
        <f t="shared" ref="E3:E8" si="0">VLOOKUP(B4,Вид_альпийской_горки,5,0)*C4</f>
        <v>27852</v>
      </c>
      <c r="F4" s="15">
        <f t="shared" ref="F3:F8" si="1">VLOOKUP(D4,Тип,2,0)*E4</f>
        <v>27852</v>
      </c>
      <c r="I4" s="8"/>
      <c r="K4" s="7"/>
    </row>
    <row r="5" spans="1:11" ht="23.25" customHeight="1" x14ac:dyDescent="0.25">
      <c r="A5" s="7" t="s">
        <v>25</v>
      </c>
      <c r="B5" s="8" t="s">
        <v>10</v>
      </c>
      <c r="C5" s="9">
        <v>15</v>
      </c>
      <c r="D5" s="7" t="s">
        <v>14</v>
      </c>
      <c r="E5" s="10">
        <f t="shared" si="0"/>
        <v>34920</v>
      </c>
      <c r="F5" s="15">
        <f t="shared" si="1"/>
        <v>55872</v>
      </c>
      <c r="I5" s="8"/>
      <c r="K5" s="7"/>
    </row>
    <row r="6" spans="1:11" ht="23.25" customHeight="1" x14ac:dyDescent="0.25">
      <c r="A6" s="7" t="s">
        <v>26</v>
      </c>
      <c r="B6" s="8" t="s">
        <v>7</v>
      </c>
      <c r="C6" s="9">
        <v>14</v>
      </c>
      <c r="D6" s="7" t="s">
        <v>13</v>
      </c>
      <c r="E6" s="10">
        <f t="shared" si="0"/>
        <v>33068</v>
      </c>
      <c r="F6" s="15">
        <f t="shared" si="1"/>
        <v>49602</v>
      </c>
      <c r="I6" s="8"/>
      <c r="K6" s="7"/>
    </row>
    <row r="7" spans="1:11" ht="23.25" customHeight="1" x14ac:dyDescent="0.25">
      <c r="A7" s="7" t="s">
        <v>27</v>
      </c>
      <c r="B7" s="8" t="s">
        <v>8</v>
      </c>
      <c r="C7" s="9">
        <v>17</v>
      </c>
      <c r="D7" s="7" t="s">
        <v>16</v>
      </c>
      <c r="E7" s="10">
        <f t="shared" si="0"/>
        <v>40375</v>
      </c>
      <c r="F7" s="15">
        <f t="shared" si="1"/>
        <v>84787.5</v>
      </c>
      <c r="I7" s="8"/>
      <c r="K7" s="7"/>
    </row>
    <row r="8" spans="1:11" ht="23.25" customHeight="1" thickBot="1" x14ac:dyDescent="0.3">
      <c r="A8" s="12" t="s">
        <v>28</v>
      </c>
      <c r="B8" s="8" t="s">
        <v>9</v>
      </c>
      <c r="C8" s="13">
        <v>9</v>
      </c>
      <c r="D8" s="7" t="s">
        <v>14</v>
      </c>
      <c r="E8" s="10">
        <f t="shared" si="0"/>
        <v>19980</v>
      </c>
      <c r="F8" s="15">
        <f t="shared" si="1"/>
        <v>31968</v>
      </c>
      <c r="K8" s="7"/>
    </row>
    <row r="9" spans="1:11" ht="17.25" thickTop="1" thickBot="1" x14ac:dyDescent="0.3">
      <c r="A9" s="30" t="s">
        <v>29</v>
      </c>
      <c r="B9" s="30"/>
      <c r="C9" s="30"/>
      <c r="D9" s="30"/>
      <c r="E9" s="30"/>
      <c r="F9" s="16">
        <f>SUM(F3:F8)</f>
        <v>284866.5</v>
      </c>
    </row>
    <row r="10" spans="1:11" ht="15.75" thickTop="1" x14ac:dyDescent="0.25"/>
  </sheetData>
  <mergeCells count="2">
    <mergeCell ref="A9:E9"/>
    <mergeCell ref="A1:F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'Стоимость выполняемых работ'!$A$3:$A$8</xm:f>
          </x14:formula1>
          <xm:sqref>B3:B8</xm:sqref>
        </x14:dataValidation>
        <x14:dataValidation type="list" allowBlank="1" showInputMessage="1" showErrorMessage="1">
          <x14:formula1>
            <xm:f>'Повышающий коэффициент'!$A$3:$A$6</xm:f>
          </x14:formula1>
          <xm:sqref>D3:D8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20" sqref="B20"/>
    </sheetView>
  </sheetViews>
  <sheetFormatPr defaultRowHeight="15" x14ac:dyDescent="0.25"/>
  <cols>
    <col min="1" max="1" width="48.5703125" bestFit="1" customWidth="1"/>
    <col min="2" max="2" width="13.140625" customWidth="1"/>
    <col min="3" max="3" width="9" bestFit="1" customWidth="1"/>
    <col min="4" max="7" width="24.42578125" bestFit="1" customWidth="1"/>
    <col min="8" max="8" width="11.7109375" bestFit="1" customWidth="1"/>
  </cols>
  <sheetData>
    <row r="1" spans="1:3" x14ac:dyDescent="0.25">
      <c r="A1" s="25" t="s">
        <v>18</v>
      </c>
      <c r="B1" s="26" t="s">
        <v>34</v>
      </c>
    </row>
    <row r="3" spans="1:3" x14ac:dyDescent="0.25">
      <c r="A3" s="20" t="s">
        <v>31</v>
      </c>
      <c r="B3" s="19"/>
      <c r="C3" s="21"/>
    </row>
    <row r="4" spans="1:3" x14ac:dyDescent="0.25">
      <c r="A4" s="20" t="s">
        <v>19</v>
      </c>
      <c r="B4" s="20" t="s">
        <v>12</v>
      </c>
      <c r="C4" s="21" t="s">
        <v>32</v>
      </c>
    </row>
    <row r="5" spans="1:3" x14ac:dyDescent="0.25">
      <c r="A5" s="18" t="s">
        <v>10</v>
      </c>
      <c r="B5" s="19"/>
      <c r="C5" s="24">
        <v>55872</v>
      </c>
    </row>
    <row r="6" spans="1:3" x14ac:dyDescent="0.25">
      <c r="A6" s="18" t="s">
        <v>7</v>
      </c>
      <c r="B6" s="19"/>
      <c r="C6" s="24">
        <v>49602</v>
      </c>
    </row>
    <row r="7" spans="1:3" x14ac:dyDescent="0.25">
      <c r="A7" s="18" t="s">
        <v>6</v>
      </c>
      <c r="B7" s="19"/>
      <c r="C7" s="24">
        <v>27852</v>
      </c>
    </row>
    <row r="8" spans="1:3" x14ac:dyDescent="0.25">
      <c r="A8" s="18" t="s">
        <v>5</v>
      </c>
      <c r="B8" s="19"/>
      <c r="C8" s="24">
        <v>34785</v>
      </c>
    </row>
    <row r="9" spans="1:3" x14ac:dyDescent="0.25">
      <c r="A9" s="18" t="s">
        <v>8</v>
      </c>
      <c r="B9" s="19"/>
      <c r="C9" s="24">
        <v>84787.5</v>
      </c>
    </row>
    <row r="10" spans="1:3" x14ac:dyDescent="0.25">
      <c r="A10" s="18" t="s">
        <v>9</v>
      </c>
      <c r="B10" s="19"/>
      <c r="C10" s="24">
        <v>31968</v>
      </c>
    </row>
    <row r="11" spans="1:3" x14ac:dyDescent="0.25">
      <c r="A11" s="22" t="s">
        <v>33</v>
      </c>
      <c r="B11" s="27"/>
      <c r="C11" s="23">
        <v>284866.5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Стоимость выполняемых работ</vt:lpstr>
      <vt:lpstr>Повышающий коэффициент</vt:lpstr>
      <vt:lpstr>Доход предприятия </vt:lpstr>
      <vt:lpstr>Факт. вып-ие заказов клиентов</vt:lpstr>
      <vt:lpstr>Вид_альпийской_горки</vt:lpstr>
      <vt:lpstr>Коэф</vt:lpstr>
      <vt:lpstr>Почва</vt:lpstr>
      <vt:lpstr>Тип</vt:lpstr>
      <vt:lpstr>цена_обработки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 А.В.</dc:creator>
  <cp:lastModifiedBy>Дмитриев А.В.</cp:lastModifiedBy>
  <cp:lastPrinted>2012-04-13T20:14:32Z</cp:lastPrinted>
  <dcterms:created xsi:type="dcterms:W3CDTF">2012-04-13T17:32:52Z</dcterms:created>
  <dcterms:modified xsi:type="dcterms:W3CDTF">2012-04-14T18:11:52Z</dcterms:modified>
</cp:coreProperties>
</file>