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3"/>
  </bookViews>
  <sheets>
    <sheet name="m1" sheetId="4" r:id="rId1"/>
    <sheet name="m2" sheetId="5" r:id="rId2"/>
    <sheet name="Исходные данные" sheetId="1" r:id="rId3"/>
    <sheet name="Оптимизационная задача" sheetId="2" r:id="rId4"/>
    <sheet name="Лист3" sheetId="3" r:id="rId5"/>
  </sheets>
  <definedNames>
    <definedName name="solver_adj" localSheetId="4" hidden="1">Лист3!#REF!</definedName>
    <definedName name="solver_adj" localSheetId="3" hidden="1">'Оптимизационная задача'!$D$5:$E$5</definedName>
    <definedName name="solver_cvg" localSheetId="4" hidden="1">0.0001</definedName>
    <definedName name="solver_cvg" localSheetId="3" hidden="1">0.0001</definedName>
    <definedName name="solver_drv" localSheetId="4" hidden="1">1</definedName>
    <definedName name="solver_drv" localSheetId="3" hidden="1">1</definedName>
    <definedName name="solver_est" localSheetId="4" hidden="1">1</definedName>
    <definedName name="solver_est" localSheetId="3" hidden="1">1</definedName>
    <definedName name="solver_itr" localSheetId="4" hidden="1">100</definedName>
    <definedName name="solver_itr" localSheetId="3" hidden="1">100</definedName>
    <definedName name="solver_lhs1" localSheetId="4" hidden="1">Лист3!#REF!</definedName>
    <definedName name="solver_lhs1" localSheetId="3" hidden="1">'Оптимизационная задача'!$F$10</definedName>
    <definedName name="solver_lhs2" localSheetId="4" hidden="1">Лист3!#REF!</definedName>
    <definedName name="solver_lhs2" localSheetId="3" hidden="1">'Оптимизационная задача'!$F$11</definedName>
    <definedName name="solver_lin" localSheetId="4" hidden="1">2</definedName>
    <definedName name="solver_lin" localSheetId="3" hidden="1">2</definedName>
    <definedName name="solver_neg" localSheetId="4" hidden="1">1</definedName>
    <definedName name="solver_neg" localSheetId="3" hidden="1">1</definedName>
    <definedName name="solver_num" localSheetId="4" hidden="1">2</definedName>
    <definedName name="solver_num" localSheetId="3" hidden="1">2</definedName>
    <definedName name="solver_nwt" localSheetId="4" hidden="1">1</definedName>
    <definedName name="solver_nwt" localSheetId="3" hidden="1">1</definedName>
    <definedName name="solver_opt" localSheetId="4" hidden="1">Лист3!#REF!</definedName>
    <definedName name="solver_opt" localSheetId="3" hidden="1">'Оптимизационная задача'!$H$3</definedName>
    <definedName name="solver_pre" localSheetId="4" hidden="1">0.000001</definedName>
    <definedName name="solver_pre" localSheetId="3" hidden="1">0.000001</definedName>
    <definedName name="solver_rel1" localSheetId="4" hidden="1">2</definedName>
    <definedName name="solver_rel1" localSheetId="3" hidden="1">2</definedName>
    <definedName name="solver_rel2" localSheetId="4" hidden="1">3</definedName>
    <definedName name="solver_rel2" localSheetId="3" hidden="1">3</definedName>
    <definedName name="solver_rhs1" localSheetId="4" hidden="1">Лист3!#REF!</definedName>
    <definedName name="solver_rhs1" localSheetId="3" hidden="1">'Оптимизационная задача'!$H$10</definedName>
    <definedName name="solver_rhs2" localSheetId="4" hidden="1">Лист3!#REF!</definedName>
    <definedName name="solver_rhs2" localSheetId="3" hidden="1">'Оптимизационная задача'!$H$11</definedName>
    <definedName name="solver_scl" localSheetId="4" hidden="1">2</definedName>
    <definedName name="solver_scl" localSheetId="3" hidden="1">2</definedName>
    <definedName name="solver_sho" localSheetId="4" hidden="1">2</definedName>
    <definedName name="solver_sho" localSheetId="3" hidden="1">2</definedName>
    <definedName name="solver_tim" localSheetId="4" hidden="1">100</definedName>
    <definedName name="solver_tim" localSheetId="3" hidden="1">100</definedName>
    <definedName name="solver_tol" localSheetId="4" hidden="1">0.05</definedName>
    <definedName name="solver_tol" localSheetId="3" hidden="1">0.05</definedName>
    <definedName name="solver_typ" localSheetId="4" hidden="1">2</definedName>
    <definedName name="solver_typ" localSheetId="3" hidden="1">2</definedName>
    <definedName name="solver_val" localSheetId="4" hidden="1">0</definedName>
    <definedName name="solver_val" localSheetId="3" hidden="1">0</definedName>
  </definedNames>
  <calcPr calcId="125725"/>
</workbook>
</file>

<file path=xl/calcChain.xml><?xml version="1.0" encoding="utf-8"?>
<calcChain xmlns="http://schemas.openxmlformats.org/spreadsheetml/2006/main">
  <c r="I17" i="2"/>
  <c r="D17"/>
  <c r="D18"/>
  <c r="I18"/>
  <c r="I16"/>
  <c r="D16"/>
  <c r="B9"/>
  <c r="F8"/>
  <c r="F7"/>
  <c r="E8"/>
  <c r="G8" s="1"/>
  <c r="E7"/>
  <c r="G7" s="1"/>
  <c r="D8"/>
  <c r="D7"/>
  <c r="C9"/>
  <c r="C8"/>
  <c r="C7"/>
  <c r="B8"/>
  <c r="B7"/>
  <c r="F10"/>
  <c r="H8" l="1"/>
  <c r="H7"/>
  <c r="F11"/>
  <c r="H3"/>
  <c r="K22" i="1" l="1"/>
  <c r="K23"/>
  <c r="K24"/>
  <c r="K25"/>
  <c r="K26"/>
  <c r="K27"/>
  <c r="K28"/>
  <c r="K29"/>
  <c r="K30"/>
  <c r="K31"/>
  <c r="K32"/>
  <c r="K21"/>
  <c r="C22"/>
  <c r="C23"/>
  <c r="C24"/>
  <c r="C25"/>
  <c r="C26"/>
  <c r="C27"/>
  <c r="C28"/>
  <c r="C29"/>
  <c r="C30"/>
  <c r="C31"/>
  <c r="C32"/>
  <c r="C21"/>
  <c r="C17"/>
  <c r="D17"/>
  <c r="E17"/>
  <c r="B17"/>
  <c r="B15" l="1"/>
  <c r="C15"/>
  <c r="D15"/>
  <c r="E15"/>
  <c r="B16"/>
  <c r="C16"/>
  <c r="D16"/>
  <c r="E16"/>
</calcChain>
</file>

<file path=xl/sharedStrings.xml><?xml version="1.0" encoding="utf-8"?>
<sst xmlns="http://schemas.openxmlformats.org/spreadsheetml/2006/main" count="113" uniqueCount="73">
  <si>
    <t>Месяц</t>
  </si>
  <si>
    <t>mf</t>
  </si>
  <si>
    <t>mr</t>
  </si>
  <si>
    <t>m1</t>
  </si>
  <si>
    <t>m2</t>
  </si>
  <si>
    <t>Срзнач</t>
  </si>
  <si>
    <t>Дисп</t>
  </si>
  <si>
    <t>ВЫВОД ИТОГОВ</t>
  </si>
  <si>
    <t>Регрессионная статистика</t>
  </si>
  <si>
    <t>Множественный R</t>
  </si>
  <si>
    <t>R-квадрат</t>
  </si>
  <si>
    <t>Нормированный R-квадрат</t>
  </si>
  <si>
    <t>Стандартная ошибка</t>
  </si>
  <si>
    <t>Наблюдения</t>
  </si>
  <si>
    <t>Дисперсионный анализ</t>
  </si>
  <si>
    <t>Регрессия</t>
  </si>
  <si>
    <t>Остаток</t>
  </si>
  <si>
    <t>Итого</t>
  </si>
  <si>
    <t>Y-пересечение</t>
  </si>
  <si>
    <t>df</t>
  </si>
  <si>
    <t>SS</t>
  </si>
  <si>
    <t>MS</t>
  </si>
  <si>
    <t>F</t>
  </si>
  <si>
    <t>Значимость F</t>
  </si>
  <si>
    <t>Коэффициенты</t>
  </si>
  <si>
    <t>t-статистика</t>
  </si>
  <si>
    <t>P-Значение</t>
  </si>
  <si>
    <t>Нижние 95%</t>
  </si>
  <si>
    <t>Верхние 95%</t>
  </si>
  <si>
    <t>Нижние 95,0%</t>
  </si>
  <si>
    <t>Верхние 95,0%</t>
  </si>
  <si>
    <t>Переменная X 1</t>
  </si>
  <si>
    <t>ВЫВОД ОСТАТКА</t>
  </si>
  <si>
    <t>Наблюдение</t>
  </si>
  <si>
    <t>Предсказанное Y</t>
  </si>
  <si>
    <t>Остатки</t>
  </si>
  <si>
    <t>SKOобщ.риск</t>
  </si>
  <si>
    <t>0,17+0,42*А21</t>
  </si>
  <si>
    <t>Модел.дан.</t>
  </si>
  <si>
    <t>0,17+0,72*I21</t>
  </si>
  <si>
    <t>Доли акций</t>
  </si>
  <si>
    <t>Целевая функция</t>
  </si>
  <si>
    <t>риск портфеля</t>
  </si>
  <si>
    <t>X1</t>
  </si>
  <si>
    <t>X2</t>
  </si>
  <si>
    <t>риск</t>
  </si>
  <si>
    <t>доход</t>
  </si>
  <si>
    <t>a</t>
  </si>
  <si>
    <t>b</t>
  </si>
  <si>
    <t>собств.риск</t>
  </si>
  <si>
    <t>рыночный риск</t>
  </si>
  <si>
    <t>доля рыноч.риска</t>
  </si>
  <si>
    <t>рынок</t>
  </si>
  <si>
    <t>ограничения</t>
  </si>
  <si>
    <t>доли бумаг</t>
  </si>
  <si>
    <t>=</t>
  </si>
  <si>
    <t>доход. Портф.</t>
  </si>
  <si>
    <t>&gt;=</t>
  </si>
  <si>
    <t xml:space="preserve"> индекс m1</t>
  </si>
  <si>
    <t>индекс m2</t>
  </si>
  <si>
    <t>индекс m1</t>
  </si>
  <si>
    <t>SML</t>
  </si>
  <si>
    <t>CML</t>
  </si>
  <si>
    <t>Решение оптимизационной задачи</t>
  </si>
  <si>
    <t>доход без риска</t>
  </si>
  <si>
    <t>miср=mf+(mrcp-mf)Bi</t>
  </si>
  <si>
    <t>mp=mf+((mrcp-mf)/Qmr)*Qp</t>
  </si>
  <si>
    <t>В</t>
  </si>
  <si>
    <t>mrcp</t>
  </si>
  <si>
    <t>mi ср</t>
  </si>
  <si>
    <t>Qmr</t>
  </si>
  <si>
    <t>Qp</t>
  </si>
  <si>
    <t>mp</t>
  </si>
</sst>
</file>

<file path=xl/styles.xml><?xml version="1.0" encoding="utf-8"?>
<styleSheet xmlns="http://schemas.openxmlformats.org/spreadsheetml/2006/main">
  <numFmts count="2">
    <numFmt numFmtId="164" formatCode="#,##0.00&quot;р.&quot;"/>
    <numFmt numFmtId="165" formatCode="0.000"/>
  </numFmts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0" fillId="0" borderId="3" xfId="0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2" fontId="0" fillId="0" borderId="0" xfId="0" applyNumberFormat="1"/>
    <xf numFmtId="2" fontId="0" fillId="0" borderId="1" xfId="0" applyNumberFormat="1" applyBorder="1"/>
    <xf numFmtId="0" fontId="0" fillId="0" borderId="3" xfId="0" applyNumberFormat="1" applyBorder="1"/>
    <xf numFmtId="0" fontId="0" fillId="0" borderId="1" xfId="0" applyNumberFormat="1" applyBorder="1"/>
    <xf numFmtId="0" fontId="0" fillId="0" borderId="0" xfId="0" applyFill="1" applyBorder="1" applyAlignment="1"/>
    <xf numFmtId="0" fontId="0" fillId="0" borderId="7" xfId="0" applyFill="1" applyBorder="1" applyAlignment="1"/>
    <xf numFmtId="0" fontId="2" fillId="0" borderId="8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Continuous"/>
    </xf>
    <xf numFmtId="0" fontId="0" fillId="0" borderId="0" xfId="0" applyAlignment="1">
      <alignment horizontal="justify" vertical="top" textRotation="255"/>
    </xf>
    <xf numFmtId="0" fontId="1" fillId="0" borderId="9" xfId="0" applyFont="1" applyBorder="1"/>
    <xf numFmtId="0" fontId="0" fillId="0" borderId="2" xfId="0" applyBorder="1"/>
    <xf numFmtId="0" fontId="0" fillId="0" borderId="10" xfId="0" applyBorder="1"/>
    <xf numFmtId="164" fontId="0" fillId="0" borderId="1" xfId="0" applyNumberFormat="1" applyBorder="1"/>
    <xf numFmtId="164" fontId="0" fillId="0" borderId="3" xfId="0" applyNumberFormat="1" applyBorder="1"/>
    <xf numFmtId="2" fontId="0" fillId="2" borderId="1" xfId="0" applyNumberFormat="1" applyFill="1" applyBorder="1"/>
    <xf numFmtId="10" fontId="0" fillId="2" borderId="1" xfId="0" applyNumberFormat="1" applyFill="1" applyBorder="1" applyAlignment="1">
      <alignment horizontal="center"/>
    </xf>
    <xf numFmtId="0" fontId="0" fillId="0" borderId="1" xfId="0" applyFill="1" applyBorder="1"/>
    <xf numFmtId="10" fontId="0" fillId="0" borderId="1" xfId="0" applyNumberFormat="1" applyBorder="1"/>
    <xf numFmtId="0" fontId="0" fillId="0" borderId="1" xfId="0" applyBorder="1" applyAlignment="1">
      <alignment horizontal="center"/>
    </xf>
    <xf numFmtId="10" fontId="0" fillId="2" borderId="1" xfId="0" applyNumberFormat="1" applyFill="1" applyBorder="1"/>
    <xf numFmtId="2" fontId="0" fillId="0" borderId="1" xfId="0" applyNumberFormat="1" applyBorder="1" applyAlignment="1">
      <alignment horizontal="center"/>
    </xf>
    <xf numFmtId="165" fontId="0" fillId="0" borderId="1" xfId="0" applyNumberFormat="1" applyBorder="1"/>
    <xf numFmtId="0" fontId="1" fillId="0" borderId="0" xfId="0" applyFont="1"/>
    <xf numFmtId="0" fontId="0" fillId="0" borderId="0" xfId="0" applyBorder="1"/>
    <xf numFmtId="165" fontId="0" fillId="0" borderId="11" xfId="0" applyNumberFormat="1" applyBorder="1"/>
    <xf numFmtId="165" fontId="0" fillId="0" borderId="0" xfId="0" applyNumberFormat="1"/>
    <xf numFmtId="0" fontId="0" fillId="0" borderId="0" xfId="0" applyAlignment="1">
      <alignment horizontal="right"/>
    </xf>
    <xf numFmtId="0" fontId="0" fillId="0" borderId="12" xfId="0" applyBorder="1" applyAlignment="1">
      <alignment horizontal="right"/>
    </xf>
    <xf numFmtId="0" fontId="0" fillId="0" borderId="0" xfId="0" applyFill="1" applyBorder="1" applyAlignment="1">
      <alignment horizontal="right"/>
    </xf>
    <xf numFmtId="0" fontId="0" fillId="0" borderId="12" xfId="0" applyBorder="1"/>
    <xf numFmtId="0" fontId="0" fillId="0" borderId="0" xfId="0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scatterChart>
        <c:scatterStyle val="lineMarker"/>
        <c:ser>
          <c:idx val="0"/>
          <c:order val="0"/>
          <c:tx>
            <c:strRef>
              <c:f>'Исходные данные'!$B$20</c:f>
              <c:strCache>
                <c:ptCount val="1"/>
                <c:pt idx="0">
                  <c:v>m1</c:v>
                </c:pt>
              </c:strCache>
            </c:strRef>
          </c:tx>
          <c:spPr>
            <a:ln w="28575">
              <a:noFill/>
            </a:ln>
          </c:spPr>
          <c:xVal>
            <c:numRef>
              <c:f>'Исходные данные'!$A$21:$A$32</c:f>
              <c:numCache>
                <c:formatCode>General</c:formatCode>
                <c:ptCount val="12"/>
                <c:pt idx="0">
                  <c:v>0.22</c:v>
                </c:pt>
                <c:pt idx="1">
                  <c:v>1.91</c:v>
                </c:pt>
                <c:pt idx="2">
                  <c:v>0.61</c:v>
                </c:pt>
                <c:pt idx="3">
                  <c:v>0.45</c:v>
                </c:pt>
                <c:pt idx="4">
                  <c:v>1.86</c:v>
                </c:pt>
                <c:pt idx="5">
                  <c:v>1.54</c:v>
                </c:pt>
                <c:pt idx="6">
                  <c:v>2.84</c:v>
                </c:pt>
                <c:pt idx="7">
                  <c:v>2.8</c:v>
                </c:pt>
                <c:pt idx="8">
                  <c:v>0.5</c:v>
                </c:pt>
                <c:pt idx="9">
                  <c:v>3.03</c:v>
                </c:pt>
                <c:pt idx="10">
                  <c:v>2.11</c:v>
                </c:pt>
                <c:pt idx="11">
                  <c:v>0.6</c:v>
                </c:pt>
              </c:numCache>
            </c:numRef>
          </c:xVal>
          <c:yVal>
            <c:numRef>
              <c:f>'Исходные данные'!$B$21:$B$32</c:f>
              <c:numCache>
                <c:formatCode>General</c:formatCode>
                <c:ptCount val="12"/>
                <c:pt idx="0">
                  <c:v>0.76</c:v>
                </c:pt>
                <c:pt idx="1">
                  <c:v>0.55000000000000004</c:v>
                </c:pt>
                <c:pt idx="2">
                  <c:v>0.23</c:v>
                </c:pt>
                <c:pt idx="3">
                  <c:v>0.37</c:v>
                </c:pt>
                <c:pt idx="4">
                  <c:v>0.91</c:v>
                </c:pt>
                <c:pt idx="5">
                  <c:v>1.1299999999999999</c:v>
                </c:pt>
                <c:pt idx="6">
                  <c:v>1.47</c:v>
                </c:pt>
                <c:pt idx="7">
                  <c:v>1.36</c:v>
                </c:pt>
                <c:pt idx="8">
                  <c:v>0.44</c:v>
                </c:pt>
                <c:pt idx="9">
                  <c:v>1.48</c:v>
                </c:pt>
                <c:pt idx="10">
                  <c:v>1.1599999999999999</c:v>
                </c:pt>
                <c:pt idx="11">
                  <c:v>-0.05</c:v>
                </c:pt>
              </c:numCache>
            </c:numRef>
          </c:yVal>
        </c:ser>
        <c:ser>
          <c:idx val="1"/>
          <c:order val="1"/>
          <c:tx>
            <c:strRef>
              <c:f>'Исходные данные'!$C$20</c:f>
              <c:strCache>
                <c:ptCount val="1"/>
                <c:pt idx="0">
                  <c:v>Модел.дан.</c:v>
                </c:pt>
              </c:strCache>
            </c:strRef>
          </c:tx>
          <c:xVal>
            <c:numRef>
              <c:f>'Исходные данные'!$A$21:$A$32</c:f>
              <c:numCache>
                <c:formatCode>General</c:formatCode>
                <c:ptCount val="12"/>
                <c:pt idx="0">
                  <c:v>0.22</c:v>
                </c:pt>
                <c:pt idx="1">
                  <c:v>1.91</c:v>
                </c:pt>
                <c:pt idx="2">
                  <c:v>0.61</c:v>
                </c:pt>
                <c:pt idx="3">
                  <c:v>0.45</c:v>
                </c:pt>
                <c:pt idx="4">
                  <c:v>1.86</c:v>
                </c:pt>
                <c:pt idx="5">
                  <c:v>1.54</c:v>
                </c:pt>
                <c:pt idx="6">
                  <c:v>2.84</c:v>
                </c:pt>
                <c:pt idx="7">
                  <c:v>2.8</c:v>
                </c:pt>
                <c:pt idx="8">
                  <c:v>0.5</c:v>
                </c:pt>
                <c:pt idx="9">
                  <c:v>3.03</c:v>
                </c:pt>
                <c:pt idx="10">
                  <c:v>2.11</c:v>
                </c:pt>
                <c:pt idx="11">
                  <c:v>0.6</c:v>
                </c:pt>
              </c:numCache>
            </c:numRef>
          </c:xVal>
          <c:yVal>
            <c:numRef>
              <c:f>'Исходные данные'!$C$21:$C$32</c:f>
              <c:numCache>
                <c:formatCode>#,##0.00"р."</c:formatCode>
                <c:ptCount val="12"/>
                <c:pt idx="0">
                  <c:v>0.26240000000000002</c:v>
                </c:pt>
                <c:pt idx="1">
                  <c:v>0.97219999999999995</c:v>
                </c:pt>
                <c:pt idx="2">
                  <c:v>0.42620000000000002</c:v>
                </c:pt>
                <c:pt idx="3">
                  <c:v>0.35899999999999999</c:v>
                </c:pt>
                <c:pt idx="4">
                  <c:v>0.95120000000000005</c:v>
                </c:pt>
                <c:pt idx="5">
                  <c:v>0.81680000000000008</c:v>
                </c:pt>
                <c:pt idx="6">
                  <c:v>1.3627999999999998</c:v>
                </c:pt>
                <c:pt idx="7">
                  <c:v>1.3459999999999999</c:v>
                </c:pt>
                <c:pt idx="8">
                  <c:v>0.38</c:v>
                </c:pt>
                <c:pt idx="9">
                  <c:v>1.4425999999999999</c:v>
                </c:pt>
                <c:pt idx="10">
                  <c:v>1.0561999999999998</c:v>
                </c:pt>
                <c:pt idx="11">
                  <c:v>0.42200000000000004</c:v>
                </c:pt>
              </c:numCache>
            </c:numRef>
          </c:yVal>
        </c:ser>
        <c:axId val="149879424"/>
        <c:axId val="150413696"/>
      </c:scatterChart>
      <c:valAx>
        <c:axId val="149879424"/>
        <c:scaling>
          <c:orientation val="minMax"/>
        </c:scaling>
        <c:axPos val="b"/>
        <c:numFmt formatCode="General" sourceLinked="1"/>
        <c:tickLblPos val="nextTo"/>
        <c:crossAx val="150413696"/>
        <c:crosses val="autoZero"/>
        <c:crossBetween val="midCat"/>
      </c:valAx>
      <c:valAx>
        <c:axId val="150413696"/>
        <c:scaling>
          <c:orientation val="minMax"/>
        </c:scaling>
        <c:axPos val="l"/>
        <c:majorGridlines/>
        <c:numFmt formatCode="General" sourceLinked="1"/>
        <c:tickLblPos val="nextTo"/>
        <c:crossAx val="149879424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scatterChart>
        <c:scatterStyle val="lineMarker"/>
        <c:ser>
          <c:idx val="0"/>
          <c:order val="0"/>
          <c:tx>
            <c:strRef>
              <c:f>'Исходные данные'!$J$20</c:f>
              <c:strCache>
                <c:ptCount val="1"/>
                <c:pt idx="0">
                  <c:v>m2</c:v>
                </c:pt>
              </c:strCache>
            </c:strRef>
          </c:tx>
          <c:spPr>
            <a:ln w="28575">
              <a:noFill/>
            </a:ln>
          </c:spPr>
          <c:xVal>
            <c:numRef>
              <c:f>'Исходные данные'!$I$21:$I$32</c:f>
              <c:numCache>
                <c:formatCode>General</c:formatCode>
                <c:ptCount val="12"/>
                <c:pt idx="0">
                  <c:v>0.22</c:v>
                </c:pt>
                <c:pt idx="1">
                  <c:v>1.91</c:v>
                </c:pt>
                <c:pt idx="2">
                  <c:v>0.61</c:v>
                </c:pt>
                <c:pt idx="3">
                  <c:v>0.45</c:v>
                </c:pt>
                <c:pt idx="4">
                  <c:v>1.86</c:v>
                </c:pt>
                <c:pt idx="5">
                  <c:v>1.54</c:v>
                </c:pt>
                <c:pt idx="6">
                  <c:v>2.84</c:v>
                </c:pt>
                <c:pt idx="7">
                  <c:v>2.8</c:v>
                </c:pt>
                <c:pt idx="8">
                  <c:v>0.5</c:v>
                </c:pt>
                <c:pt idx="9">
                  <c:v>3.03</c:v>
                </c:pt>
                <c:pt idx="10">
                  <c:v>2.11</c:v>
                </c:pt>
                <c:pt idx="11">
                  <c:v>0.6</c:v>
                </c:pt>
              </c:numCache>
            </c:numRef>
          </c:xVal>
          <c:yVal>
            <c:numRef>
              <c:f>'Исходные данные'!$J$21:$J$32</c:f>
              <c:numCache>
                <c:formatCode>General</c:formatCode>
                <c:ptCount val="12"/>
                <c:pt idx="0">
                  <c:v>0.82</c:v>
                </c:pt>
                <c:pt idx="1">
                  <c:v>1.1299999999999999</c:v>
                </c:pt>
                <c:pt idx="2">
                  <c:v>0.41</c:v>
                </c:pt>
                <c:pt idx="3">
                  <c:v>0.5</c:v>
                </c:pt>
                <c:pt idx="4">
                  <c:v>1.47</c:v>
                </c:pt>
                <c:pt idx="5">
                  <c:v>1.59</c:v>
                </c:pt>
                <c:pt idx="6">
                  <c:v>2.3199999999999998</c:v>
                </c:pt>
                <c:pt idx="7">
                  <c:v>2.19</c:v>
                </c:pt>
                <c:pt idx="8">
                  <c:v>0.59</c:v>
                </c:pt>
                <c:pt idx="9">
                  <c:v>2.39</c:v>
                </c:pt>
                <c:pt idx="10">
                  <c:v>1.79</c:v>
                </c:pt>
                <c:pt idx="11">
                  <c:v>0.13</c:v>
                </c:pt>
              </c:numCache>
            </c:numRef>
          </c:yVal>
        </c:ser>
        <c:ser>
          <c:idx val="1"/>
          <c:order val="1"/>
          <c:tx>
            <c:strRef>
              <c:f>'Исходные данные'!$K$20</c:f>
              <c:strCache>
                <c:ptCount val="1"/>
                <c:pt idx="0">
                  <c:v>Модел.дан.</c:v>
                </c:pt>
              </c:strCache>
            </c:strRef>
          </c:tx>
          <c:xVal>
            <c:numRef>
              <c:f>'Исходные данные'!$I$21:$I$32</c:f>
              <c:numCache>
                <c:formatCode>General</c:formatCode>
                <c:ptCount val="12"/>
                <c:pt idx="0">
                  <c:v>0.22</c:v>
                </c:pt>
                <c:pt idx="1">
                  <c:v>1.91</c:v>
                </c:pt>
                <c:pt idx="2">
                  <c:v>0.61</c:v>
                </c:pt>
                <c:pt idx="3">
                  <c:v>0.45</c:v>
                </c:pt>
                <c:pt idx="4">
                  <c:v>1.86</c:v>
                </c:pt>
                <c:pt idx="5">
                  <c:v>1.54</c:v>
                </c:pt>
                <c:pt idx="6">
                  <c:v>2.84</c:v>
                </c:pt>
                <c:pt idx="7">
                  <c:v>2.8</c:v>
                </c:pt>
                <c:pt idx="8">
                  <c:v>0.5</c:v>
                </c:pt>
                <c:pt idx="9">
                  <c:v>3.03</c:v>
                </c:pt>
                <c:pt idx="10">
                  <c:v>2.11</c:v>
                </c:pt>
                <c:pt idx="11">
                  <c:v>0.6</c:v>
                </c:pt>
              </c:numCache>
            </c:numRef>
          </c:xVal>
          <c:yVal>
            <c:numRef>
              <c:f>'Исходные данные'!$K$21:$K$32</c:f>
              <c:numCache>
                <c:formatCode>0.00</c:formatCode>
                <c:ptCount val="12"/>
                <c:pt idx="0">
                  <c:v>0.32840000000000003</c:v>
                </c:pt>
                <c:pt idx="1">
                  <c:v>1.5451999999999999</c:v>
                </c:pt>
                <c:pt idx="2">
                  <c:v>0.60919999999999996</c:v>
                </c:pt>
                <c:pt idx="3">
                  <c:v>0.49399999999999999</c:v>
                </c:pt>
                <c:pt idx="4">
                  <c:v>1.5091999999999999</c:v>
                </c:pt>
                <c:pt idx="5">
                  <c:v>1.2787999999999999</c:v>
                </c:pt>
                <c:pt idx="6">
                  <c:v>2.2147999999999999</c:v>
                </c:pt>
                <c:pt idx="7">
                  <c:v>2.1859999999999999</c:v>
                </c:pt>
                <c:pt idx="8">
                  <c:v>0.53</c:v>
                </c:pt>
                <c:pt idx="9">
                  <c:v>2.3515999999999999</c:v>
                </c:pt>
                <c:pt idx="10">
                  <c:v>1.6891999999999998</c:v>
                </c:pt>
                <c:pt idx="11">
                  <c:v>0.60199999999999998</c:v>
                </c:pt>
              </c:numCache>
            </c:numRef>
          </c:yVal>
        </c:ser>
        <c:axId val="150462848"/>
        <c:axId val="150464384"/>
      </c:scatterChart>
      <c:valAx>
        <c:axId val="150462848"/>
        <c:scaling>
          <c:orientation val="minMax"/>
        </c:scaling>
        <c:axPos val="b"/>
        <c:numFmt formatCode="General" sourceLinked="1"/>
        <c:tickLblPos val="nextTo"/>
        <c:crossAx val="150464384"/>
        <c:crosses val="autoZero"/>
        <c:crossBetween val="midCat"/>
      </c:valAx>
      <c:valAx>
        <c:axId val="150464384"/>
        <c:scaling>
          <c:orientation val="minMax"/>
        </c:scaling>
        <c:axPos val="l"/>
        <c:majorGridlines/>
        <c:numFmt formatCode="General" sourceLinked="1"/>
        <c:tickLblPos val="nextTo"/>
        <c:crossAx val="150462848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scatterChart>
        <c:scatterStyle val="lineMarker"/>
        <c:ser>
          <c:idx val="0"/>
          <c:order val="0"/>
          <c:tx>
            <c:v>mrcp</c:v>
          </c:tx>
          <c:xVal>
            <c:numRef>
              <c:f>'Оптимизационная задача'!$A$16:$A$18</c:f>
              <c:numCache>
                <c:formatCode>General</c:formatCode>
                <c:ptCount val="3"/>
                <c:pt idx="0">
                  <c:v>-2</c:v>
                </c:pt>
                <c:pt idx="1">
                  <c:v>-1</c:v>
                </c:pt>
                <c:pt idx="2">
                  <c:v>2</c:v>
                </c:pt>
              </c:numCache>
            </c:numRef>
          </c:xVal>
          <c:yVal>
            <c:numRef>
              <c:f>'Оптимизационная задача'!$B$16:$B$18</c:f>
              <c:numCache>
                <c:formatCode>General</c:formatCode>
                <c:ptCount val="3"/>
                <c:pt idx="0">
                  <c:v>2.69</c:v>
                </c:pt>
                <c:pt idx="1">
                  <c:v>2.69</c:v>
                </c:pt>
                <c:pt idx="2">
                  <c:v>2.69</c:v>
                </c:pt>
              </c:numCache>
            </c:numRef>
          </c:yVal>
        </c:ser>
        <c:ser>
          <c:idx val="1"/>
          <c:order val="1"/>
          <c:tx>
            <c:v>mf</c:v>
          </c:tx>
          <c:xVal>
            <c:numRef>
              <c:f>'Оптимизационная задача'!$A$16:$A$18</c:f>
              <c:numCache>
                <c:formatCode>General</c:formatCode>
                <c:ptCount val="3"/>
                <c:pt idx="0">
                  <c:v>-2</c:v>
                </c:pt>
                <c:pt idx="1">
                  <c:v>-1</c:v>
                </c:pt>
                <c:pt idx="2">
                  <c:v>2</c:v>
                </c:pt>
              </c:numCache>
            </c:numRef>
          </c:xVal>
          <c:yVal>
            <c:numRef>
              <c:f>'Оптимизационная задача'!$C$16:$C$18</c:f>
              <c:numCache>
                <c:formatCode>General</c:formatCode>
                <c:ptCount val="3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</c:numCache>
            </c:numRef>
          </c:yVal>
        </c:ser>
        <c:ser>
          <c:idx val="2"/>
          <c:order val="2"/>
          <c:tx>
            <c:v>micp</c:v>
          </c:tx>
          <c:xVal>
            <c:numRef>
              <c:f>'Оптимизационная задача'!$A$16:$A$18</c:f>
              <c:numCache>
                <c:formatCode>General</c:formatCode>
                <c:ptCount val="3"/>
                <c:pt idx="0">
                  <c:v>-2</c:v>
                </c:pt>
                <c:pt idx="1">
                  <c:v>-1</c:v>
                </c:pt>
                <c:pt idx="2">
                  <c:v>2</c:v>
                </c:pt>
              </c:numCache>
            </c:numRef>
          </c:xVal>
          <c:yVal>
            <c:numRef>
              <c:f>'Оптимизационная задача'!$D$16:$D$18</c:f>
              <c:numCache>
                <c:formatCode>General</c:formatCode>
                <c:ptCount val="3"/>
                <c:pt idx="0">
                  <c:v>-3.88</c:v>
                </c:pt>
                <c:pt idx="1">
                  <c:v>-1.69</c:v>
                </c:pt>
                <c:pt idx="2">
                  <c:v>4.88</c:v>
                </c:pt>
              </c:numCache>
            </c:numRef>
          </c:yVal>
        </c:ser>
        <c:axId val="80943744"/>
        <c:axId val="80916864"/>
      </c:scatterChart>
      <c:valAx>
        <c:axId val="80943744"/>
        <c:scaling>
          <c:orientation val="minMax"/>
        </c:scaling>
        <c:axPos val="b"/>
        <c:numFmt formatCode="General" sourceLinked="1"/>
        <c:tickLblPos val="nextTo"/>
        <c:crossAx val="80916864"/>
        <c:crosses val="autoZero"/>
        <c:crossBetween val="midCat"/>
      </c:valAx>
      <c:valAx>
        <c:axId val="80916864"/>
        <c:scaling>
          <c:orientation val="minMax"/>
        </c:scaling>
        <c:axPos val="l"/>
        <c:majorGridlines/>
        <c:numFmt formatCode="General" sourceLinked="1"/>
        <c:tickLblPos val="nextTo"/>
        <c:crossAx val="80943744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scatterChart>
        <c:scatterStyle val="lineMarker"/>
        <c:ser>
          <c:idx val="0"/>
          <c:order val="0"/>
          <c:tx>
            <c:v>Рыночная дох-ть</c:v>
          </c:tx>
          <c:xVal>
            <c:numRef>
              <c:f>'Оптимизационная задача'!$H$16:$H$18</c:f>
              <c:numCache>
                <c:formatCode>General</c:formatCode>
                <c:ptCount val="3"/>
                <c:pt idx="0">
                  <c:v>-1</c:v>
                </c:pt>
                <c:pt idx="1">
                  <c:v>1</c:v>
                </c:pt>
                <c:pt idx="2">
                  <c:v>3</c:v>
                </c:pt>
              </c:numCache>
            </c:numRef>
          </c:xVal>
          <c:yVal>
            <c:numRef>
              <c:f>'Оптимизационная задача'!$G$16:$G$18</c:f>
              <c:numCache>
                <c:formatCode>General</c:formatCode>
                <c:ptCount val="3"/>
                <c:pt idx="0">
                  <c:v>0.96</c:v>
                </c:pt>
                <c:pt idx="1">
                  <c:v>0.96</c:v>
                </c:pt>
                <c:pt idx="2">
                  <c:v>0.96</c:v>
                </c:pt>
              </c:numCache>
            </c:numRef>
          </c:yVal>
        </c:ser>
        <c:ser>
          <c:idx val="1"/>
          <c:order val="1"/>
          <c:tx>
            <c:v>SML</c:v>
          </c:tx>
          <c:xVal>
            <c:numRef>
              <c:f>'Оптимизационная задача'!$H$16:$H$18</c:f>
              <c:numCache>
                <c:formatCode>General</c:formatCode>
                <c:ptCount val="3"/>
                <c:pt idx="0">
                  <c:v>-1</c:v>
                </c:pt>
                <c:pt idx="1">
                  <c:v>1</c:v>
                </c:pt>
                <c:pt idx="2">
                  <c:v>3</c:v>
                </c:pt>
              </c:numCache>
            </c:numRef>
          </c:xVal>
          <c:yVal>
            <c:numRef>
              <c:f>'Оптимизационная задача'!$I$16:$I$18</c:f>
              <c:numCache>
                <c:formatCode>0.00</c:formatCode>
                <c:ptCount val="3"/>
                <c:pt idx="0">
                  <c:v>-1.78125</c:v>
                </c:pt>
                <c:pt idx="1">
                  <c:v>2.78125</c:v>
                </c:pt>
                <c:pt idx="2">
                  <c:v>7.34375</c:v>
                </c:pt>
              </c:numCache>
            </c:numRef>
          </c:yVal>
        </c:ser>
        <c:ser>
          <c:idx val="2"/>
          <c:order val="2"/>
          <c:tx>
            <c:v>Дох-ть портфеля</c:v>
          </c:tx>
          <c:xVal>
            <c:numRef>
              <c:f>'Оптимизационная задача'!$H$16:$H$18</c:f>
              <c:numCache>
                <c:formatCode>General</c:formatCode>
                <c:ptCount val="3"/>
                <c:pt idx="0">
                  <c:v>-1</c:v>
                </c:pt>
                <c:pt idx="1">
                  <c:v>1</c:v>
                </c:pt>
                <c:pt idx="2">
                  <c:v>3</c:v>
                </c:pt>
              </c:numCache>
            </c:numRef>
          </c:xVal>
          <c:yVal>
            <c:numRef>
              <c:f>'Оптимизационная задача'!$F$16:$F$18</c:f>
              <c:numCache>
                <c:formatCode>General</c:formatCode>
                <c:ptCount val="3"/>
                <c:pt idx="0">
                  <c:v>2.69</c:v>
                </c:pt>
                <c:pt idx="1">
                  <c:v>2.69</c:v>
                </c:pt>
                <c:pt idx="2">
                  <c:v>2.69</c:v>
                </c:pt>
              </c:numCache>
            </c:numRef>
          </c:yVal>
        </c:ser>
        <c:ser>
          <c:idx val="3"/>
          <c:order val="3"/>
          <c:tx>
            <c:v>Безрисковая дох-ть</c:v>
          </c:tx>
          <c:xVal>
            <c:numRef>
              <c:f>'Оптимизационная задача'!$H$16:$H$18</c:f>
              <c:numCache>
                <c:formatCode>General</c:formatCode>
                <c:ptCount val="3"/>
                <c:pt idx="0">
                  <c:v>-1</c:v>
                </c:pt>
                <c:pt idx="1">
                  <c:v>1</c:v>
                </c:pt>
                <c:pt idx="2">
                  <c:v>3</c:v>
                </c:pt>
              </c:numCache>
            </c:numRef>
          </c:xVal>
          <c:yVal>
            <c:numRef>
              <c:f>'Оптимизационная задача'!$E$16:$E$18</c:f>
              <c:numCache>
                <c:formatCode>General</c:formatCode>
                <c:ptCount val="3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</c:numCache>
            </c:numRef>
          </c:yVal>
        </c:ser>
        <c:axId val="103016320"/>
        <c:axId val="103014784"/>
      </c:scatterChart>
      <c:valAx>
        <c:axId val="103016320"/>
        <c:scaling>
          <c:orientation val="minMax"/>
        </c:scaling>
        <c:axPos val="b"/>
        <c:numFmt formatCode="General" sourceLinked="1"/>
        <c:tickLblPos val="nextTo"/>
        <c:crossAx val="103014784"/>
        <c:crosses val="autoZero"/>
        <c:crossBetween val="midCat"/>
      </c:valAx>
      <c:valAx>
        <c:axId val="103014784"/>
        <c:scaling>
          <c:orientation val="minMax"/>
        </c:scaling>
        <c:axPos val="l"/>
        <c:majorGridlines/>
        <c:numFmt formatCode="General" sourceLinked="1"/>
        <c:tickLblPos val="nextTo"/>
        <c:crossAx val="103016320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33</xdr:row>
      <xdr:rowOff>19050</xdr:rowOff>
    </xdr:from>
    <xdr:to>
      <xdr:col>6</xdr:col>
      <xdr:colOff>342900</xdr:colOff>
      <xdr:row>47</xdr:row>
      <xdr:rowOff>95250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495300</xdr:colOff>
      <xdr:row>33</xdr:row>
      <xdr:rowOff>19050</xdr:rowOff>
    </xdr:from>
    <xdr:to>
      <xdr:col>15</xdr:col>
      <xdr:colOff>19050</xdr:colOff>
      <xdr:row>47</xdr:row>
      <xdr:rowOff>95250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20</xdr:row>
      <xdr:rowOff>171450</xdr:rowOff>
    </xdr:from>
    <xdr:to>
      <xdr:col>4</xdr:col>
      <xdr:colOff>847725</xdr:colOff>
      <xdr:row>35</xdr:row>
      <xdr:rowOff>57150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333375</xdr:colOff>
      <xdr:row>21</xdr:row>
      <xdr:rowOff>0</xdr:rowOff>
    </xdr:from>
    <xdr:to>
      <xdr:col>11</xdr:col>
      <xdr:colOff>104775</xdr:colOff>
      <xdr:row>35</xdr:row>
      <xdr:rowOff>76200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6"/>
  <sheetViews>
    <sheetView topLeftCell="A4" workbookViewId="0">
      <selection activeCell="G24" sqref="G24"/>
    </sheetView>
  </sheetViews>
  <sheetFormatPr defaultRowHeight="15"/>
  <cols>
    <col min="1" max="1" width="26.28515625" bestFit="1" customWidth="1"/>
    <col min="2" max="2" width="17.140625" bestFit="1" customWidth="1"/>
    <col min="3" max="3" width="23.28515625" bestFit="1" customWidth="1"/>
    <col min="4" max="4" width="15.5703125" bestFit="1" customWidth="1"/>
    <col min="5" max="5" width="12" bestFit="1" customWidth="1"/>
    <col min="6" max="6" width="14.7109375" bestFit="1" customWidth="1"/>
    <col min="7" max="7" width="13.140625" bestFit="1" customWidth="1"/>
    <col min="8" max="8" width="14.7109375" bestFit="1" customWidth="1"/>
    <col min="9" max="9" width="14.85546875" bestFit="1" customWidth="1"/>
  </cols>
  <sheetData>
    <row r="1" spans="1:9">
      <c r="A1" t="s">
        <v>7</v>
      </c>
    </row>
    <row r="2" spans="1:9" ht="15.75" thickBot="1"/>
    <row r="3" spans="1:9">
      <c r="A3" s="13" t="s">
        <v>8</v>
      </c>
      <c r="B3" s="13"/>
    </row>
    <row r="4" spans="1:9">
      <c r="A4" s="10" t="s">
        <v>9</v>
      </c>
      <c r="B4" s="10">
        <v>0.84789632134951742</v>
      </c>
    </row>
    <row r="5" spans="1:9">
      <c r="A5" s="10" t="s">
        <v>10</v>
      </c>
      <c r="B5" s="10">
        <v>0.71892817175804413</v>
      </c>
    </row>
    <row r="6" spans="1:9">
      <c r="A6" s="10" t="s">
        <v>11</v>
      </c>
      <c r="B6" s="10">
        <v>0.69082098893384858</v>
      </c>
    </row>
    <row r="7" spans="1:9">
      <c r="A7" s="10" t="s">
        <v>12</v>
      </c>
      <c r="B7" s="10">
        <v>0.28539393313019912</v>
      </c>
    </row>
    <row r="8" spans="1:9" ht="15.75" thickBot="1">
      <c r="A8" s="11" t="s">
        <v>13</v>
      </c>
      <c r="B8" s="11">
        <v>12</v>
      </c>
    </row>
    <row r="10" spans="1:9" ht="15.75" thickBot="1">
      <c r="A10" t="s">
        <v>14</v>
      </c>
    </row>
    <row r="11" spans="1:9">
      <c r="A11" s="12"/>
      <c r="B11" s="12" t="s">
        <v>19</v>
      </c>
      <c r="C11" s="12" t="s">
        <v>20</v>
      </c>
      <c r="D11" s="12" t="s">
        <v>21</v>
      </c>
      <c r="E11" s="12" t="s">
        <v>22</v>
      </c>
      <c r="F11" s="12" t="s">
        <v>23</v>
      </c>
    </row>
    <row r="12" spans="1:9">
      <c r="A12" s="10" t="s">
        <v>15</v>
      </c>
      <c r="B12" s="10">
        <v>1</v>
      </c>
      <c r="C12" s="10">
        <v>2.083328029324754</v>
      </c>
      <c r="D12" s="10">
        <v>2.083328029324754</v>
      </c>
      <c r="E12" s="10">
        <v>25.578094263476569</v>
      </c>
      <c r="F12" s="10">
        <v>4.9380233028220707E-4</v>
      </c>
    </row>
    <row r="13" spans="1:9">
      <c r="A13" s="10" t="s">
        <v>16</v>
      </c>
      <c r="B13" s="10">
        <v>10</v>
      </c>
      <c r="C13" s="10">
        <v>0.81449697067524562</v>
      </c>
      <c r="D13" s="10">
        <v>8.1449697067524557E-2</v>
      </c>
      <c r="E13" s="10"/>
      <c r="F13" s="10"/>
    </row>
    <row r="14" spans="1:9" ht="15.75" thickBot="1">
      <c r="A14" s="11" t="s">
        <v>17</v>
      </c>
      <c r="B14" s="11">
        <v>11</v>
      </c>
      <c r="C14" s="11">
        <v>2.8978249999999997</v>
      </c>
      <c r="D14" s="11"/>
      <c r="E14" s="11"/>
      <c r="F14" s="11"/>
    </row>
    <row r="15" spans="1:9" ht="15.75" thickBot="1"/>
    <row r="16" spans="1:9">
      <c r="A16" s="12"/>
      <c r="B16" s="12" t="s">
        <v>24</v>
      </c>
      <c r="C16" s="12" t="s">
        <v>12</v>
      </c>
      <c r="D16" s="12" t="s">
        <v>25</v>
      </c>
      <c r="E16" s="12" t="s">
        <v>26</v>
      </c>
      <c r="F16" s="12" t="s">
        <v>27</v>
      </c>
      <c r="G16" s="12" t="s">
        <v>28</v>
      </c>
      <c r="H16" s="12" t="s">
        <v>29</v>
      </c>
      <c r="I16" s="12" t="s">
        <v>30</v>
      </c>
    </row>
    <row r="17" spans="1:9">
      <c r="A17" s="10" t="s">
        <v>18</v>
      </c>
      <c r="B17" s="10">
        <v>0.17138478281862479</v>
      </c>
      <c r="C17" s="10">
        <v>0.15201533578729334</v>
      </c>
      <c r="D17" s="10">
        <v>1.1274177169758324</v>
      </c>
      <c r="E17" s="10">
        <v>0.28589053506317319</v>
      </c>
      <c r="F17" s="10">
        <v>-0.16732649149345463</v>
      </c>
      <c r="G17" s="10">
        <v>0.51009605713070427</v>
      </c>
      <c r="H17" s="10">
        <v>-0.16732649149345463</v>
      </c>
      <c r="I17" s="10">
        <v>0.51009605713070427</v>
      </c>
    </row>
    <row r="18" spans="1:9" ht="15.75" thickBot="1">
      <c r="A18" s="11" t="s">
        <v>31</v>
      </c>
      <c r="B18" s="11">
        <v>0.41978249085958325</v>
      </c>
      <c r="C18" s="11">
        <v>8.3002319406005803E-2</v>
      </c>
      <c r="D18" s="11">
        <v>5.0574790423170874</v>
      </c>
      <c r="E18" s="11">
        <v>4.9380233028220794E-4</v>
      </c>
      <c r="F18" s="11">
        <v>0.23484179897962332</v>
      </c>
      <c r="G18" s="11">
        <v>0.60472318273954317</v>
      </c>
      <c r="H18" s="11">
        <v>0.23484179897962332</v>
      </c>
      <c r="I18" s="11">
        <v>0.60472318273954317</v>
      </c>
    </row>
    <row r="22" spans="1:9">
      <c r="A22" t="s">
        <v>32</v>
      </c>
    </row>
    <row r="23" spans="1:9" ht="15.75" thickBot="1"/>
    <row r="24" spans="1:9">
      <c r="A24" s="12" t="s">
        <v>33</v>
      </c>
      <c r="B24" s="12" t="s">
        <v>34</v>
      </c>
      <c r="C24" s="12" t="s">
        <v>35</v>
      </c>
      <c r="G24" s="31"/>
    </row>
    <row r="25" spans="1:9">
      <c r="A25" s="10">
        <v>1</v>
      </c>
      <c r="B25" s="10">
        <v>0.26373693080773308</v>
      </c>
      <c r="C25" s="10">
        <v>0.49626306919226693</v>
      </c>
    </row>
    <row r="26" spans="1:9">
      <c r="A26" s="10">
        <v>2</v>
      </c>
      <c r="B26" s="10">
        <v>0.97316934036042879</v>
      </c>
      <c r="C26" s="10">
        <v>-0.42316934036042875</v>
      </c>
    </row>
    <row r="27" spans="1:9">
      <c r="A27" s="10">
        <v>3</v>
      </c>
      <c r="B27" s="10">
        <v>0.42745210224297059</v>
      </c>
      <c r="C27" s="10">
        <v>-0.19745210224297058</v>
      </c>
    </row>
    <row r="28" spans="1:9">
      <c r="A28" s="10">
        <v>4</v>
      </c>
      <c r="B28" s="10">
        <v>0.36028690370543726</v>
      </c>
      <c r="C28" s="10">
        <v>9.7130962945627397E-3</v>
      </c>
    </row>
    <row r="29" spans="1:9">
      <c r="A29" s="10">
        <v>5</v>
      </c>
      <c r="B29" s="10">
        <v>0.95218021581744972</v>
      </c>
      <c r="C29" s="10">
        <v>-4.2180215817449684E-2</v>
      </c>
    </row>
    <row r="30" spans="1:9">
      <c r="A30" s="10">
        <v>6</v>
      </c>
      <c r="B30" s="10">
        <v>0.81784981874238305</v>
      </c>
      <c r="C30" s="10">
        <v>0.31215018125761684</v>
      </c>
    </row>
    <row r="31" spans="1:9">
      <c r="A31" s="10">
        <v>7</v>
      </c>
      <c r="B31" s="10">
        <v>1.3635670568598413</v>
      </c>
      <c r="C31" s="10">
        <v>0.10643294314015872</v>
      </c>
    </row>
    <row r="32" spans="1:9">
      <c r="A32" s="10">
        <v>8</v>
      </c>
      <c r="B32" s="10">
        <v>1.3467757572254577</v>
      </c>
      <c r="C32" s="10">
        <v>1.3224242774542372E-2</v>
      </c>
    </row>
    <row r="33" spans="1:3">
      <c r="A33" s="10">
        <v>9</v>
      </c>
      <c r="B33" s="10">
        <v>0.38127602824841644</v>
      </c>
      <c r="C33" s="10">
        <v>5.8723971751583559E-2</v>
      </c>
    </row>
    <row r="34" spans="1:3">
      <c r="A34" s="10">
        <v>10</v>
      </c>
      <c r="B34" s="10">
        <v>1.4433257301231619</v>
      </c>
      <c r="C34" s="10">
        <v>3.6674269876838084E-2</v>
      </c>
    </row>
    <row r="35" spans="1:3">
      <c r="A35" s="10">
        <v>11</v>
      </c>
      <c r="B35" s="10">
        <v>1.0571258385323454</v>
      </c>
      <c r="C35" s="10">
        <v>0.10287416146765449</v>
      </c>
    </row>
    <row r="36" spans="1:3" ht="15.75" thickBot="1">
      <c r="A36" s="11">
        <v>12</v>
      </c>
      <c r="B36" s="11">
        <v>0.42325427733437471</v>
      </c>
      <c r="C36" s="11">
        <v>-0.4732542773343747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6"/>
  <sheetViews>
    <sheetView workbookViewId="0">
      <selection activeCell="A10" sqref="A10:F14"/>
    </sheetView>
  </sheetViews>
  <sheetFormatPr defaultRowHeight="15"/>
  <cols>
    <col min="1" max="1" width="19.42578125" customWidth="1"/>
    <col min="2" max="2" width="13.140625" customWidth="1"/>
    <col min="3" max="3" width="20.140625" customWidth="1"/>
    <col min="4" max="4" width="15.5703125" bestFit="1" customWidth="1"/>
    <col min="5" max="5" width="12" bestFit="1" customWidth="1"/>
    <col min="6" max="6" width="14.7109375" bestFit="1" customWidth="1"/>
    <col min="7" max="7" width="13.140625" bestFit="1" customWidth="1"/>
    <col min="8" max="8" width="14.7109375" bestFit="1" customWidth="1"/>
    <col min="9" max="9" width="14.85546875" bestFit="1" customWidth="1"/>
  </cols>
  <sheetData>
    <row r="1" spans="1:9">
      <c r="A1" t="s">
        <v>7</v>
      </c>
    </row>
    <row r="2" spans="1:9" ht="15.75" thickBot="1"/>
    <row r="3" spans="1:9">
      <c r="A3" s="13" t="s">
        <v>8</v>
      </c>
      <c r="B3" s="13"/>
    </row>
    <row r="4" spans="1:9">
      <c r="A4" s="10" t="s">
        <v>9</v>
      </c>
      <c r="B4" s="10">
        <v>0.94043199878895045</v>
      </c>
    </row>
    <row r="5" spans="1:9">
      <c r="A5" s="10" t="s">
        <v>10</v>
      </c>
      <c r="B5" s="10">
        <v>0.88441234434618055</v>
      </c>
    </row>
    <row r="6" spans="1:9">
      <c r="A6" s="10" t="s">
        <v>11</v>
      </c>
      <c r="B6" s="10">
        <v>0.87285357878079872</v>
      </c>
    </row>
    <row r="7" spans="1:9">
      <c r="A7" s="10" t="s">
        <v>12</v>
      </c>
      <c r="B7" s="10">
        <v>0.28306474854415692</v>
      </c>
    </row>
    <row r="8" spans="1:9" ht="15.75" thickBot="1">
      <c r="A8" s="11" t="s">
        <v>13</v>
      </c>
      <c r="B8" s="11">
        <v>12</v>
      </c>
    </row>
    <row r="10" spans="1:9" ht="15.75" thickBot="1">
      <c r="A10" t="s">
        <v>14</v>
      </c>
    </row>
    <row r="11" spans="1:9">
      <c r="A11" s="12"/>
      <c r="B11" s="12" t="s">
        <v>19</v>
      </c>
      <c r="C11" s="12" t="s">
        <v>20</v>
      </c>
      <c r="D11" s="12" t="s">
        <v>21</v>
      </c>
      <c r="E11" s="12" t="s">
        <v>22</v>
      </c>
      <c r="F11" s="12" t="s">
        <v>23</v>
      </c>
    </row>
    <row r="12" spans="1:9">
      <c r="A12" s="10" t="s">
        <v>15</v>
      </c>
      <c r="B12" s="10">
        <v>1</v>
      </c>
      <c r="C12" s="10">
        <v>6.1307684813163332</v>
      </c>
      <c r="D12" s="10">
        <v>6.1307684813163332</v>
      </c>
      <c r="E12" s="10">
        <v>76.514428754828387</v>
      </c>
      <c r="F12" s="10">
        <v>5.3419919943358505E-6</v>
      </c>
    </row>
    <row r="13" spans="1:9">
      <c r="A13" s="10" t="s">
        <v>16</v>
      </c>
      <c r="B13" s="10">
        <v>10</v>
      </c>
      <c r="C13" s="10">
        <v>0.80125651868366798</v>
      </c>
      <c r="D13" s="10">
        <v>8.0125651868366801E-2</v>
      </c>
      <c r="E13" s="10"/>
      <c r="F13" s="10"/>
    </row>
    <row r="14" spans="1:9" ht="15.75" thickBot="1">
      <c r="A14" s="11" t="s">
        <v>17</v>
      </c>
      <c r="B14" s="11">
        <v>11</v>
      </c>
      <c r="C14" s="11">
        <v>6.9320250000000012</v>
      </c>
      <c r="D14" s="11"/>
      <c r="E14" s="11"/>
      <c r="F14" s="11"/>
    </row>
    <row r="15" spans="1:9" ht="15.75" thickBot="1"/>
    <row r="16" spans="1:9">
      <c r="A16" s="12"/>
      <c r="B16" s="12" t="s">
        <v>24</v>
      </c>
      <c r="C16" s="12" t="s">
        <v>12</v>
      </c>
      <c r="D16" s="12" t="s">
        <v>25</v>
      </c>
      <c r="E16" s="12" t="s">
        <v>26</v>
      </c>
      <c r="F16" s="12" t="s">
        <v>27</v>
      </c>
      <c r="G16" s="12" t="s">
        <v>28</v>
      </c>
      <c r="H16" s="12" t="s">
        <v>29</v>
      </c>
      <c r="I16" s="12" t="s">
        <v>30</v>
      </c>
    </row>
    <row r="17" spans="1:9">
      <c r="A17" s="10" t="s">
        <v>18</v>
      </c>
      <c r="B17" s="10">
        <v>0.16912020802157524</v>
      </c>
      <c r="C17" s="10">
        <v>0.15077469351759148</v>
      </c>
      <c r="D17" s="10">
        <v>1.1216750243424856</v>
      </c>
      <c r="E17" s="10">
        <v>0.28821208858300573</v>
      </c>
      <c r="F17" s="10">
        <v>-0.16682674305982609</v>
      </c>
      <c r="G17" s="10">
        <v>0.5050671591029765</v>
      </c>
      <c r="H17" s="10">
        <v>-0.16682674305982609</v>
      </c>
      <c r="I17" s="10">
        <v>0.5050671591029765</v>
      </c>
    </row>
    <row r="18" spans="1:9" ht="15.75" thickBot="1">
      <c r="A18" s="11" t="s">
        <v>31</v>
      </c>
      <c r="B18" s="11">
        <v>0.72011681124748772</v>
      </c>
      <c r="C18" s="11">
        <v>8.2324912844325249E-2</v>
      </c>
      <c r="D18" s="11">
        <v>8.7472526403910571</v>
      </c>
      <c r="E18" s="11">
        <v>5.3419919943358691E-6</v>
      </c>
      <c r="F18" s="11">
        <v>0.53668547523972232</v>
      </c>
      <c r="G18" s="11">
        <v>0.90354814725525312</v>
      </c>
      <c r="H18" s="11">
        <v>0.53668547523972232</v>
      </c>
      <c r="I18" s="11">
        <v>0.90354814725525312</v>
      </c>
    </row>
    <row r="22" spans="1:9">
      <c r="A22" t="s">
        <v>32</v>
      </c>
    </row>
    <row r="23" spans="1:9" ht="15.75" thickBot="1"/>
    <row r="24" spans="1:9">
      <c r="A24" s="12" t="s">
        <v>33</v>
      </c>
      <c r="B24" s="12" t="s">
        <v>34</v>
      </c>
      <c r="C24" s="12" t="s">
        <v>35</v>
      </c>
    </row>
    <row r="25" spans="1:9">
      <c r="A25" s="10">
        <v>1</v>
      </c>
      <c r="B25" s="10">
        <v>0.32754590649602255</v>
      </c>
      <c r="C25" s="10">
        <v>0.4924540935039774</v>
      </c>
    </row>
    <row r="26" spans="1:9">
      <c r="A26" s="10">
        <v>2</v>
      </c>
      <c r="B26" s="10">
        <v>1.5445433175042766</v>
      </c>
      <c r="C26" s="10">
        <v>-0.41454331750427675</v>
      </c>
    </row>
    <row r="27" spans="1:9">
      <c r="A27" s="10">
        <v>3</v>
      </c>
      <c r="B27" s="10">
        <v>0.60839146288254276</v>
      </c>
      <c r="C27" s="10">
        <v>-0.19839146288254278</v>
      </c>
    </row>
    <row r="28" spans="1:9">
      <c r="A28" s="10">
        <v>4</v>
      </c>
      <c r="B28" s="10">
        <v>0.49317277308294472</v>
      </c>
      <c r="C28" s="10">
        <v>6.8272269170552846E-3</v>
      </c>
    </row>
    <row r="29" spans="1:9">
      <c r="A29" s="10">
        <v>5</v>
      </c>
      <c r="B29" s="10">
        <v>1.5085374769419024</v>
      </c>
      <c r="C29" s="10">
        <v>-3.853747694190246E-2</v>
      </c>
    </row>
    <row r="30" spans="1:9">
      <c r="A30" s="10">
        <v>6</v>
      </c>
      <c r="B30" s="10">
        <v>1.2781000973427064</v>
      </c>
      <c r="C30" s="10">
        <v>0.31189990265729373</v>
      </c>
    </row>
    <row r="31" spans="1:9">
      <c r="A31" s="10">
        <v>7</v>
      </c>
      <c r="B31" s="10">
        <v>2.2142519519644406</v>
      </c>
      <c r="C31" s="10">
        <v>0.10574804803555926</v>
      </c>
    </row>
    <row r="32" spans="1:9">
      <c r="A32" s="10">
        <v>8</v>
      </c>
      <c r="B32" s="10">
        <v>2.1854472795145403</v>
      </c>
      <c r="C32" s="10">
        <v>4.552720485459627E-3</v>
      </c>
    </row>
    <row r="33" spans="1:3">
      <c r="A33" s="10">
        <v>9</v>
      </c>
      <c r="B33" s="10">
        <v>0.52917861364531915</v>
      </c>
      <c r="C33" s="10">
        <v>6.0821386354680818E-2</v>
      </c>
    </row>
    <row r="34" spans="1:3">
      <c r="A34" s="10">
        <v>10</v>
      </c>
      <c r="B34" s="10">
        <v>2.351074146101463</v>
      </c>
      <c r="C34" s="10">
        <v>3.8925853898537088E-2</v>
      </c>
    </row>
    <row r="35" spans="1:3">
      <c r="A35" s="10">
        <v>11</v>
      </c>
      <c r="B35" s="10">
        <v>1.6885666797537742</v>
      </c>
      <c r="C35" s="10">
        <v>0.10143332024622587</v>
      </c>
    </row>
    <row r="36" spans="1:3" ht="15.75" thickBot="1">
      <c r="A36" s="11">
        <v>12</v>
      </c>
      <c r="B36" s="11">
        <v>0.6011902947700678</v>
      </c>
      <c r="C36" s="11">
        <v>-0.4711902947700678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workbookViewId="0">
      <selection activeCell="M20" sqref="M20"/>
    </sheetView>
  </sheetViews>
  <sheetFormatPr defaultRowHeight="15"/>
  <cols>
    <col min="1" max="1" width="13.28515625" bestFit="1" customWidth="1"/>
    <col min="3" max="3" width="13.5703125" bestFit="1" customWidth="1"/>
    <col min="11" max="11" width="12.7109375" bestFit="1" customWidth="1"/>
  </cols>
  <sheetData>
    <row r="1" spans="1:5" ht="15.75" thickBot="1"/>
    <row r="2" spans="1:5" ht="15.75" thickBot="1">
      <c r="A2" s="3" t="s">
        <v>0</v>
      </c>
      <c r="B2" s="4" t="s">
        <v>1</v>
      </c>
      <c r="C2" s="4" t="s">
        <v>2</v>
      </c>
      <c r="D2" s="4" t="s">
        <v>3</v>
      </c>
      <c r="E2" s="5" t="s">
        <v>4</v>
      </c>
    </row>
    <row r="3" spans="1:5">
      <c r="A3" s="2">
        <v>1</v>
      </c>
      <c r="B3" s="8">
        <v>1.98</v>
      </c>
      <c r="C3" s="8">
        <v>0.22</v>
      </c>
      <c r="D3" s="8">
        <v>0.76</v>
      </c>
      <c r="E3" s="8">
        <v>0.82</v>
      </c>
    </row>
    <row r="4" spans="1:5">
      <c r="A4" s="1">
        <v>2</v>
      </c>
      <c r="B4" s="9">
        <v>2.79</v>
      </c>
      <c r="C4" s="9">
        <v>1.91</v>
      </c>
      <c r="D4" s="9">
        <v>0.55000000000000004</v>
      </c>
      <c r="E4" s="9">
        <v>1.1299999999999999</v>
      </c>
    </row>
    <row r="5" spans="1:5">
      <c r="A5" s="1">
        <v>3</v>
      </c>
      <c r="B5" s="9">
        <v>3.21</v>
      </c>
      <c r="C5" s="9">
        <v>0.61</v>
      </c>
      <c r="D5" s="9">
        <v>0.23</v>
      </c>
      <c r="E5" s="9">
        <v>0.41</v>
      </c>
    </row>
    <row r="6" spans="1:5">
      <c r="A6" s="1">
        <v>4</v>
      </c>
      <c r="B6" s="9">
        <v>1.99</v>
      </c>
      <c r="C6" s="9">
        <v>0.45</v>
      </c>
      <c r="D6" s="9">
        <v>0.37</v>
      </c>
      <c r="E6" s="9">
        <v>0.5</v>
      </c>
    </row>
    <row r="7" spans="1:5">
      <c r="A7" s="1">
        <v>5</v>
      </c>
      <c r="B7" s="9">
        <v>2.62</v>
      </c>
      <c r="C7" s="9">
        <v>1.86</v>
      </c>
      <c r="D7" s="9">
        <v>0.91</v>
      </c>
      <c r="E7" s="9">
        <v>1.47</v>
      </c>
    </row>
    <row r="8" spans="1:5">
      <c r="A8" s="1">
        <v>6</v>
      </c>
      <c r="B8" s="9">
        <v>2.0099999999999998</v>
      </c>
      <c r="C8" s="9">
        <v>1.54</v>
      </c>
      <c r="D8" s="9">
        <v>1.1299999999999999</v>
      </c>
      <c r="E8" s="9">
        <v>1.59</v>
      </c>
    </row>
    <row r="9" spans="1:5">
      <c r="A9" s="1">
        <v>7</v>
      </c>
      <c r="B9" s="9">
        <v>3.33</v>
      </c>
      <c r="C9" s="9">
        <v>2.84</v>
      </c>
      <c r="D9" s="9">
        <v>1.47</v>
      </c>
      <c r="E9" s="9">
        <v>2.3199999999999998</v>
      </c>
    </row>
    <row r="10" spans="1:5">
      <c r="A10" s="1">
        <v>8</v>
      </c>
      <c r="B10" s="9">
        <v>2.1800000000000002</v>
      </c>
      <c r="C10" s="9">
        <v>2.8</v>
      </c>
      <c r="D10" s="9">
        <v>1.36</v>
      </c>
      <c r="E10" s="9">
        <v>2.19</v>
      </c>
    </row>
    <row r="11" spans="1:5">
      <c r="A11" s="1">
        <v>9</v>
      </c>
      <c r="B11" s="9">
        <v>1.03</v>
      </c>
      <c r="C11" s="9">
        <v>0.5</v>
      </c>
      <c r="D11" s="9">
        <v>0.44</v>
      </c>
      <c r="E11" s="9">
        <v>0.59</v>
      </c>
    </row>
    <row r="12" spans="1:5">
      <c r="A12" s="1">
        <v>10</v>
      </c>
      <c r="B12" s="9">
        <v>3.14</v>
      </c>
      <c r="C12" s="9">
        <v>3.03</v>
      </c>
      <c r="D12" s="9">
        <v>1.48</v>
      </c>
      <c r="E12" s="9">
        <v>2.39</v>
      </c>
    </row>
    <row r="13" spans="1:5">
      <c r="A13" s="1">
        <v>11</v>
      </c>
      <c r="B13" s="9">
        <v>4.82</v>
      </c>
      <c r="C13" s="9">
        <v>2.11</v>
      </c>
      <c r="D13" s="9">
        <v>1.1599999999999999</v>
      </c>
      <c r="E13" s="9">
        <v>1.79</v>
      </c>
    </row>
    <row r="14" spans="1:5">
      <c r="A14" s="1">
        <v>12</v>
      </c>
      <c r="B14" s="9">
        <v>3.22</v>
      </c>
      <c r="C14" s="9">
        <v>0.6</v>
      </c>
      <c r="D14" s="9">
        <v>-0.05</v>
      </c>
      <c r="E14" s="9">
        <v>0.13</v>
      </c>
    </row>
    <row r="15" spans="1:5">
      <c r="A15" t="s">
        <v>5</v>
      </c>
      <c r="B15" s="6">
        <f>AVERAGE(B3:B14)</f>
        <v>2.6933333333333334</v>
      </c>
      <c r="C15" s="6">
        <f t="shared" ref="C15:E15" si="0">AVERAGE(C3:C14)</f>
        <v>1.5391666666666668</v>
      </c>
      <c r="D15" s="6">
        <f t="shared" si="0"/>
        <v>0.8175</v>
      </c>
      <c r="E15" s="6">
        <f t="shared" si="0"/>
        <v>1.2775000000000001</v>
      </c>
    </row>
    <row r="16" spans="1:5">
      <c r="A16" t="s">
        <v>6</v>
      </c>
      <c r="B16" s="6">
        <f>VAR(B3:B14)</f>
        <v>0.92611515151515211</v>
      </c>
      <c r="C16" s="6">
        <f t="shared" ref="C16:E16" si="1">VAR(C3:C14)</f>
        <v>1.0747719696969691</v>
      </c>
      <c r="D16" s="6">
        <f t="shared" si="1"/>
        <v>0.26343863636363613</v>
      </c>
      <c r="E16" s="6">
        <f t="shared" si="1"/>
        <v>0.63018409090909056</v>
      </c>
    </row>
    <row r="17" spans="1:11">
      <c r="A17" t="s">
        <v>36</v>
      </c>
      <c r="B17" s="6">
        <f>SQRT(B16)</f>
        <v>0.96234876812679093</v>
      </c>
      <c r="C17" s="6">
        <f t="shared" ref="C17:E17" si="2">SQRT(C16)</f>
        <v>1.0367120958573643</v>
      </c>
      <c r="D17" s="6">
        <f t="shared" si="2"/>
        <v>0.51326273619232876</v>
      </c>
      <c r="E17" s="6">
        <f t="shared" si="2"/>
        <v>0.79384135122144561</v>
      </c>
    </row>
    <row r="18" spans="1:11" ht="15.75" thickBot="1"/>
    <row r="19" spans="1:11" ht="14.25" customHeight="1" thickBot="1">
      <c r="A19" s="14"/>
      <c r="C19" s="17" t="s">
        <v>37</v>
      </c>
      <c r="K19" t="s">
        <v>39</v>
      </c>
    </row>
    <row r="20" spans="1:11" ht="15.75" thickBot="1">
      <c r="A20" s="4" t="s">
        <v>2</v>
      </c>
      <c r="B20" s="15" t="s">
        <v>3</v>
      </c>
      <c r="C20" s="16" t="s">
        <v>38</v>
      </c>
      <c r="I20" s="4" t="s">
        <v>2</v>
      </c>
      <c r="J20" s="5" t="s">
        <v>4</v>
      </c>
      <c r="K20" s="17" t="s">
        <v>38</v>
      </c>
    </row>
    <row r="21" spans="1:11">
      <c r="A21" s="8">
        <v>0.22</v>
      </c>
      <c r="B21" s="8">
        <v>0.76</v>
      </c>
      <c r="C21" s="19">
        <f>0.17+0.42*A21</f>
        <v>0.26240000000000002</v>
      </c>
      <c r="I21" s="8">
        <v>0.22</v>
      </c>
      <c r="J21" s="8">
        <v>0.82</v>
      </c>
      <c r="K21" s="7">
        <f>0.17+0.72*I21</f>
        <v>0.32840000000000003</v>
      </c>
    </row>
    <row r="22" spans="1:11">
      <c r="A22" s="9">
        <v>1.91</v>
      </c>
      <c r="B22" s="9">
        <v>0.55000000000000004</v>
      </c>
      <c r="C22" s="18">
        <f t="shared" ref="C22:C32" si="3">0.17+0.42*A22</f>
        <v>0.97219999999999995</v>
      </c>
      <c r="I22" s="9">
        <v>1.91</v>
      </c>
      <c r="J22" s="9">
        <v>1.1299999999999999</v>
      </c>
      <c r="K22" s="7">
        <f t="shared" ref="K22:K32" si="4">0.17+0.72*I22</f>
        <v>1.5451999999999999</v>
      </c>
    </row>
    <row r="23" spans="1:11">
      <c r="A23" s="9">
        <v>0.61</v>
      </c>
      <c r="B23" s="9">
        <v>0.23</v>
      </c>
      <c r="C23" s="18">
        <f t="shared" si="3"/>
        <v>0.42620000000000002</v>
      </c>
      <c r="I23" s="9">
        <v>0.61</v>
      </c>
      <c r="J23" s="9">
        <v>0.41</v>
      </c>
      <c r="K23" s="7">
        <f t="shared" si="4"/>
        <v>0.60919999999999996</v>
      </c>
    </row>
    <row r="24" spans="1:11">
      <c r="A24" s="9">
        <v>0.45</v>
      </c>
      <c r="B24" s="9">
        <v>0.37</v>
      </c>
      <c r="C24" s="18">
        <f t="shared" si="3"/>
        <v>0.35899999999999999</v>
      </c>
      <c r="I24" s="9">
        <v>0.45</v>
      </c>
      <c r="J24" s="9">
        <v>0.5</v>
      </c>
      <c r="K24" s="7">
        <f t="shared" si="4"/>
        <v>0.49399999999999999</v>
      </c>
    </row>
    <row r="25" spans="1:11">
      <c r="A25" s="9">
        <v>1.86</v>
      </c>
      <c r="B25" s="9">
        <v>0.91</v>
      </c>
      <c r="C25" s="18">
        <f t="shared" si="3"/>
        <v>0.95120000000000005</v>
      </c>
      <c r="I25" s="9">
        <v>1.86</v>
      </c>
      <c r="J25" s="9">
        <v>1.47</v>
      </c>
      <c r="K25" s="7">
        <f t="shared" si="4"/>
        <v>1.5091999999999999</v>
      </c>
    </row>
    <row r="26" spans="1:11">
      <c r="A26" s="9">
        <v>1.54</v>
      </c>
      <c r="B26" s="9">
        <v>1.1299999999999999</v>
      </c>
      <c r="C26" s="18">
        <f t="shared" si="3"/>
        <v>0.81680000000000008</v>
      </c>
      <c r="I26" s="9">
        <v>1.54</v>
      </c>
      <c r="J26" s="9">
        <v>1.59</v>
      </c>
      <c r="K26" s="7">
        <f t="shared" si="4"/>
        <v>1.2787999999999999</v>
      </c>
    </row>
    <row r="27" spans="1:11">
      <c r="A27" s="9">
        <v>2.84</v>
      </c>
      <c r="B27" s="9">
        <v>1.47</v>
      </c>
      <c r="C27" s="18">
        <f t="shared" si="3"/>
        <v>1.3627999999999998</v>
      </c>
      <c r="I27" s="9">
        <v>2.84</v>
      </c>
      <c r="J27" s="9">
        <v>2.3199999999999998</v>
      </c>
      <c r="K27" s="7">
        <f t="shared" si="4"/>
        <v>2.2147999999999999</v>
      </c>
    </row>
    <row r="28" spans="1:11">
      <c r="A28" s="9">
        <v>2.8</v>
      </c>
      <c r="B28" s="9">
        <v>1.36</v>
      </c>
      <c r="C28" s="18">
        <f t="shared" si="3"/>
        <v>1.3459999999999999</v>
      </c>
      <c r="I28" s="9">
        <v>2.8</v>
      </c>
      <c r="J28" s="9">
        <v>2.19</v>
      </c>
      <c r="K28" s="7">
        <f t="shared" si="4"/>
        <v>2.1859999999999999</v>
      </c>
    </row>
    <row r="29" spans="1:11">
      <c r="A29" s="9">
        <v>0.5</v>
      </c>
      <c r="B29" s="9">
        <v>0.44</v>
      </c>
      <c r="C29" s="18">
        <f t="shared" si="3"/>
        <v>0.38</v>
      </c>
      <c r="I29" s="9">
        <v>0.5</v>
      </c>
      <c r="J29" s="9">
        <v>0.59</v>
      </c>
      <c r="K29" s="7">
        <f t="shared" si="4"/>
        <v>0.53</v>
      </c>
    </row>
    <row r="30" spans="1:11">
      <c r="A30" s="9">
        <v>3.03</v>
      </c>
      <c r="B30" s="9">
        <v>1.48</v>
      </c>
      <c r="C30" s="18">
        <f t="shared" si="3"/>
        <v>1.4425999999999999</v>
      </c>
      <c r="I30" s="9">
        <v>3.03</v>
      </c>
      <c r="J30" s="9">
        <v>2.39</v>
      </c>
      <c r="K30" s="7">
        <f t="shared" si="4"/>
        <v>2.3515999999999999</v>
      </c>
    </row>
    <row r="31" spans="1:11">
      <c r="A31" s="9">
        <v>2.11</v>
      </c>
      <c r="B31" s="9">
        <v>1.1599999999999999</v>
      </c>
      <c r="C31" s="18">
        <f t="shared" si="3"/>
        <v>1.0561999999999998</v>
      </c>
      <c r="I31" s="9">
        <v>2.11</v>
      </c>
      <c r="J31" s="9">
        <v>1.79</v>
      </c>
      <c r="K31" s="7">
        <f t="shared" si="4"/>
        <v>1.6891999999999998</v>
      </c>
    </row>
    <row r="32" spans="1:11">
      <c r="A32" s="9">
        <v>0.6</v>
      </c>
      <c r="B32" s="9">
        <v>-0.05</v>
      </c>
      <c r="C32" s="18">
        <f t="shared" si="3"/>
        <v>0.42200000000000004</v>
      </c>
      <c r="I32" s="9">
        <v>0.6</v>
      </c>
      <c r="J32" s="9">
        <v>0.13</v>
      </c>
      <c r="K32" s="7">
        <f t="shared" si="4"/>
        <v>0.60199999999999998</v>
      </c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I21"/>
  <sheetViews>
    <sheetView tabSelected="1" topLeftCell="A15" workbookViewId="0">
      <selection activeCell="N27" sqref="N27"/>
    </sheetView>
  </sheetViews>
  <sheetFormatPr defaultRowHeight="15"/>
  <cols>
    <col min="1" max="1" width="20.7109375" bestFit="1" customWidth="1"/>
    <col min="4" max="4" width="16.85546875" bestFit="1" customWidth="1"/>
    <col min="5" max="5" width="16.7109375" bestFit="1" customWidth="1"/>
    <col min="6" max="6" width="11.5703125" bestFit="1" customWidth="1"/>
    <col min="7" max="7" width="15.28515625" bestFit="1" customWidth="1"/>
    <col min="8" max="8" width="17.7109375" bestFit="1" customWidth="1"/>
  </cols>
  <sheetData>
    <row r="1" spans="1:9">
      <c r="E1" s="28" t="s">
        <v>63</v>
      </c>
    </row>
    <row r="2" spans="1:9">
      <c r="D2" t="s">
        <v>40</v>
      </c>
      <c r="H2" t="s">
        <v>41</v>
      </c>
    </row>
    <row r="3" spans="1:9">
      <c r="D3" s="1" t="s">
        <v>60</v>
      </c>
      <c r="E3" s="1" t="s">
        <v>59</v>
      </c>
      <c r="G3" t="s">
        <v>42</v>
      </c>
      <c r="H3" s="20">
        <f>SQRT((D5^2*E7^2+2*D5*E5*E7*E8*E5^2*E8^2)*B9^2+D5^2*F7+E5^2*F8)</f>
        <v>0.30074194094075002</v>
      </c>
    </row>
    <row r="4" spans="1:9">
      <c r="D4" s="1" t="s">
        <v>43</v>
      </c>
      <c r="E4" s="1" t="s">
        <v>44</v>
      </c>
    </row>
    <row r="5" spans="1:9">
      <c r="D5" s="21">
        <v>0.42599999999999999</v>
      </c>
      <c r="E5" s="21">
        <v>0.57399999999999995</v>
      </c>
      <c r="I5" s="29"/>
    </row>
    <row r="6" spans="1:9">
      <c r="B6" t="s">
        <v>45</v>
      </c>
      <c r="C6" t="s">
        <v>46</v>
      </c>
      <c r="D6" s="1" t="s">
        <v>47</v>
      </c>
      <c r="E6" s="1" t="s">
        <v>48</v>
      </c>
      <c r="F6" s="22" t="s">
        <v>49</v>
      </c>
      <c r="G6" s="22" t="s">
        <v>50</v>
      </c>
      <c r="H6" s="22" t="s">
        <v>51</v>
      </c>
      <c r="I6" s="29"/>
    </row>
    <row r="7" spans="1:9">
      <c r="A7" s="1" t="s">
        <v>58</v>
      </c>
      <c r="B7" s="7">
        <f>'Исходные данные'!D17</f>
        <v>0.51326273619232876</v>
      </c>
      <c r="C7" s="7">
        <f>'Исходные данные'!D15</f>
        <v>0.8175</v>
      </c>
      <c r="D7" s="30">
        <f>'m1'!B17</f>
        <v>0.17138478281862479</v>
      </c>
      <c r="E7" s="27">
        <f>'m1'!B18</f>
        <v>0.41978249085958325</v>
      </c>
      <c r="F7" s="27">
        <f>'m1'!C13/11</f>
        <v>7.4045179152295054E-2</v>
      </c>
      <c r="G7" s="27">
        <f>E7*B9^2</f>
        <v>0.38876692512583083</v>
      </c>
      <c r="H7" s="7">
        <f>(G7/(F7+G7))*100</f>
        <v>84.001027961922574</v>
      </c>
      <c r="I7" s="29"/>
    </row>
    <row r="8" spans="1:9">
      <c r="A8" s="1" t="s">
        <v>59</v>
      </c>
      <c r="B8" s="7">
        <f>'Исходные данные'!E17</f>
        <v>0.79384135122144561</v>
      </c>
      <c r="C8" s="7">
        <f>'Исходные данные'!E15</f>
        <v>1.2775000000000001</v>
      </c>
      <c r="D8" s="30">
        <f>'m2'!B17</f>
        <v>0.16912020802157524</v>
      </c>
      <c r="E8" s="27">
        <f>'m2'!B18</f>
        <v>0.72011681124748772</v>
      </c>
      <c r="F8" s="27">
        <f>'m2'!C13/11</f>
        <v>7.2841501698515276E-2</v>
      </c>
      <c r="G8" s="27">
        <f>E8*B9^2</f>
        <v>0.66691108975707525</v>
      </c>
      <c r="H8" s="7">
        <f>(G8/(F8+G8))*100</f>
        <v>90.153261706702907</v>
      </c>
      <c r="I8" s="29"/>
    </row>
    <row r="9" spans="1:9">
      <c r="A9" s="1" t="s">
        <v>52</v>
      </c>
      <c r="B9" s="7">
        <f>'Исходные данные'!B17</f>
        <v>0.96234876812679093</v>
      </c>
      <c r="C9" s="7">
        <f>'Исходные данные'!B15</f>
        <v>2.6933333333333334</v>
      </c>
      <c r="G9" t="s">
        <v>53</v>
      </c>
      <c r="I9" s="29"/>
    </row>
    <row r="10" spans="1:9">
      <c r="E10" s="1" t="s">
        <v>54</v>
      </c>
      <c r="F10" s="23">
        <f>D5+E5</f>
        <v>1</v>
      </c>
      <c r="G10" s="24" t="s">
        <v>55</v>
      </c>
      <c r="H10" s="24">
        <v>1</v>
      </c>
      <c r="I10" s="29"/>
    </row>
    <row r="11" spans="1:9">
      <c r="E11" s="1" t="s">
        <v>56</v>
      </c>
      <c r="F11" s="25">
        <f>((D7+E7*C9)*D5+(D8+E8*C9)*E5)/100</f>
        <v>1.7650079426714191E-2</v>
      </c>
      <c r="G11" s="24" t="s">
        <v>57</v>
      </c>
      <c r="H11" s="26">
        <v>0.5</v>
      </c>
      <c r="I11" s="29" t="s">
        <v>64</v>
      </c>
    </row>
    <row r="14" spans="1:9">
      <c r="A14" t="s">
        <v>65</v>
      </c>
      <c r="B14" t="s">
        <v>61</v>
      </c>
      <c r="E14" t="s">
        <v>66</v>
      </c>
      <c r="G14" t="s">
        <v>62</v>
      </c>
    </row>
    <row r="15" spans="1:9">
      <c r="A15" s="32" t="s">
        <v>67</v>
      </c>
      <c r="B15" s="32" t="s">
        <v>68</v>
      </c>
      <c r="C15" s="32" t="s">
        <v>1</v>
      </c>
      <c r="D15" s="32" t="s">
        <v>69</v>
      </c>
      <c r="E15" s="33" t="s">
        <v>1</v>
      </c>
      <c r="F15" s="32" t="s">
        <v>68</v>
      </c>
      <c r="G15" s="34" t="s">
        <v>70</v>
      </c>
      <c r="H15" s="34" t="s">
        <v>71</v>
      </c>
      <c r="I15" s="34" t="s">
        <v>72</v>
      </c>
    </row>
    <row r="16" spans="1:9">
      <c r="A16">
        <v>-2</v>
      </c>
      <c r="B16">
        <v>2.69</v>
      </c>
      <c r="C16">
        <v>0.5</v>
      </c>
      <c r="D16">
        <f>C16+(B16-C16)*A16</f>
        <v>-3.88</v>
      </c>
      <c r="E16" s="35">
        <v>0.5</v>
      </c>
      <c r="F16">
        <v>2.69</v>
      </c>
      <c r="G16">
        <v>0.96</v>
      </c>
      <c r="H16">
        <v>-1</v>
      </c>
      <c r="I16" s="6">
        <f>E16+((F16-E16)/G16)*H16</f>
        <v>-1.78125</v>
      </c>
    </row>
    <row r="17" spans="1:9">
      <c r="A17">
        <v>-1</v>
      </c>
      <c r="B17">
        <v>2.69</v>
      </c>
      <c r="C17">
        <v>0.5</v>
      </c>
      <c r="D17">
        <f>C17+(B17-C17)*A17</f>
        <v>-1.69</v>
      </c>
      <c r="E17" s="35">
        <v>0.5</v>
      </c>
      <c r="F17" s="36">
        <v>2.69</v>
      </c>
      <c r="G17" s="36">
        <v>0.96</v>
      </c>
      <c r="H17" s="36">
        <v>1</v>
      </c>
      <c r="I17" s="6">
        <f>E17+((F17-E17)/G17)*H17</f>
        <v>2.78125</v>
      </c>
    </row>
    <row r="18" spans="1:9">
      <c r="A18">
        <v>2</v>
      </c>
      <c r="B18">
        <v>2.69</v>
      </c>
      <c r="C18">
        <v>0.5</v>
      </c>
      <c r="D18">
        <f>C18+(B18-C18)*A18</f>
        <v>4.88</v>
      </c>
      <c r="E18" s="35">
        <v>0.5</v>
      </c>
      <c r="F18">
        <v>2.69</v>
      </c>
      <c r="G18">
        <v>0.96</v>
      </c>
      <c r="H18">
        <v>3</v>
      </c>
      <c r="I18" s="6">
        <f t="shared" ref="I18" si="0">E18+((F18-E18)/G18)*H18</f>
        <v>7.34375</v>
      </c>
    </row>
    <row r="19" spans="1:9">
      <c r="E19" s="35"/>
      <c r="I19" s="6"/>
    </row>
    <row r="20" spans="1:9">
      <c r="E20" s="35"/>
      <c r="I20" s="6"/>
    </row>
    <row r="21" spans="1:9">
      <c r="E21" s="35"/>
      <c r="I21" s="6"/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topLeftCell="A14" workbookViewId="0">
      <selection activeCell="E31" sqref="E31"/>
    </sheetView>
  </sheetViews>
  <sheetFormatPr defaultRowHeight="15"/>
  <cols>
    <col min="1" max="1" width="11" bestFit="1" customWidth="1"/>
    <col min="4" max="4" width="11.7109375" bestFit="1" customWidth="1"/>
    <col min="5" max="5" width="34.28515625" bestFit="1" customWidth="1"/>
    <col min="6" max="6" width="11.5703125" bestFit="1" customWidth="1"/>
    <col min="7" max="7" width="15.28515625" bestFit="1" customWidth="1"/>
    <col min="8" max="8" width="17.7109375" bestFit="1" customWidth="1"/>
  </cols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m1</vt:lpstr>
      <vt:lpstr>m2</vt:lpstr>
      <vt:lpstr>Исходные данные</vt:lpstr>
      <vt:lpstr>Оптимизационная задача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2012-09-15T17:41:29Z</dcterms:modified>
</cp:coreProperties>
</file>