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2" r:id="rId1"/>
    <sheet name="Лист2" sheetId="4" r:id="rId2"/>
    <sheet name="Лист3" sheetId="5" r:id="rId3"/>
  </sheets>
  <calcPr calcId="144525"/>
</workbook>
</file>

<file path=xl/calcChain.xml><?xml version="1.0" encoding="utf-8"?>
<calcChain xmlns="http://schemas.openxmlformats.org/spreadsheetml/2006/main">
  <c r="D22" i="2" l="1"/>
  <c r="E22" i="2"/>
  <c r="C22" i="2"/>
  <c r="D18" i="2"/>
  <c r="D16" i="2"/>
  <c r="D15" i="2"/>
  <c r="C14" i="2"/>
  <c r="E12" i="2"/>
  <c r="E13" i="2"/>
  <c r="E11" i="2"/>
  <c r="E14" i="2" s="1"/>
  <c r="D12" i="2"/>
  <c r="D13" i="2"/>
  <c r="D14" i="2" s="1"/>
  <c r="D11" i="2"/>
  <c r="C12" i="2"/>
  <c r="C13" i="2"/>
  <c r="C11" i="2"/>
</calcChain>
</file>

<file path=xl/sharedStrings.xml><?xml version="1.0" encoding="utf-8"?>
<sst xmlns="http://schemas.openxmlformats.org/spreadsheetml/2006/main" count="27" uniqueCount="24">
  <si>
    <t>Сыры</t>
  </si>
  <si>
    <t>Сахар</t>
  </si>
  <si>
    <t>Чай</t>
  </si>
  <si>
    <t>Объем реализованных продуктов, кг</t>
  </si>
  <si>
    <t>Средние цены, руб.</t>
  </si>
  <si>
    <t>продукты питания</t>
  </si>
  <si>
    <t>q0 2008</t>
  </si>
  <si>
    <t>q1 2009</t>
  </si>
  <si>
    <t>p0 2008</t>
  </si>
  <si>
    <t>p1 2009</t>
  </si>
  <si>
    <t>Агрегатный индекс товарооборота</t>
  </si>
  <si>
    <t xml:space="preserve">Агрегатный индекс цен </t>
  </si>
  <si>
    <t>Общий индекс ФОП</t>
  </si>
  <si>
    <t>q1p0</t>
  </si>
  <si>
    <t>q0p0</t>
  </si>
  <si>
    <t>q1p1</t>
  </si>
  <si>
    <t>суммы</t>
  </si>
  <si>
    <t>или 97,39%</t>
  </si>
  <si>
    <t>Таблица 7</t>
  </si>
  <si>
    <t>Таблица 10</t>
  </si>
  <si>
    <t>2008 год</t>
  </si>
  <si>
    <t>2009 год</t>
  </si>
  <si>
    <t>или 114,75%</t>
  </si>
  <si>
    <t>или 111,75%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</si>
</sst>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/>
    <xf numFmtId="0" fontId="0" fillId="0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Динамика продаж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Лист1!$I$4</c:f>
              <c:strCache>
                <c:ptCount val="1"/>
                <c:pt idx="0">
                  <c:v>2008 год</c:v>
                </c:pt>
              </c:strCache>
            </c:strRef>
          </c:tx>
          <c:invertIfNegative val="0"/>
          <c:dLbls>
            <c:dLbl>
              <c:idx val="2"/>
              <c:layout>
                <c:manualLayout>
                  <c:x val="0"/>
                  <c:y val="-4.83545901747534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Лист1!$B$5:$B$7</c:f>
              <c:strCache>
                <c:ptCount val="3"/>
                <c:pt idx="0">
                  <c:v>Сыры</c:v>
                </c:pt>
                <c:pt idx="1">
                  <c:v>Сахар</c:v>
                </c:pt>
                <c:pt idx="2">
                  <c:v>Чай</c:v>
                </c:pt>
              </c:strCache>
            </c:strRef>
          </c:cat>
          <c:val>
            <c:numRef>
              <c:f>Лист1!$C$5:$C$7</c:f>
              <c:numCache>
                <c:formatCode>General</c:formatCode>
                <c:ptCount val="3"/>
                <c:pt idx="0">
                  <c:v>746000000</c:v>
                </c:pt>
                <c:pt idx="1">
                  <c:v>3310000000</c:v>
                </c:pt>
                <c:pt idx="2">
                  <c:v>184000000</c:v>
                </c:pt>
              </c:numCache>
            </c:numRef>
          </c:val>
        </c:ser>
        <c:ser>
          <c:idx val="1"/>
          <c:order val="1"/>
          <c:tx>
            <c:strRef>
              <c:f>Лист1!$J$4</c:f>
              <c:strCache>
                <c:ptCount val="1"/>
                <c:pt idx="0">
                  <c:v>2009 год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7.0175438596491229E-3"/>
                  <c:y val="-2.68636612081963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4035087719298246E-2"/>
                  <c:y val="-1.79091074721308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Лист1!$B$5:$B$7</c:f>
              <c:strCache>
                <c:ptCount val="3"/>
                <c:pt idx="0">
                  <c:v>Сыры</c:v>
                </c:pt>
                <c:pt idx="1">
                  <c:v>Сахар</c:v>
                </c:pt>
                <c:pt idx="2">
                  <c:v>Чай</c:v>
                </c:pt>
              </c:strCache>
            </c:strRef>
          </c:cat>
          <c:val>
            <c:numRef>
              <c:f>Лист1!$D$5:$D$7</c:f>
              <c:numCache>
                <c:formatCode>General</c:formatCode>
                <c:ptCount val="3"/>
                <c:pt idx="0">
                  <c:v>770000000</c:v>
                </c:pt>
                <c:pt idx="1">
                  <c:v>2848000000</c:v>
                </c:pt>
                <c:pt idx="2">
                  <c:v>177000000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76847616"/>
        <c:axId val="74509120"/>
      </c:barChart>
      <c:catAx>
        <c:axId val="76847616"/>
        <c:scaling>
          <c:orientation val="minMax"/>
        </c:scaling>
        <c:delete val="0"/>
        <c:axPos val="b"/>
        <c:majorTickMark val="none"/>
        <c:minorTickMark val="none"/>
        <c:tickLblPos val="nextTo"/>
        <c:crossAx val="74509120"/>
        <c:crosses val="autoZero"/>
        <c:auto val="1"/>
        <c:lblAlgn val="ctr"/>
        <c:lblOffset val="100"/>
        <c:noMultiLvlLbl val="0"/>
      </c:catAx>
      <c:valAx>
        <c:axId val="74509120"/>
        <c:scaling>
          <c:orientation val="minMax"/>
        </c:scaling>
        <c:delete val="1"/>
        <c:axPos val="l"/>
        <c:numFmt formatCode="#,##0" sourceLinked="0"/>
        <c:majorTickMark val="none"/>
        <c:minorTickMark val="none"/>
        <c:tickLblPos val="nextTo"/>
        <c:crossAx val="7684761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Динамика </a:t>
            </a:r>
            <a:r>
              <a:rPr lang="ru-RU" baseline="0"/>
              <a:t>цен</a:t>
            </a:r>
            <a:endParaRPr lang="ru-RU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Лист1!$I$4</c:f>
              <c:strCache>
                <c:ptCount val="1"/>
                <c:pt idx="0">
                  <c:v>2008 год</c:v>
                </c:pt>
              </c:strCache>
            </c:strRef>
          </c:tx>
          <c:invertIfNegative val="0"/>
          <c:cat>
            <c:strRef>
              <c:f>Лист1!$H$5:$H$7</c:f>
              <c:strCache>
                <c:ptCount val="3"/>
                <c:pt idx="0">
                  <c:v>Сыры</c:v>
                </c:pt>
                <c:pt idx="1">
                  <c:v>Сахар</c:v>
                </c:pt>
                <c:pt idx="2">
                  <c:v>Чай</c:v>
                </c:pt>
              </c:strCache>
            </c:strRef>
          </c:cat>
          <c:val>
            <c:numRef>
              <c:f>Лист1!$I$5:$I$7</c:f>
              <c:numCache>
                <c:formatCode>General</c:formatCode>
                <c:ptCount val="3"/>
                <c:pt idx="0">
                  <c:v>212.92</c:v>
                </c:pt>
                <c:pt idx="1">
                  <c:v>23.07</c:v>
                </c:pt>
                <c:pt idx="2">
                  <c:v>269.52999999999997</c:v>
                </c:pt>
              </c:numCache>
            </c:numRef>
          </c:val>
        </c:ser>
        <c:ser>
          <c:idx val="1"/>
          <c:order val="1"/>
          <c:tx>
            <c:strRef>
              <c:f>Лист1!$J$4</c:f>
              <c:strCache>
                <c:ptCount val="1"/>
                <c:pt idx="0">
                  <c:v>2009 год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6.270128396112648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Лист1!$H$5:$H$7</c:f>
              <c:strCache>
                <c:ptCount val="3"/>
                <c:pt idx="0">
                  <c:v>Сыры</c:v>
                </c:pt>
                <c:pt idx="1">
                  <c:v>Сахар</c:v>
                </c:pt>
                <c:pt idx="2">
                  <c:v>Чай</c:v>
                </c:pt>
              </c:strCache>
            </c:strRef>
          </c:cat>
          <c:val>
            <c:numRef>
              <c:f>Лист1!$J$5:$J$7</c:f>
              <c:numCache>
                <c:formatCode>General</c:formatCode>
                <c:ptCount val="3"/>
                <c:pt idx="0">
                  <c:v>213.11</c:v>
                </c:pt>
                <c:pt idx="1">
                  <c:v>33.020000000000003</c:v>
                </c:pt>
                <c:pt idx="2">
                  <c:v>339.81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11428096"/>
        <c:axId val="74448896"/>
      </c:barChart>
      <c:catAx>
        <c:axId val="111428096"/>
        <c:scaling>
          <c:orientation val="minMax"/>
        </c:scaling>
        <c:delete val="0"/>
        <c:axPos val="b"/>
        <c:majorTickMark val="none"/>
        <c:minorTickMark val="none"/>
        <c:tickLblPos val="nextTo"/>
        <c:crossAx val="74448896"/>
        <c:crosses val="autoZero"/>
        <c:auto val="1"/>
        <c:lblAlgn val="ctr"/>
        <c:lblOffset val="100"/>
        <c:noMultiLvlLbl val="0"/>
      </c:catAx>
      <c:valAx>
        <c:axId val="74448896"/>
        <c:scaling>
          <c:orientation val="minMax"/>
          <c:max val="350"/>
        </c:scaling>
        <c:delete val="1"/>
        <c:axPos val="l"/>
        <c:numFmt formatCode="General" sourceLinked="1"/>
        <c:majorTickMark val="none"/>
        <c:minorTickMark val="none"/>
        <c:tickLblPos val="nextTo"/>
        <c:crossAx val="11142809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1143000</xdr:colOff>
      <xdr:row>9</xdr:row>
      <xdr:rowOff>71436</xdr:rowOff>
    </xdr:from>
    <xdr:to>
      <xdr:col>14</xdr:col>
      <xdr:colOff>457200</xdr:colOff>
      <xdr:row>46</xdr:row>
      <xdr:rowOff>114300</xdr:rowOff>
    </xdr:to>
    <xdr:graphicFrame macro="">
      <xdr:nvGraphicFramePr>
        <xdr:cNvPr id="26" name="Диаграмма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9526</xdr:colOff>
      <xdr:row>8</xdr:row>
      <xdr:rowOff>157161</xdr:rowOff>
    </xdr:from>
    <xdr:to>
      <xdr:col>9</xdr:col>
      <xdr:colOff>657226</xdr:colOff>
      <xdr:row>46</xdr:row>
      <xdr:rowOff>38100</xdr:rowOff>
    </xdr:to>
    <xdr:graphicFrame macro="">
      <xdr:nvGraphicFramePr>
        <xdr:cNvPr id="32" name="Диаграмма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4"/>
  <sheetViews>
    <sheetView tabSelected="1" workbookViewId="0">
      <selection activeCell="B25" sqref="B25"/>
    </sheetView>
  </sheetViews>
  <sheetFormatPr defaultRowHeight="15" x14ac:dyDescent="0.25"/>
  <cols>
    <col min="1" max="1" width="9.140625" customWidth="1"/>
    <col min="2" max="2" width="11.7109375" customWidth="1"/>
    <col min="3" max="3" width="18.42578125" customWidth="1"/>
    <col min="4" max="4" width="20" customWidth="1"/>
    <col min="5" max="5" width="13.7109375" customWidth="1"/>
    <col min="6" max="6" width="12.7109375" customWidth="1"/>
    <col min="7" max="7" width="18.5703125" customWidth="1"/>
    <col min="8" max="8" width="15.28515625" customWidth="1"/>
    <col min="9" max="9" width="17.28515625" customWidth="1"/>
    <col min="10" max="10" width="19.5703125" customWidth="1"/>
    <col min="11" max="11" width="13.5703125" customWidth="1"/>
    <col min="12" max="12" width="15.140625" customWidth="1"/>
  </cols>
  <sheetData>
    <row r="2" spans="1:12" x14ac:dyDescent="0.25">
      <c r="F2" s="13" t="s">
        <v>18</v>
      </c>
    </row>
    <row r="3" spans="1:12" x14ac:dyDescent="0.25">
      <c r="A3" s="1"/>
      <c r="B3" s="23" t="s">
        <v>5</v>
      </c>
      <c r="C3" s="24" t="s">
        <v>3</v>
      </c>
      <c r="D3" s="24"/>
      <c r="E3" s="24" t="s">
        <v>4</v>
      </c>
      <c r="F3" s="24"/>
      <c r="G3" s="4"/>
    </row>
    <row r="4" spans="1:12" x14ac:dyDescent="0.25">
      <c r="A4" s="1"/>
      <c r="B4" s="23"/>
      <c r="C4" s="5" t="s">
        <v>6</v>
      </c>
      <c r="D4" s="5" t="s">
        <v>7</v>
      </c>
      <c r="E4" s="5" t="s">
        <v>8</v>
      </c>
      <c r="F4" s="5" t="s">
        <v>9</v>
      </c>
      <c r="I4" s="5" t="s">
        <v>20</v>
      </c>
      <c r="J4" s="5" t="s">
        <v>21</v>
      </c>
      <c r="K4" s="15"/>
    </row>
    <row r="5" spans="1:12" ht="18.75" x14ac:dyDescent="0.25">
      <c r="A5" s="1"/>
      <c r="B5" s="6" t="s">
        <v>0</v>
      </c>
      <c r="C5" s="6">
        <v>746000000</v>
      </c>
      <c r="D5" s="6">
        <v>770000000</v>
      </c>
      <c r="E5" s="6">
        <v>212.92</v>
      </c>
      <c r="F5" s="6">
        <v>213.11</v>
      </c>
      <c r="H5" s="6" t="s">
        <v>0</v>
      </c>
      <c r="I5" s="6">
        <v>212.92</v>
      </c>
      <c r="J5" s="6">
        <v>213.11</v>
      </c>
      <c r="K5" s="3"/>
    </row>
    <row r="6" spans="1:12" ht="18.75" x14ac:dyDescent="0.25">
      <c r="A6" s="1"/>
      <c r="B6" s="6" t="s">
        <v>1</v>
      </c>
      <c r="C6" s="6">
        <v>3310000000</v>
      </c>
      <c r="D6" s="6">
        <v>2848000000</v>
      </c>
      <c r="E6" s="6">
        <v>23.07</v>
      </c>
      <c r="F6" s="6">
        <v>33.020000000000003</v>
      </c>
      <c r="H6" s="6" t="s">
        <v>1</v>
      </c>
      <c r="I6" s="6">
        <v>23.07</v>
      </c>
      <c r="J6" s="6">
        <v>33.020000000000003</v>
      </c>
      <c r="K6" s="3"/>
    </row>
    <row r="7" spans="1:12" ht="18.75" x14ac:dyDescent="0.25">
      <c r="A7" s="1"/>
      <c r="B7" s="6" t="s">
        <v>2</v>
      </c>
      <c r="C7" s="6">
        <v>184000000</v>
      </c>
      <c r="D7" s="6">
        <v>177000000</v>
      </c>
      <c r="E7" s="6">
        <v>269.52999999999997</v>
      </c>
      <c r="F7" s="6">
        <v>339.81</v>
      </c>
      <c r="H7" s="6" t="s">
        <v>2</v>
      </c>
      <c r="I7" s="6">
        <v>269.52999999999997</v>
      </c>
      <c r="J7" s="6">
        <v>339.81</v>
      </c>
      <c r="K7" s="3"/>
    </row>
    <row r="8" spans="1:12" x14ac:dyDescent="0.25">
      <c r="A8" s="1"/>
      <c r="B8" s="1"/>
      <c r="C8" s="1"/>
      <c r="D8" s="1"/>
      <c r="E8" s="1"/>
      <c r="F8" s="1"/>
      <c r="J8" s="7"/>
      <c r="K8" s="7"/>
    </row>
    <row r="9" spans="1:12" x14ac:dyDescent="0.25">
      <c r="A9" s="1"/>
      <c r="E9" s="14" t="s">
        <v>19</v>
      </c>
      <c r="F9" s="1"/>
      <c r="J9" s="7"/>
      <c r="K9" s="7"/>
    </row>
    <row r="10" spans="1:12" x14ac:dyDescent="0.25">
      <c r="A10" s="1"/>
      <c r="B10" s="16"/>
      <c r="C10" s="9" t="s">
        <v>13</v>
      </c>
      <c r="D10" s="9" t="s">
        <v>14</v>
      </c>
      <c r="E10" s="9" t="s">
        <v>15</v>
      </c>
      <c r="F10" s="1"/>
      <c r="K10" s="7"/>
      <c r="L10" s="8"/>
    </row>
    <row r="11" spans="1:12" x14ac:dyDescent="0.25">
      <c r="A11" s="1"/>
      <c r="B11" s="17"/>
      <c r="C11" s="10">
        <f>D5*E5</f>
        <v>163948400000</v>
      </c>
      <c r="D11" s="10">
        <f t="shared" ref="D11:E13" si="0">C5*E5</f>
        <v>158838320000</v>
      </c>
      <c r="E11" s="10">
        <f t="shared" si="0"/>
        <v>164094700000</v>
      </c>
      <c r="F11" s="1"/>
      <c r="K11" s="7"/>
      <c r="L11" s="8"/>
    </row>
    <row r="12" spans="1:12" x14ac:dyDescent="0.25">
      <c r="A12" s="1"/>
      <c r="B12" s="17"/>
      <c r="C12" s="10">
        <f>D6*E6</f>
        <v>65703360000</v>
      </c>
      <c r="D12" s="10">
        <f t="shared" si="0"/>
        <v>76361700000</v>
      </c>
      <c r="E12" s="10">
        <f t="shared" si="0"/>
        <v>94040960000.000015</v>
      </c>
      <c r="F12" s="1"/>
      <c r="K12" s="7"/>
      <c r="L12" s="8"/>
    </row>
    <row r="13" spans="1:12" x14ac:dyDescent="0.25">
      <c r="A13" s="1"/>
      <c r="B13" s="18"/>
      <c r="C13" s="10">
        <f>D7*E7</f>
        <v>47706809999.999992</v>
      </c>
      <c r="D13" s="10">
        <f t="shared" si="0"/>
        <v>49593519999.999992</v>
      </c>
      <c r="E13" s="10">
        <f t="shared" si="0"/>
        <v>60146370000</v>
      </c>
      <c r="F13" s="1"/>
      <c r="K13" s="7"/>
      <c r="L13" s="8"/>
    </row>
    <row r="14" spans="1:12" x14ac:dyDescent="0.25">
      <c r="B14" s="2" t="s">
        <v>16</v>
      </c>
      <c r="C14" s="10">
        <f>SUM(C11:C13)</f>
        <v>277358570000</v>
      </c>
      <c r="D14" s="10">
        <f>SUM(D11:D13)</f>
        <v>284793540000</v>
      </c>
      <c r="E14" s="10">
        <f>SUM(E11:E13)</f>
        <v>318282030000</v>
      </c>
      <c r="K14" s="7"/>
      <c r="L14" s="8"/>
    </row>
    <row r="15" spans="1:12" x14ac:dyDescent="0.25">
      <c r="B15" s="16"/>
      <c r="C15" s="12" t="s">
        <v>12</v>
      </c>
      <c r="D15" s="12">
        <f>C14/D14</f>
        <v>0.97389347384775649</v>
      </c>
      <c r="E15" s="12" t="s">
        <v>17</v>
      </c>
    </row>
    <row r="16" spans="1:12" x14ac:dyDescent="0.25">
      <c r="B16" s="17"/>
      <c r="C16" s="21" t="s">
        <v>10</v>
      </c>
      <c r="D16" s="21">
        <f>E14/D14</f>
        <v>1.1175886573831695</v>
      </c>
      <c r="E16" s="22" t="s">
        <v>23</v>
      </c>
    </row>
    <row r="17" spans="2:14" x14ac:dyDescent="0.25">
      <c r="B17" s="17"/>
      <c r="C17" s="21"/>
      <c r="D17" s="21"/>
      <c r="E17" s="22"/>
      <c r="L17" s="7"/>
      <c r="M17" s="7"/>
      <c r="N17" s="7"/>
    </row>
    <row r="18" spans="2:14" x14ac:dyDescent="0.25">
      <c r="B18" s="17"/>
      <c r="C18" s="21" t="s">
        <v>11</v>
      </c>
      <c r="D18" s="21">
        <f>E14/C14</f>
        <v>1.147547126450789</v>
      </c>
      <c r="E18" s="22" t="s">
        <v>22</v>
      </c>
      <c r="L18" s="7"/>
      <c r="M18" s="7"/>
      <c r="N18" s="7"/>
    </row>
    <row r="19" spans="2:14" x14ac:dyDescent="0.25">
      <c r="B19" s="18"/>
      <c r="C19" s="21"/>
      <c r="D19" s="21"/>
      <c r="E19" s="22"/>
      <c r="L19" s="20"/>
      <c r="M19" s="20"/>
      <c r="N19" s="20"/>
    </row>
    <row r="20" spans="2:14" x14ac:dyDescent="0.25">
      <c r="L20" s="20"/>
      <c r="M20" s="20"/>
      <c r="N20" s="20"/>
    </row>
    <row r="21" spans="2:14" x14ac:dyDescent="0.25">
      <c r="L21" s="19"/>
      <c r="M21" s="19"/>
      <c r="N21" s="19"/>
    </row>
    <row r="22" spans="2:14" x14ac:dyDescent="0.25">
      <c r="C22" s="11">
        <f>C14-D14</f>
        <v>-7434970000</v>
      </c>
      <c r="D22" s="11">
        <f>E14-D14</f>
        <v>33488490000</v>
      </c>
      <c r="E22" s="11">
        <f>E14-C14</f>
        <v>40923460000</v>
      </c>
      <c r="L22" s="19"/>
      <c r="M22" s="19"/>
      <c r="N22" s="19"/>
    </row>
    <row r="23" spans="2:14" x14ac:dyDescent="0.25">
      <c r="L23" s="19"/>
      <c r="M23" s="19"/>
      <c r="N23" s="19"/>
    </row>
    <row r="24" spans="2:14" x14ac:dyDescent="0.25">
      <c r="L24" s="7"/>
      <c r="M24" s="7"/>
      <c r="N24" s="7"/>
    </row>
  </sheetData>
  <mergeCells count="17">
    <mergeCell ref="N21:N23"/>
    <mergeCell ref="N19:N20"/>
    <mergeCell ref="B3:B4"/>
    <mergeCell ref="C3:D3"/>
    <mergeCell ref="E3:F3"/>
    <mergeCell ref="M21:M23"/>
    <mergeCell ref="M19:M20"/>
    <mergeCell ref="B15:B19"/>
    <mergeCell ref="B10:B13"/>
    <mergeCell ref="L21:L23"/>
    <mergeCell ref="L19:L20"/>
    <mergeCell ref="C16:C17"/>
    <mergeCell ref="D16:D17"/>
    <mergeCell ref="C18:C19"/>
    <mergeCell ref="D18:D19"/>
    <mergeCell ref="E18:E19"/>
    <mergeCell ref="E16:E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2012-09-28T19:21:26Z</dcterms:modified>
</cp:coreProperties>
</file>