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35" windowHeight="7965"/>
  </bookViews>
  <sheets>
    <sheet name="Лист1" sheetId="1" r:id="rId1"/>
    <sheet name="регрессия 1" sheetId="2" r:id="rId2"/>
    <sheet name="регрессия 2" sheetId="3" r:id="rId3"/>
    <sheet name="гиперболическая" sheetId="4" r:id="rId4"/>
    <sheet name="степенная" sheetId="5" r:id="rId5"/>
    <sheet name="показательная" sheetId="6" r:id="rId6"/>
  </sheets>
  <calcPr calcId="125725"/>
</workbook>
</file>

<file path=xl/calcChain.xml><?xml version="1.0" encoding="utf-8"?>
<calcChain xmlns="http://schemas.openxmlformats.org/spreadsheetml/2006/main">
  <c r="B12" i="2"/>
  <c r="I27" i="6" l="1"/>
  <c r="I28"/>
  <c r="I29"/>
  <c r="I30"/>
  <c r="I31"/>
  <c r="I32"/>
  <c r="I33"/>
  <c r="I34"/>
  <c r="I35"/>
  <c r="I26"/>
  <c r="G26" i="1"/>
  <c r="G27"/>
  <c r="G28"/>
  <c r="G29"/>
  <c r="G30"/>
  <c r="G31"/>
  <c r="G32"/>
  <c r="G33"/>
  <c r="G34"/>
  <c r="G25"/>
  <c r="H8" i="6"/>
  <c r="H4"/>
  <c r="C25" s="1"/>
  <c r="H7" i="5"/>
  <c r="H4" i="4"/>
  <c r="C3" i="6"/>
  <c r="D3" s="1"/>
  <c r="E3" s="1"/>
  <c r="C4"/>
  <c r="D4" s="1"/>
  <c r="E4" s="1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2"/>
  <c r="D2" s="1"/>
  <c r="C3" i="5"/>
  <c r="D3" s="1"/>
  <c r="E3" s="1"/>
  <c r="C4"/>
  <c r="D4" s="1"/>
  <c r="E4" s="1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2"/>
  <c r="D2" s="1"/>
  <c r="E2" i="6" l="1"/>
  <c r="H7" s="1"/>
  <c r="H5"/>
  <c r="H6" s="1"/>
  <c r="H4" i="5"/>
  <c r="H5" s="1"/>
  <c r="E2"/>
  <c r="H6" s="1"/>
  <c r="G34" i="6"/>
  <c r="G32"/>
  <c r="G30"/>
  <c r="G28"/>
  <c r="G26"/>
  <c r="G35"/>
  <c r="G33"/>
  <c r="G31"/>
  <c r="G29"/>
  <c r="G27"/>
  <c r="C12" i="4"/>
  <c r="D12" s="1"/>
  <c r="E12" s="1"/>
  <c r="F12" s="1"/>
  <c r="C11"/>
  <c r="D11" s="1"/>
  <c r="E11" s="1"/>
  <c r="F11" s="1"/>
  <c r="C10"/>
  <c r="D10" s="1"/>
  <c r="E10" s="1"/>
  <c r="F10" s="1"/>
  <c r="C9"/>
  <c r="D9" s="1"/>
  <c r="E9" s="1"/>
  <c r="F9" s="1"/>
  <c r="C8"/>
  <c r="D8" s="1"/>
  <c r="E8" s="1"/>
  <c r="F8" s="1"/>
  <c r="C7"/>
  <c r="D7" s="1"/>
  <c r="E7" s="1"/>
  <c r="F7" s="1"/>
  <c r="C6"/>
  <c r="D6" s="1"/>
  <c r="E6" s="1"/>
  <c r="F6" s="1"/>
  <c r="C5"/>
  <c r="D5" s="1"/>
  <c r="E5" s="1"/>
  <c r="F5" s="1"/>
  <c r="C4"/>
  <c r="D4" s="1"/>
  <c r="E4" s="1"/>
  <c r="F4" s="1"/>
  <c r="C3"/>
  <c r="D3" s="1"/>
  <c r="E3" s="1"/>
  <c r="E105" i="1"/>
  <c r="A85"/>
  <c r="A84"/>
  <c r="A83"/>
  <c r="A82"/>
  <c r="A81"/>
  <c r="A80"/>
  <c r="A79"/>
  <c r="A78"/>
  <c r="A77"/>
  <c r="A76"/>
  <c r="I27"/>
  <c r="B27"/>
  <c r="I23"/>
  <c r="I22"/>
  <c r="F22"/>
  <c r="B21"/>
  <c r="I20"/>
  <c r="G20"/>
  <c r="D20"/>
  <c r="B16"/>
  <c r="A25" s="1"/>
  <c r="B14"/>
  <c r="C11"/>
  <c r="C10"/>
  <c r="C9"/>
  <c r="C8"/>
  <c r="C7"/>
  <c r="C6"/>
  <c r="C5"/>
  <c r="C4"/>
  <c r="C3"/>
  <c r="C2"/>
  <c r="H5" i="4" l="1"/>
  <c r="H6" s="1"/>
  <c r="F3"/>
  <c r="H7" s="1"/>
</calcChain>
</file>

<file path=xl/sharedStrings.xml><?xml version="1.0" encoding="utf-8"?>
<sst xmlns="http://schemas.openxmlformats.org/spreadsheetml/2006/main" count="215" uniqueCount="66">
  <si>
    <t>Y</t>
  </si>
  <si>
    <t>Х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</si>
  <si>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</si>
  <si>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</si>
  <si>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</si>
  <si>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</si>
  <si>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</si>
  <si>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</si>
  <si>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</si>
  <si>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</si>
  <si>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</si>
  <si>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</si>
  <si>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</si>
  <si>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</si>
  <si>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</si>
  <si>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</si>
  <si>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</si>
  <si>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</si>
  <si>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</si>
  <si>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</si>
  <si>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</si>
  <si>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</si>
  <si>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</si>
  <si>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</si>
  <si>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</si>
  <si>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</si>
  <si>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</si>
  <si>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</si>
  <si>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</t>
  </si>
  <si>
    <t>Остатки</t>
  </si>
  <si>
    <t>Еср</t>
  </si>
  <si>
    <t>Fкр</t>
  </si>
  <si>
    <t>Емакс</t>
  </si>
  <si>
    <t>Емин</t>
  </si>
  <si>
    <t>tкр</t>
  </si>
  <si>
    <t>Отн. погр-ти</t>
  </si>
  <si>
    <t>Eср.отн.</t>
  </si>
  <si>
    <t>Хмакс</t>
  </si>
  <si>
    <t>Хср</t>
  </si>
  <si>
    <t>1/х</t>
  </si>
  <si>
    <t>Yтi</t>
  </si>
  <si>
    <t>е</t>
  </si>
  <si>
    <t>гиперболическая модель</t>
  </si>
  <si>
    <t>Yт</t>
  </si>
  <si>
    <t>Е</t>
  </si>
  <si>
    <t>Еотн</t>
  </si>
  <si>
    <t>квадроткл(Y)</t>
  </si>
  <si>
    <t>R - квадрат</t>
  </si>
  <si>
    <t>Е ср. отн.</t>
  </si>
  <si>
    <t>Е отн</t>
  </si>
  <si>
    <t>суммкв(Е)</t>
  </si>
  <si>
    <t>b</t>
  </si>
  <si>
    <t>суммкв (Е)</t>
  </si>
  <si>
    <t>квадроткл (Y)</t>
  </si>
  <si>
    <t>степенная модель</t>
  </si>
  <si>
    <t>показательная модель</t>
  </si>
  <si>
    <t>сводная таблица характеристик качества</t>
  </si>
  <si>
    <t>модель</t>
  </si>
  <si>
    <t xml:space="preserve">линейная </t>
  </si>
  <si>
    <t>степенная</t>
  </si>
  <si>
    <t xml:space="preserve">показательная </t>
  </si>
  <si>
    <t>гиперболическая</t>
  </si>
  <si>
    <t xml:space="preserve">ln b </t>
  </si>
  <si>
    <t>Коэффициенты эластичности</t>
  </si>
  <si>
    <t>Гиперболическая модель</t>
  </si>
  <si>
    <t xml:space="preserve">Показательная модель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</si>
</sst>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2" fillId="0" borderId="3" xfId="0" applyNumberFormat="1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2" fontId="0" fillId="0" borderId="2" xfId="0" applyNumberFormat="1" applyFill="1" applyBorder="1" applyAlignment="1"/>
    <xf numFmtId="2" fontId="2" fillId="0" borderId="3" xfId="0" applyNumberFormat="1" applyFont="1" applyFill="1" applyBorder="1" applyAlignment="1">
      <alignment horizontal="center"/>
    </xf>
    <xf numFmtId="2" fontId="0" fillId="2" borderId="0" xfId="0" applyNumberFormat="1" applyFill="1"/>
    <xf numFmtId="2" fontId="0" fillId="3" borderId="0" xfId="0" applyNumberFormat="1" applyFill="1" applyBorder="1" applyAlignment="1"/>
    <xf numFmtId="0" fontId="0" fillId="3" borderId="0" xfId="0" applyFill="1"/>
    <xf numFmtId="2" fontId="0" fillId="3" borderId="0" xfId="0" applyNumberFormat="1" applyFill="1"/>
    <xf numFmtId="2" fontId="0" fillId="4" borderId="0" xfId="0" applyNumberFormat="1" applyFill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2" fontId="0" fillId="4" borderId="0" xfId="0" applyNumberFormat="1" applyFill="1"/>
    <xf numFmtId="0" fontId="0" fillId="5" borderId="0" xfId="0" applyFill="1"/>
    <xf numFmtId="2" fontId="0" fillId="5" borderId="0" xfId="0" applyNumberFormat="1" applyFill="1"/>
    <xf numFmtId="2" fontId="0" fillId="6" borderId="0" xfId="0" applyNumberFormat="1" applyFill="1" applyBorder="1" applyAlignment="1"/>
    <xf numFmtId="0" fontId="0" fillId="7" borderId="0" xfId="0" applyFill="1"/>
    <xf numFmtId="2" fontId="0" fillId="7" borderId="0" xfId="0" applyNumberFormat="1" applyFill="1"/>
    <xf numFmtId="2" fontId="0" fillId="7" borderId="0" xfId="0" applyNumberFormat="1" applyFill="1" applyBorder="1" applyAlignment="1"/>
    <xf numFmtId="2" fontId="0" fillId="0" borderId="0" xfId="0" applyNumberForma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2" fontId="0" fillId="8" borderId="0" xfId="0" applyNumberFormat="1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2" fontId="0" fillId="12" borderId="0" xfId="0" applyNumberFormat="1" applyFill="1"/>
    <xf numFmtId="0" fontId="1" fillId="0" borderId="1" xfId="0" applyFont="1" applyBorder="1"/>
    <xf numFmtId="2" fontId="0" fillId="7" borderId="2" xfId="0" applyNumberForma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0" fillId="13" borderId="0" xfId="0" applyFill="1"/>
    <xf numFmtId="0" fontId="0" fillId="13" borderId="1" xfId="0" applyFill="1" applyBorder="1"/>
    <xf numFmtId="2" fontId="0" fillId="13" borderId="1" xfId="0" applyNumberFormat="1" applyFill="1" applyBorder="1"/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13" borderId="0" xfId="0" applyNumberFormat="1" applyFill="1"/>
    <xf numFmtId="0" fontId="0" fillId="0" borderId="0" xfId="0" applyBorder="1"/>
    <xf numFmtId="2" fontId="0" fillId="0" borderId="0" xfId="0" applyNumberFormat="1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v>Остатки</c:v>
          </c:tx>
          <c:marker>
            <c:spPr>
              <a:ln cap="rnd">
                <a:solidFill>
                  <a:srgbClr val="4F81BD">
                    <a:shade val="95000"/>
                    <a:satMod val="105000"/>
                    <a:alpha val="93000"/>
                  </a:srgbClr>
                </a:solidFill>
              </a:ln>
            </c:spPr>
          </c:marker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Лист1!$F$25:$F$34</c:f>
              <c:numCache>
                <c:formatCode>0.00</c:formatCode>
                <c:ptCount val="10"/>
                <c:pt idx="0">
                  <c:v>-8.7917533947862836E-2</c:v>
                </c:pt>
                <c:pt idx="1">
                  <c:v>-1.9909802755476242</c:v>
                </c:pt>
                <c:pt idx="2">
                  <c:v>1.0413321439191208</c:v>
                </c:pt>
                <c:pt idx="3">
                  <c:v>1.2675190801863465</c:v>
                </c:pt>
                <c:pt idx="4">
                  <c:v>0.29983149965308797</c:v>
                </c:pt>
                <c:pt idx="5">
                  <c:v>0.4613935969868237</c:v>
                </c:pt>
                <c:pt idx="6">
                  <c:v>0.7198929527207909</c:v>
                </c:pt>
                <c:pt idx="7">
                  <c:v>-1.2801070472792091</c:v>
                </c:pt>
                <c:pt idx="8">
                  <c:v>-1.2477946278124676</c:v>
                </c:pt>
                <c:pt idx="9">
                  <c:v>0.81683021112102949</c:v>
                </c:pt>
              </c:numCache>
            </c:numRef>
          </c:yVal>
        </c:ser>
        <c:axId val="94175232"/>
        <c:axId val="94177152"/>
      </c:scatterChart>
      <c:valAx>
        <c:axId val="94175232"/>
        <c:scaling>
          <c:orientation val="minMax"/>
        </c:scaling>
        <c:axPos val="b"/>
        <c:numFmt formatCode="General" sourceLinked="1"/>
        <c:tickLblPos val="nextTo"/>
        <c:crossAx val="94177152"/>
        <c:crosses val="autoZero"/>
        <c:crossBetween val="midCat"/>
      </c:valAx>
      <c:valAx>
        <c:axId val="94177152"/>
        <c:scaling>
          <c:orientation val="minMax"/>
        </c:scaling>
        <c:axPos val="l"/>
        <c:majorGridlines/>
        <c:numFmt formatCode="0.00" sourceLinked="1"/>
        <c:tickLblPos val="nextTo"/>
        <c:crossAx val="941752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4350087489063868"/>
                  <c:y val="-6.5173884514435704E-2"/>
                </c:manualLayout>
              </c:layout>
              <c:numFmt formatCode="General" sourceLinked="0"/>
            </c:trendlineLbl>
          </c:trendline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ser>
          <c:idx val="1"/>
          <c:order val="1"/>
          <c:tx>
            <c:v>Прогноз</c:v>
          </c:tx>
          <c:spPr>
            <a:ln w="28575">
              <a:noFill/>
            </a:ln>
          </c:spPr>
          <c:xVal>
            <c:numLit>
              <c:formatCode>General</c:formatCode>
              <c:ptCount val="1"/>
              <c:pt idx="0">
                <c:v>23.2</c:v>
              </c:pt>
            </c:numLit>
          </c:xVal>
          <c:yVal>
            <c:numLit>
              <c:formatCode>General</c:formatCode>
              <c:ptCount val="1"/>
              <c:pt idx="0">
                <c:v>30.62</c:v>
              </c:pt>
            </c:numLit>
          </c:yVal>
        </c:ser>
        <c:ser>
          <c:idx val="2"/>
          <c:order val="2"/>
          <c:tx>
            <c:v>Нижняя граница</c:v>
          </c:tx>
          <c:spPr>
            <a:ln w="28575">
              <a:noFill/>
            </a:ln>
          </c:spPr>
          <c:xVal>
            <c:numLit>
              <c:formatCode>General</c:formatCode>
              <c:ptCount val="1"/>
              <c:pt idx="0">
                <c:v>23.2</c:v>
              </c:pt>
            </c:numLit>
          </c:xVal>
          <c:yVal>
            <c:numLit>
              <c:formatCode>General</c:formatCode>
              <c:ptCount val="1"/>
              <c:pt idx="0">
                <c:v>29.759999999999987</c:v>
              </c:pt>
            </c:numLit>
          </c:yVal>
        </c:ser>
        <c:ser>
          <c:idx val="3"/>
          <c:order val="3"/>
          <c:tx>
            <c:v>Верхняя граница</c:v>
          </c:tx>
          <c:spPr>
            <a:ln w="28575">
              <a:noFill/>
            </a:ln>
          </c:spPr>
          <c:xVal>
            <c:numLit>
              <c:formatCode>General</c:formatCode>
              <c:ptCount val="1"/>
              <c:pt idx="0">
                <c:v>23.2</c:v>
              </c:pt>
            </c:numLit>
          </c:xVal>
          <c:yVal>
            <c:numLit>
              <c:formatCode>General</c:formatCode>
              <c:ptCount val="1"/>
              <c:pt idx="0">
                <c:v>31.479999999999986</c:v>
              </c:pt>
            </c:numLit>
          </c:yVal>
        </c:ser>
        <c:axId val="94213248"/>
        <c:axId val="94214784"/>
      </c:scatterChart>
      <c:valAx>
        <c:axId val="94213248"/>
        <c:scaling>
          <c:orientation val="minMax"/>
        </c:scaling>
        <c:axPos val="b"/>
        <c:numFmt formatCode="General" sourceLinked="1"/>
        <c:tickLblPos val="nextTo"/>
        <c:crossAx val="94214784"/>
        <c:crosses val="autoZero"/>
        <c:crossBetween val="midCat"/>
      </c:valAx>
      <c:valAx>
        <c:axId val="94214784"/>
        <c:scaling>
          <c:orientation val="minMax"/>
        </c:scaling>
        <c:axPos val="l"/>
        <c:majorGridlines/>
        <c:numFmt formatCode="General" sourceLinked="1"/>
        <c:tickLblPos val="nextTo"/>
        <c:crossAx val="9421324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8.4488407699037621E-2"/>
          <c:y val="5.1400554097404488E-2"/>
          <c:w val="0.55194903762029912"/>
          <c:h val="0.79822506561679785"/>
        </c:manualLayout>
      </c:layout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235648"/>
        <c:axId val="94634752"/>
      </c:scatterChart>
      <c:scatterChart>
        <c:scatterStyle val="smoothMarker"/>
        <c:ser>
          <c:idx val="1"/>
          <c:order val="1"/>
          <c:tx>
            <c:v>Yт (гиперболический)</c:v>
          </c:tx>
          <c:marker>
            <c:symbol val="none"/>
          </c:marker>
          <c:xVal>
            <c:numRef>
              <c:f>Лист1!$B$76:$B$85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Лист1!$A$76:$A$85</c:f>
              <c:numCache>
                <c:formatCode>0.00</c:formatCode>
                <c:ptCount val="10"/>
                <c:pt idx="0">
                  <c:v>4.2800000000000011</c:v>
                </c:pt>
                <c:pt idx="1">
                  <c:v>22.07</c:v>
                </c:pt>
                <c:pt idx="2">
                  <c:v>23.256</c:v>
                </c:pt>
                <c:pt idx="3">
                  <c:v>26.023333333333333</c:v>
                </c:pt>
                <c:pt idx="4">
                  <c:v>26.175384615384615</c:v>
                </c:pt>
                <c:pt idx="5">
                  <c:v>26.682222222222222</c:v>
                </c:pt>
                <c:pt idx="6">
                  <c:v>27.087692307692308</c:v>
                </c:pt>
                <c:pt idx="7">
                  <c:v>27.087692307692308</c:v>
                </c:pt>
                <c:pt idx="8">
                  <c:v>27.121481481481482</c:v>
                </c:pt>
                <c:pt idx="9">
                  <c:v>27.182068965517242</c:v>
                </c:pt>
              </c:numCache>
            </c:numRef>
          </c:yVal>
          <c:smooth val="1"/>
        </c:ser>
        <c:axId val="94235648"/>
        <c:axId val="94634752"/>
      </c:scatterChart>
      <c:valAx>
        <c:axId val="94235648"/>
        <c:scaling>
          <c:orientation val="minMax"/>
        </c:scaling>
        <c:axPos val="b"/>
        <c:numFmt formatCode="General" sourceLinked="1"/>
        <c:tickLblPos val="nextTo"/>
        <c:crossAx val="94634752"/>
        <c:crosses val="autoZero"/>
        <c:crossBetween val="midCat"/>
      </c:valAx>
      <c:valAx>
        <c:axId val="94634752"/>
        <c:scaling>
          <c:orientation val="minMax"/>
        </c:scaling>
        <c:axPos val="l"/>
        <c:majorGridlines/>
        <c:numFmt formatCode="General" sourceLinked="1"/>
        <c:tickLblPos val="nextTo"/>
        <c:crossAx val="9423564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4488407699037621E-2"/>
          <c:y val="0.19480351414406533"/>
          <c:w val="0.5807255319404856"/>
          <c:h val="0.65482210557013765"/>
        </c:manualLayout>
      </c:layout>
      <c:scatterChart>
        <c:scatterStyle val="lineMarker"/>
        <c:ser>
          <c:idx val="0"/>
          <c:order val="0"/>
          <c:tx>
            <c:v>Y</c:v>
          </c:tx>
          <c:spPr>
            <a:ln w="28575">
              <a:noFill/>
            </a:ln>
          </c:spPr>
          <c:trendline>
            <c:trendlineType val="power"/>
            <c:dispEq val="1"/>
            <c:trendlineLbl>
              <c:layout>
                <c:manualLayout>
                  <c:x val="0.4138269903762043"/>
                  <c:y val="-4.0749854184893547E-2"/>
                </c:manualLayout>
              </c:layout>
              <c:numFmt formatCode="General" sourceLinked="0"/>
            </c:trendlineLbl>
          </c:trendline>
          <c:xVal>
            <c:numRef>
              <c:f>Лист1!$B$76:$B$85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655232"/>
        <c:axId val="94656768"/>
      </c:scatterChart>
      <c:valAx>
        <c:axId val="94655232"/>
        <c:scaling>
          <c:orientation val="minMax"/>
        </c:scaling>
        <c:axPos val="b"/>
        <c:numFmt formatCode="General" sourceLinked="1"/>
        <c:tickLblPos val="nextTo"/>
        <c:crossAx val="94656768"/>
        <c:crosses val="autoZero"/>
        <c:crossBetween val="midCat"/>
      </c:valAx>
      <c:valAx>
        <c:axId val="94656768"/>
        <c:scaling>
          <c:orientation val="minMax"/>
        </c:scaling>
        <c:axPos val="l"/>
        <c:majorGridlines/>
        <c:numFmt formatCode="General" sourceLinked="1"/>
        <c:tickLblPos val="nextTo"/>
        <c:crossAx val="9465523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4488407699037621E-2"/>
          <c:y val="0.19480351414406533"/>
          <c:w val="0.55182545931758653"/>
          <c:h val="0.65482210557013765"/>
        </c:manualLayout>
      </c:layout>
      <c:scatterChart>
        <c:scatterStyle val="lineMarker"/>
        <c:ser>
          <c:idx val="0"/>
          <c:order val="0"/>
          <c:tx>
            <c:v>Y</c:v>
          </c:tx>
          <c:spPr>
            <a:ln w="28575">
              <a:noFill/>
            </a:ln>
          </c:spPr>
          <c:trendline>
            <c:trendlineType val="exp"/>
            <c:dispEq val="1"/>
            <c:trendlineLbl>
              <c:layout>
                <c:manualLayout>
                  <c:x val="0.41903521434820645"/>
                  <c:y val="-2.2863808690580388E-3"/>
                </c:manualLayout>
              </c:layout>
              <c:numFmt formatCode="General" sourceLinked="0"/>
            </c:trendlineLbl>
          </c:trendline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693632"/>
        <c:axId val="94707712"/>
      </c:scatterChart>
      <c:valAx>
        <c:axId val="94693632"/>
        <c:scaling>
          <c:orientation val="minMax"/>
        </c:scaling>
        <c:axPos val="b"/>
        <c:numFmt formatCode="General" sourceLinked="1"/>
        <c:tickLblPos val="nextTo"/>
        <c:crossAx val="94707712"/>
        <c:crosses val="autoZero"/>
        <c:crossBetween val="midCat"/>
      </c:valAx>
      <c:valAx>
        <c:axId val="94707712"/>
        <c:scaling>
          <c:orientation val="minMax"/>
        </c:scaling>
        <c:axPos val="l"/>
        <c:majorGridlines/>
        <c:numFmt formatCode="General" sourceLinked="1"/>
        <c:tickLblPos val="nextTo"/>
        <c:crossAx val="9469363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8.4488407699037621E-2"/>
          <c:y val="5.1400554097404488E-2"/>
          <c:w val="0.55194903762029957"/>
          <c:h val="0.79822506561679785"/>
        </c:manualLayout>
      </c:layout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765824"/>
        <c:axId val="94767360"/>
      </c:scatterChart>
      <c:scatterChart>
        <c:scatterStyle val="smoothMarker"/>
        <c:ser>
          <c:idx val="1"/>
          <c:order val="1"/>
          <c:tx>
            <c:v>Yт (гиперболический)</c:v>
          </c:tx>
          <c:marker>
            <c:symbol val="none"/>
          </c:marker>
          <c:xVal>
            <c:numRef>
              <c:f>Лист1!$B$76:$B$85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Лист1!$A$76:$A$85</c:f>
              <c:numCache>
                <c:formatCode>0.00</c:formatCode>
                <c:ptCount val="10"/>
                <c:pt idx="0">
                  <c:v>4.2800000000000011</c:v>
                </c:pt>
                <c:pt idx="1">
                  <c:v>22.07</c:v>
                </c:pt>
                <c:pt idx="2">
                  <c:v>23.256</c:v>
                </c:pt>
                <c:pt idx="3">
                  <c:v>26.023333333333333</c:v>
                </c:pt>
                <c:pt idx="4">
                  <c:v>26.175384615384615</c:v>
                </c:pt>
                <c:pt idx="5">
                  <c:v>26.682222222222222</c:v>
                </c:pt>
                <c:pt idx="6">
                  <c:v>27.087692307692308</c:v>
                </c:pt>
                <c:pt idx="7">
                  <c:v>27.087692307692308</c:v>
                </c:pt>
                <c:pt idx="8">
                  <c:v>27.121481481481482</c:v>
                </c:pt>
                <c:pt idx="9">
                  <c:v>27.182068965517242</c:v>
                </c:pt>
              </c:numCache>
            </c:numRef>
          </c:yVal>
          <c:smooth val="1"/>
        </c:ser>
        <c:axId val="94765824"/>
        <c:axId val="94767360"/>
      </c:scatterChart>
      <c:valAx>
        <c:axId val="94765824"/>
        <c:scaling>
          <c:orientation val="minMax"/>
        </c:scaling>
        <c:axPos val="b"/>
        <c:numFmt formatCode="General" sourceLinked="1"/>
        <c:tickLblPos val="nextTo"/>
        <c:crossAx val="94767360"/>
        <c:crosses val="autoZero"/>
        <c:crossBetween val="midCat"/>
      </c:valAx>
      <c:valAx>
        <c:axId val="94767360"/>
        <c:scaling>
          <c:orientation val="minMax"/>
        </c:scaling>
        <c:axPos val="l"/>
        <c:majorGridlines/>
        <c:numFmt formatCode="General" sourceLinked="1"/>
        <c:tickLblPos val="nextTo"/>
        <c:crossAx val="9476582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4488407699037621E-2"/>
          <c:y val="0.19480351414406533"/>
          <c:w val="0.5807255319404856"/>
          <c:h val="0.65482210557013765"/>
        </c:manualLayout>
      </c:layout>
      <c:scatterChart>
        <c:scatterStyle val="lineMarker"/>
        <c:ser>
          <c:idx val="0"/>
          <c:order val="0"/>
          <c:tx>
            <c:v>Y</c:v>
          </c:tx>
          <c:spPr>
            <a:ln w="28575">
              <a:noFill/>
            </a:ln>
          </c:spPr>
          <c:trendline>
            <c:trendlineType val="power"/>
            <c:dispEq val="1"/>
            <c:trendlineLbl>
              <c:layout>
                <c:manualLayout>
                  <c:x val="0.41382699037620452"/>
                  <c:y val="-4.0749854184893547E-2"/>
                </c:manualLayout>
              </c:layout>
              <c:numFmt formatCode="General" sourceLinked="0"/>
            </c:trendlineLbl>
          </c:trendline>
          <c:xVal>
            <c:numRef>
              <c:f>Лист1!$B$76:$B$85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808320"/>
        <c:axId val="94826496"/>
      </c:scatterChart>
      <c:valAx>
        <c:axId val="94808320"/>
        <c:scaling>
          <c:orientation val="minMax"/>
        </c:scaling>
        <c:axPos val="b"/>
        <c:numFmt formatCode="General" sourceLinked="1"/>
        <c:tickLblPos val="nextTo"/>
        <c:crossAx val="94826496"/>
        <c:crosses val="autoZero"/>
        <c:crossBetween val="midCat"/>
      </c:valAx>
      <c:valAx>
        <c:axId val="94826496"/>
        <c:scaling>
          <c:orientation val="minMax"/>
        </c:scaling>
        <c:axPos val="l"/>
        <c:majorGridlines/>
        <c:numFmt formatCode="General" sourceLinked="1"/>
        <c:tickLblPos val="nextTo"/>
        <c:crossAx val="9480832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4488407699037621E-2"/>
          <c:y val="0.19480351414406533"/>
          <c:w val="0.55182545931758686"/>
          <c:h val="0.65482210557013765"/>
        </c:manualLayout>
      </c:layout>
      <c:scatterChart>
        <c:scatterStyle val="lineMarker"/>
        <c:ser>
          <c:idx val="0"/>
          <c:order val="0"/>
          <c:tx>
            <c:v>Y</c:v>
          </c:tx>
          <c:spPr>
            <a:ln w="28575">
              <a:noFill/>
            </a:ln>
          </c:spPr>
          <c:trendline>
            <c:trendlineType val="exp"/>
            <c:dispEq val="1"/>
            <c:trendlineLbl>
              <c:layout>
                <c:manualLayout>
                  <c:x val="0.41903521434820645"/>
                  <c:y val="-2.2863808690580406E-3"/>
                </c:manualLayout>
              </c:layout>
              <c:numFmt formatCode="General" sourceLinked="0"/>
            </c:trendlineLbl>
          </c:trendline>
          <c:xVal>
            <c:numRef>
              <c:f>Лист1!$B$2:$B$11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12</c:v>
                </c:pt>
                <c:pt idx="4">
                  <c:v>13</c:v>
                </c:pt>
                <c:pt idx="5">
                  <c:v>18</c:v>
                </c:pt>
                <c:pt idx="6">
                  <c:v>26</c:v>
                </c:pt>
                <c:pt idx="7">
                  <c:v>26</c:v>
                </c:pt>
                <c:pt idx="8">
                  <c:v>27</c:v>
                </c:pt>
                <c:pt idx="9">
                  <c:v>29</c:v>
                </c:pt>
              </c:numCache>
            </c:numRef>
          </c:xVal>
          <c:yVal>
            <c:numRef>
              <c:f>Лист1!$A$2:$A$11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14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34</c:v>
                </c:pt>
                <c:pt idx="7">
                  <c:v>32</c:v>
                </c:pt>
                <c:pt idx="8">
                  <c:v>33</c:v>
                </c:pt>
                <c:pt idx="9">
                  <c:v>37</c:v>
                </c:pt>
              </c:numCache>
            </c:numRef>
          </c:yVal>
        </c:ser>
        <c:axId val="94896512"/>
        <c:axId val="94898048"/>
      </c:scatterChart>
      <c:valAx>
        <c:axId val="94896512"/>
        <c:scaling>
          <c:orientation val="minMax"/>
        </c:scaling>
        <c:axPos val="b"/>
        <c:numFmt formatCode="General" sourceLinked="1"/>
        <c:tickLblPos val="nextTo"/>
        <c:crossAx val="94898048"/>
        <c:crosses val="autoZero"/>
        <c:crossBetween val="midCat"/>
      </c:valAx>
      <c:valAx>
        <c:axId val="94898048"/>
        <c:scaling>
          <c:orientation val="minMax"/>
        </c:scaling>
        <c:axPos val="l"/>
        <c:majorGridlines/>
        <c:numFmt formatCode="General" sourceLinked="1"/>
        <c:tickLblPos val="nextTo"/>
        <c:crossAx val="9489651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19</xdr:row>
      <xdr:rowOff>123825</xdr:rowOff>
    </xdr:from>
    <xdr:to>
      <xdr:col>15</xdr:col>
      <xdr:colOff>514350</xdr:colOff>
      <xdr:row>33</xdr:row>
      <xdr:rowOff>190500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295275</xdr:colOff>
      <xdr:row>4</xdr:row>
      <xdr:rowOff>28575</xdr:rowOff>
    </xdr:from>
    <xdr:to>
      <xdr:col>21</xdr:col>
      <xdr:colOff>600075</xdr:colOff>
      <xdr:row>18</xdr:row>
      <xdr:rowOff>57150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438149</xdr:colOff>
      <xdr:row>73</xdr:row>
      <xdr:rowOff>104775</xdr:rowOff>
    </xdr:from>
    <xdr:to>
      <xdr:col>6</xdr:col>
      <xdr:colOff>771524</xdr:colOff>
      <xdr:row>87</xdr:row>
      <xdr:rowOff>180975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942975</xdr:colOff>
      <xdr:row>82</xdr:row>
      <xdr:rowOff>152401</xdr:rowOff>
    </xdr:from>
    <xdr:to>
      <xdr:col>10</xdr:col>
      <xdr:colOff>161925</xdr:colOff>
      <xdr:row>96</xdr:row>
      <xdr:rowOff>174141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333375</xdr:colOff>
      <xdr:row>88</xdr:row>
      <xdr:rowOff>142875</xdr:rowOff>
    </xdr:from>
    <xdr:to>
      <xdr:col>5</xdr:col>
      <xdr:colOff>781050</xdr:colOff>
      <xdr:row>103</xdr:row>
      <xdr:rowOff>28575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66675</xdr:rowOff>
    </xdr:from>
    <xdr:to>
      <xdr:col>7</xdr:col>
      <xdr:colOff>504825</xdr:colOff>
      <xdr:row>28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18</xdr:col>
      <xdr:colOff>590550</xdr:colOff>
      <xdr:row>15</xdr:row>
      <xdr:rowOff>21740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19</xdr:col>
      <xdr:colOff>304800</xdr:colOff>
      <xdr:row>16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topLeftCell="A4" workbookViewId="0">
      <selection activeCell="I33" sqref="I33"/>
    </sheetView>
  </sheetViews>
  <sheetFormatPr defaultRowHeight="15"/>
  <cols>
    <col min="4" max="4" width="26.85546875" customWidth="1"/>
    <col min="5" max="5" width="16.7109375" customWidth="1"/>
    <col min="6" max="6" width="23" customWidth="1"/>
    <col min="7" max="7" width="18.5703125" customWidth="1"/>
    <col min="8" max="8" width="12" customWidth="1"/>
    <col min="9" max="9" width="17" customWidth="1"/>
    <col min="10" max="10" width="14" customWidth="1"/>
    <col min="11" max="11" width="14.28515625" customWidth="1"/>
    <col min="12" max="12" width="14.5703125" customWidth="1"/>
  </cols>
  <sheetData>
    <row r="1" spans="1:13">
      <c r="A1" s="2" t="s">
        <v>0</v>
      </c>
      <c r="B1" s="2" t="s">
        <v>1</v>
      </c>
      <c r="C1" s="2" t="s">
        <v>39</v>
      </c>
      <c r="D1" s="3" t="s">
        <v>2</v>
      </c>
      <c r="E1" s="3"/>
      <c r="F1" s="3"/>
      <c r="G1" s="3"/>
      <c r="H1" s="3"/>
      <c r="I1" s="3"/>
      <c r="J1" s="3"/>
      <c r="K1" s="3"/>
      <c r="L1" s="3"/>
      <c r="M1" s="3"/>
    </row>
    <row r="2" spans="1:13" ht="15.75" thickBot="1">
      <c r="A2" s="27">
        <v>9</v>
      </c>
      <c r="B2" s="1">
        <v>1</v>
      </c>
      <c r="C2" s="33">
        <f>1/B2</f>
        <v>1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27">
        <v>10</v>
      </c>
      <c r="B3" s="1">
        <v>4</v>
      </c>
      <c r="C3" s="33">
        <f t="shared" ref="C3:C11" si="0">1/B3</f>
        <v>0.25</v>
      </c>
      <c r="D3" s="4" t="s">
        <v>3</v>
      </c>
      <c r="E3" s="4"/>
      <c r="F3" s="3"/>
      <c r="G3" s="3"/>
      <c r="H3" s="3"/>
      <c r="I3" s="3"/>
      <c r="J3" s="3"/>
      <c r="K3" s="3"/>
      <c r="L3" s="3"/>
      <c r="M3" s="3"/>
    </row>
    <row r="4" spans="1:13">
      <c r="A4" s="27">
        <v>14</v>
      </c>
      <c r="B4" s="1">
        <v>5</v>
      </c>
      <c r="C4" s="33">
        <f t="shared" si="0"/>
        <v>0.2</v>
      </c>
      <c r="D4" s="5" t="s">
        <v>4</v>
      </c>
      <c r="E4" s="5">
        <v>0.99404848830811132</v>
      </c>
      <c r="F4" s="3"/>
      <c r="G4" s="3"/>
      <c r="H4" s="3"/>
      <c r="I4" s="3"/>
      <c r="J4" s="3"/>
      <c r="K4" s="3"/>
      <c r="L4" s="3"/>
      <c r="M4" s="3"/>
    </row>
    <row r="5" spans="1:13">
      <c r="A5" s="27">
        <v>21</v>
      </c>
      <c r="B5" s="1">
        <v>12</v>
      </c>
      <c r="C5" s="33">
        <f t="shared" si="0"/>
        <v>8.3333333333333329E-2</v>
      </c>
      <c r="D5" s="17" t="s">
        <v>5</v>
      </c>
      <c r="E5" s="17">
        <v>0.98813239710764134</v>
      </c>
      <c r="F5" s="3"/>
      <c r="G5" s="3"/>
      <c r="H5" s="3"/>
      <c r="I5" s="3"/>
      <c r="J5" s="3"/>
      <c r="K5" s="3"/>
      <c r="L5" s="3"/>
      <c r="M5" s="3"/>
    </row>
    <row r="6" spans="1:13">
      <c r="A6" s="27">
        <v>21</v>
      </c>
      <c r="B6" s="1">
        <v>13</v>
      </c>
      <c r="C6" s="33">
        <f t="shared" si="0"/>
        <v>7.6923076923076927E-2</v>
      </c>
      <c r="D6" s="5" t="s">
        <v>6</v>
      </c>
      <c r="E6" s="5">
        <v>0.9866489467460966</v>
      </c>
      <c r="F6" s="3"/>
      <c r="G6" s="3"/>
      <c r="H6" s="3"/>
      <c r="I6" s="3"/>
      <c r="J6" s="3"/>
      <c r="K6" s="3"/>
      <c r="L6" s="3"/>
      <c r="M6" s="3"/>
    </row>
    <row r="7" spans="1:13">
      <c r="A7" s="27">
        <v>26</v>
      </c>
      <c r="B7" s="1">
        <v>18</v>
      </c>
      <c r="C7" s="33">
        <f t="shared" si="0"/>
        <v>5.5555555555555552E-2</v>
      </c>
      <c r="D7" s="5" t="s">
        <v>7</v>
      </c>
      <c r="E7" s="5">
        <v>1.1909353007922012</v>
      </c>
      <c r="F7" s="3"/>
      <c r="G7" s="3"/>
      <c r="H7" s="3"/>
      <c r="I7" s="3"/>
      <c r="J7" s="3"/>
      <c r="K7" s="3"/>
      <c r="L7" s="3"/>
      <c r="M7" s="3"/>
    </row>
    <row r="8" spans="1:13" ht="15.75" thickBot="1">
      <c r="A8" s="27">
        <v>34</v>
      </c>
      <c r="B8" s="1">
        <v>26</v>
      </c>
      <c r="C8" s="33">
        <f t="shared" si="0"/>
        <v>3.8461538461538464E-2</v>
      </c>
      <c r="D8" s="6" t="s">
        <v>8</v>
      </c>
      <c r="E8" s="6">
        <v>10</v>
      </c>
      <c r="F8" s="3"/>
      <c r="G8" s="3"/>
      <c r="H8" s="3"/>
      <c r="I8" s="3"/>
      <c r="J8" s="3"/>
      <c r="K8" s="3"/>
      <c r="L8" s="3"/>
      <c r="M8" s="3"/>
    </row>
    <row r="9" spans="1:13">
      <c r="A9" s="27">
        <v>32</v>
      </c>
      <c r="B9" s="1">
        <v>26</v>
      </c>
      <c r="C9" s="33">
        <f t="shared" si="0"/>
        <v>3.8461538461538464E-2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75" thickBot="1">
      <c r="A10" s="27">
        <v>33</v>
      </c>
      <c r="B10" s="1">
        <v>27</v>
      </c>
      <c r="C10" s="33">
        <f t="shared" si="0"/>
        <v>3.7037037037037035E-2</v>
      </c>
      <c r="D10" s="3" t="s">
        <v>9</v>
      </c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27">
        <v>37</v>
      </c>
      <c r="B11" s="1">
        <v>29</v>
      </c>
      <c r="C11" s="33">
        <f t="shared" si="0"/>
        <v>3.4482758620689655E-2</v>
      </c>
      <c r="D11" s="7"/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18</v>
      </c>
      <c r="J11" s="3"/>
      <c r="K11" s="3"/>
      <c r="L11" s="3"/>
      <c r="M11" s="3"/>
    </row>
    <row r="12" spans="1:13">
      <c r="D12" s="5" t="s">
        <v>10</v>
      </c>
      <c r="E12" s="5">
        <v>1</v>
      </c>
      <c r="F12" s="5">
        <v>944.75338487461579</v>
      </c>
      <c r="G12" s="5">
        <v>944.75338487461579</v>
      </c>
      <c r="H12" s="20">
        <v>666.10411964079776</v>
      </c>
      <c r="I12" s="5">
        <v>5.4498203063074621E-9</v>
      </c>
      <c r="J12" s="3"/>
      <c r="K12" s="3"/>
      <c r="L12" s="3"/>
      <c r="M12" s="3"/>
    </row>
    <row r="13" spans="1:13">
      <c r="D13" s="5" t="s">
        <v>11</v>
      </c>
      <c r="E13" s="5">
        <v>8</v>
      </c>
      <c r="F13" s="9">
        <v>11.346615125384085</v>
      </c>
      <c r="G13" s="5">
        <v>1.4183268906730107</v>
      </c>
      <c r="H13" s="5"/>
      <c r="I13" s="5"/>
      <c r="J13" s="3"/>
      <c r="K13" s="3"/>
      <c r="L13" s="3"/>
      <c r="M13" s="3"/>
    </row>
    <row r="14" spans="1:13" ht="15.75" thickBot="1">
      <c r="A14" s="31" t="s">
        <v>37</v>
      </c>
      <c r="B14" s="31">
        <f>MAX(B2:B11)</f>
        <v>29</v>
      </c>
      <c r="D14" s="6" t="s">
        <v>12</v>
      </c>
      <c r="E14" s="6">
        <v>9</v>
      </c>
      <c r="F14" s="6">
        <v>956.09999999999991</v>
      </c>
      <c r="G14" s="6"/>
      <c r="H14" s="6"/>
      <c r="I14" s="6"/>
      <c r="J14" s="3"/>
      <c r="K14" s="3"/>
      <c r="L14" s="3"/>
      <c r="M14" s="3"/>
    </row>
    <row r="15" spans="1:13" ht="15.75" thickBot="1"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0" t="s">
        <v>38</v>
      </c>
      <c r="B16" s="30">
        <f>AVERAGE(B2:B11)</f>
        <v>16.100000000000001</v>
      </c>
      <c r="D16" s="7"/>
      <c r="E16" s="7" t="s">
        <v>19</v>
      </c>
      <c r="F16" s="7" t="s">
        <v>7</v>
      </c>
      <c r="G16" s="7" t="s">
        <v>20</v>
      </c>
      <c r="H16" s="7" t="s">
        <v>21</v>
      </c>
      <c r="I16" s="7" t="s">
        <v>22</v>
      </c>
      <c r="J16" s="7" t="s">
        <v>23</v>
      </c>
      <c r="K16" s="7" t="s">
        <v>24</v>
      </c>
      <c r="L16" s="7" t="s">
        <v>25</v>
      </c>
      <c r="M16" s="3"/>
    </row>
    <row r="17" spans="1:13">
      <c r="D17" s="5" t="s">
        <v>13</v>
      </c>
      <c r="E17" s="5">
        <v>8.1202299534146096</v>
      </c>
      <c r="F17" s="5">
        <v>0.71150125120076557</v>
      </c>
      <c r="G17" s="5">
        <v>11.412811909621379</v>
      </c>
      <c r="H17" s="5">
        <v>3.1393305793866399E-6</v>
      </c>
      <c r="I17" s="5">
        <v>6.4795051272981503</v>
      </c>
      <c r="J17" s="5">
        <v>9.7609547795310689</v>
      </c>
      <c r="K17" s="5">
        <v>6.4795051272981503</v>
      </c>
      <c r="L17" s="5">
        <v>9.7609547795310689</v>
      </c>
      <c r="M17" s="3"/>
    </row>
    <row r="18" spans="1:13" ht="15.75" thickBot="1">
      <c r="D18" s="6" t="s">
        <v>1</v>
      </c>
      <c r="E18" s="6">
        <v>0.96768758053325388</v>
      </c>
      <c r="F18" s="6">
        <v>3.7494201364516894E-2</v>
      </c>
      <c r="G18" s="6">
        <v>25.808992999355819</v>
      </c>
      <c r="H18" s="6">
        <v>5.4498203063074621E-9</v>
      </c>
      <c r="I18" s="6">
        <v>0.88122579721192851</v>
      </c>
      <c r="J18" s="6">
        <v>1.0541493638545791</v>
      </c>
      <c r="K18" s="6">
        <v>0.88122579721192851</v>
      </c>
      <c r="L18" s="6">
        <v>1.0541493638545791</v>
      </c>
      <c r="M18" s="3"/>
    </row>
    <row r="19" spans="1:13"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C20" s="15" t="s">
        <v>34</v>
      </c>
      <c r="D20" s="16">
        <f>TINV(0.05,8)</f>
        <v>2.3060041332991172</v>
      </c>
      <c r="E20" s="3"/>
      <c r="F20" s="8" t="s">
        <v>30</v>
      </c>
      <c r="G20" s="8">
        <f>AVERAGE(F25:F34)</f>
        <v>3.5527136788005009E-15</v>
      </c>
      <c r="I20" s="11">
        <f>SUMPRODUCT(F26:F34,F25:F33)</f>
        <v>-7.1250536691877642E-2</v>
      </c>
      <c r="J20" s="3"/>
      <c r="K20" s="3"/>
      <c r="L20" s="3"/>
      <c r="M20" s="3"/>
    </row>
    <row r="21" spans="1:13">
      <c r="A21" s="18" t="s">
        <v>31</v>
      </c>
      <c r="B21" s="19">
        <f>FINV(0.05,1,8)</f>
        <v>5.3176550627926122</v>
      </c>
      <c r="D21" s="3"/>
      <c r="E21" s="3"/>
      <c r="F21" s="3"/>
      <c r="G21" s="3"/>
      <c r="H21" s="3"/>
      <c r="J21" s="3"/>
      <c r="K21" s="3"/>
      <c r="L21" s="3"/>
      <c r="M21" s="3"/>
    </row>
    <row r="22" spans="1:13">
      <c r="D22" s="3" t="s">
        <v>26</v>
      </c>
      <c r="E22" s="3"/>
      <c r="F22" s="11">
        <f>SUMXMY2(F26:F34,F25:F33)</f>
        <v>22.160790237576446</v>
      </c>
      <c r="H22" s="12" t="s">
        <v>32</v>
      </c>
      <c r="I22" s="14">
        <f>MAX(F25:F34)</f>
        <v>1.2675190801863465</v>
      </c>
      <c r="J22" s="3"/>
      <c r="K22" s="3"/>
      <c r="L22" s="3"/>
      <c r="M22" s="3"/>
    </row>
    <row r="23" spans="1:13">
      <c r="D23" s="3"/>
      <c r="E23" s="3"/>
      <c r="F23" s="3"/>
      <c r="G23" s="3"/>
      <c r="H23" s="13" t="s">
        <v>33</v>
      </c>
      <c r="I23" s="14">
        <f>MIN(F25:F34)</f>
        <v>-1.9909802755476242</v>
      </c>
      <c r="J23" s="3"/>
      <c r="K23" s="3"/>
      <c r="L23" s="3"/>
      <c r="M23" s="3"/>
    </row>
    <row r="24" spans="1:13">
      <c r="D24" s="22" t="s">
        <v>27</v>
      </c>
      <c r="E24" s="23" t="s">
        <v>28</v>
      </c>
      <c r="F24" s="23" t="s">
        <v>29</v>
      </c>
      <c r="G24" s="45" t="s">
        <v>35</v>
      </c>
      <c r="J24" s="3"/>
      <c r="K24" s="3"/>
      <c r="L24" s="3"/>
      <c r="M24" s="3"/>
    </row>
    <row r="25" spans="1:13">
      <c r="A25" s="29">
        <f>DEVSQ(B2:B11,B16)</f>
        <v>1008.9</v>
      </c>
      <c r="D25" s="24">
        <v>1</v>
      </c>
      <c r="E25" s="21">
        <v>9.0879175339478628</v>
      </c>
      <c r="F25" s="21">
        <v>-8.7917533947862836E-2</v>
      </c>
      <c r="G25" s="46">
        <f>ABS(F25/A2)*100</f>
        <v>0.97686148830958708</v>
      </c>
      <c r="H25" s="3"/>
      <c r="I25" s="3"/>
      <c r="J25" s="3"/>
      <c r="K25" s="3"/>
      <c r="L25" s="3"/>
      <c r="M25" s="3"/>
    </row>
    <row r="26" spans="1:13">
      <c r="D26" s="24">
        <v>2</v>
      </c>
      <c r="E26" s="21">
        <v>11.990980275547624</v>
      </c>
      <c r="F26" s="21">
        <v>-1.9909802755476242</v>
      </c>
      <c r="G26" s="46">
        <f t="shared" ref="G26:G34" si="1">ABS(F26/A3)*100</f>
        <v>19.909802755476242</v>
      </c>
      <c r="H26" s="3"/>
      <c r="I26" s="28" t="s">
        <v>36</v>
      </c>
      <c r="J26" s="3"/>
      <c r="K26" s="3"/>
      <c r="L26" s="3"/>
      <c r="M26" s="3"/>
    </row>
    <row r="27" spans="1:13">
      <c r="B27" s="32">
        <f>TINV(0.1,8)</f>
        <v>1.8595480333018273</v>
      </c>
      <c r="D27" s="24">
        <v>3</v>
      </c>
      <c r="E27" s="21">
        <v>12.958667856080879</v>
      </c>
      <c r="F27" s="21">
        <v>1.0413321439191208</v>
      </c>
      <c r="G27" s="46">
        <f t="shared" si="1"/>
        <v>7.4380867422794346</v>
      </c>
      <c r="H27" s="3"/>
      <c r="I27" s="28">
        <f>AVERAGE(G25:G34)</f>
        <v>4.9669427731152682</v>
      </c>
      <c r="J27" s="3"/>
      <c r="K27" s="3"/>
      <c r="L27" s="3"/>
      <c r="M27" s="3"/>
    </row>
    <row r="28" spans="1:13">
      <c r="D28" s="24">
        <v>4</v>
      </c>
      <c r="E28" s="21">
        <v>19.732480919813653</v>
      </c>
      <c r="F28" s="21">
        <v>1.2675190801863465</v>
      </c>
      <c r="G28" s="46">
        <f t="shared" si="1"/>
        <v>6.0358051437445068</v>
      </c>
      <c r="H28" s="3"/>
      <c r="I28" s="3"/>
      <c r="J28" s="3"/>
      <c r="K28" s="3"/>
      <c r="L28" s="3"/>
      <c r="M28" s="3"/>
    </row>
    <row r="29" spans="1:13">
      <c r="D29" s="24">
        <v>5</v>
      </c>
      <c r="E29" s="21">
        <v>20.700168500346912</v>
      </c>
      <c r="F29" s="21">
        <v>0.29983149965308797</v>
      </c>
      <c r="G29" s="46">
        <f t="shared" si="1"/>
        <v>1.4277690459670855</v>
      </c>
      <c r="H29" s="3"/>
      <c r="I29" s="3"/>
      <c r="J29" s="3"/>
      <c r="K29" s="3"/>
      <c r="L29" s="3"/>
      <c r="M29" s="3"/>
    </row>
    <row r="30" spans="1:13">
      <c r="D30" s="24">
        <v>6</v>
      </c>
      <c r="E30" s="21">
        <v>25.538606403013176</v>
      </c>
      <c r="F30" s="21">
        <v>0.4613935969868237</v>
      </c>
      <c r="G30" s="46">
        <f t="shared" si="1"/>
        <v>1.7745907576416295</v>
      </c>
      <c r="H30" s="3"/>
      <c r="I30" s="3"/>
      <c r="J30" s="3"/>
      <c r="K30" s="3"/>
      <c r="L30" s="3"/>
      <c r="M30" s="3"/>
    </row>
    <row r="31" spans="1:13">
      <c r="D31" s="24">
        <v>7</v>
      </c>
      <c r="E31" s="21">
        <v>33.280107047279209</v>
      </c>
      <c r="F31" s="21">
        <v>0.7198929527207909</v>
      </c>
      <c r="G31" s="46">
        <f t="shared" si="1"/>
        <v>2.1173322138846791</v>
      </c>
      <c r="H31" s="3"/>
      <c r="I31" s="3"/>
      <c r="J31" s="3"/>
      <c r="K31" s="3"/>
      <c r="L31" s="3"/>
      <c r="M31" s="3"/>
    </row>
    <row r="32" spans="1:13">
      <c r="D32" s="24">
        <v>8</v>
      </c>
      <c r="E32" s="21">
        <v>33.280107047279209</v>
      </c>
      <c r="F32" s="21">
        <v>-1.2801070472792091</v>
      </c>
      <c r="G32" s="46">
        <f t="shared" si="1"/>
        <v>4.0003345227475284</v>
      </c>
      <c r="H32" s="3"/>
      <c r="I32" s="3"/>
      <c r="J32" s="3"/>
      <c r="K32" s="3"/>
      <c r="L32" s="3"/>
      <c r="M32" s="3"/>
    </row>
    <row r="33" spans="4:13">
      <c r="D33" s="24">
        <v>9</v>
      </c>
      <c r="E33" s="21">
        <v>34.247794627812468</v>
      </c>
      <c r="F33" s="21">
        <v>-1.2477946278124676</v>
      </c>
      <c r="G33" s="46">
        <f t="shared" si="1"/>
        <v>3.7811958418559626</v>
      </c>
      <c r="H33" s="3"/>
      <c r="I33" s="3"/>
      <c r="J33" s="3"/>
      <c r="K33" s="3"/>
      <c r="L33" s="3"/>
      <c r="M33" s="3"/>
    </row>
    <row r="34" spans="4:13">
      <c r="D34" s="25">
        <v>10</v>
      </c>
      <c r="E34" s="26">
        <v>36.183169788878971</v>
      </c>
      <c r="F34" s="26">
        <v>0.81683021112102949</v>
      </c>
      <c r="G34" s="47">
        <f t="shared" si="1"/>
        <v>2.2076492192460258</v>
      </c>
      <c r="H34" s="3"/>
      <c r="I34" s="3"/>
      <c r="J34" s="3"/>
      <c r="K34" s="3"/>
      <c r="L34" s="3"/>
      <c r="M34" s="3"/>
    </row>
    <row r="36" spans="4:13">
      <c r="G36" s="21"/>
    </row>
    <row r="37" spans="4:13">
      <c r="G37" s="21"/>
    </row>
    <row r="38" spans="4:13">
      <c r="D38" s="34" t="s">
        <v>2</v>
      </c>
      <c r="E38" s="3"/>
      <c r="F38" s="3"/>
      <c r="G38" s="21"/>
      <c r="I38" s="3"/>
      <c r="J38" s="3"/>
      <c r="K38" s="3"/>
      <c r="L38" s="3"/>
    </row>
    <row r="39" spans="4:13" ht="15.75" thickBot="1">
      <c r="D39" s="3"/>
      <c r="E39" s="3"/>
      <c r="F39" s="3"/>
      <c r="G39" s="21"/>
      <c r="I39" s="3"/>
      <c r="J39" s="3"/>
      <c r="K39" s="3"/>
      <c r="L39" s="3"/>
    </row>
    <row r="40" spans="4:13">
      <c r="D40" s="4" t="s">
        <v>3</v>
      </c>
      <c r="E40" s="4"/>
      <c r="F40" s="3"/>
      <c r="G40" s="21"/>
      <c r="I40" s="3"/>
      <c r="J40" s="3"/>
      <c r="K40" s="3"/>
      <c r="L40" s="3"/>
    </row>
    <row r="41" spans="4:13">
      <c r="D41" s="5" t="s">
        <v>4</v>
      </c>
      <c r="E41" s="5">
        <v>0.6838491641370652</v>
      </c>
      <c r="F41" s="3"/>
      <c r="G41" s="21"/>
      <c r="I41" s="3"/>
      <c r="J41" s="3"/>
      <c r="K41" s="3"/>
      <c r="L41" s="3"/>
    </row>
    <row r="42" spans="4:13">
      <c r="D42" s="5" t="s">
        <v>5</v>
      </c>
      <c r="E42" s="5">
        <v>0.46764967929096274</v>
      </c>
      <c r="F42" s="3"/>
      <c r="G42" s="21"/>
      <c r="I42" s="3"/>
      <c r="J42" s="3"/>
      <c r="K42" s="3"/>
      <c r="L42" s="3"/>
    </row>
    <row r="43" spans="4:13">
      <c r="D43" s="5" t="s">
        <v>6</v>
      </c>
      <c r="E43" s="5">
        <v>0.40110588920233303</v>
      </c>
      <c r="F43" s="3"/>
      <c r="G43" s="21"/>
      <c r="I43" s="3"/>
      <c r="J43" s="3"/>
      <c r="K43" s="3"/>
      <c r="L43" s="3"/>
    </row>
    <row r="44" spans="4:13">
      <c r="D44" s="5" t="s">
        <v>7</v>
      </c>
      <c r="E44" s="5">
        <v>7.9763724652086561</v>
      </c>
      <c r="F44" s="3"/>
      <c r="G44" s="21"/>
      <c r="I44" s="3"/>
      <c r="J44" s="3"/>
      <c r="K44" s="3"/>
      <c r="L44" s="3"/>
    </row>
    <row r="45" spans="4:13" ht="15.75" thickBot="1">
      <c r="D45" s="6" t="s">
        <v>8</v>
      </c>
      <c r="E45" s="6">
        <v>10</v>
      </c>
      <c r="F45" s="3"/>
      <c r="G45" s="26"/>
      <c r="I45" s="3"/>
      <c r="J45" s="3"/>
      <c r="K45" s="3"/>
      <c r="L45" s="3"/>
    </row>
    <row r="46" spans="4:13">
      <c r="D46" s="3"/>
      <c r="E46" s="3"/>
      <c r="F46" s="3"/>
      <c r="G46" s="3"/>
      <c r="H46" s="3"/>
      <c r="I46" s="3"/>
      <c r="J46" s="3"/>
      <c r="K46" s="3"/>
      <c r="L46" s="3"/>
    </row>
    <row r="47" spans="4:13" ht="15.75" thickBot="1">
      <c r="D47" s="3" t="s">
        <v>9</v>
      </c>
      <c r="E47" s="3"/>
      <c r="F47" s="3"/>
      <c r="G47" s="3"/>
      <c r="H47" s="3"/>
      <c r="I47" s="3"/>
      <c r="J47" s="3"/>
      <c r="K47" s="3"/>
      <c r="L47" s="3"/>
    </row>
    <row r="48" spans="4:13">
      <c r="D48" s="7"/>
      <c r="E48" s="7" t="s">
        <v>14</v>
      </c>
      <c r="F48" s="7" t="s">
        <v>15</v>
      </c>
      <c r="G48" s="7" t="s">
        <v>16</v>
      </c>
      <c r="H48" s="7" t="s">
        <v>17</v>
      </c>
      <c r="I48" s="7" t="s">
        <v>18</v>
      </c>
      <c r="J48" s="3"/>
      <c r="K48" s="3"/>
      <c r="L48" s="3"/>
    </row>
    <row r="49" spans="4:12">
      <c r="D49" s="5" t="s">
        <v>10</v>
      </c>
      <c r="E49" s="5">
        <v>1</v>
      </c>
      <c r="F49" s="5">
        <v>447.11985837008945</v>
      </c>
      <c r="G49" s="5">
        <v>447.11985837008945</v>
      </c>
      <c r="H49" s="5">
        <v>7.0276982821101752</v>
      </c>
      <c r="I49" s="5">
        <v>2.9211324822012587E-2</v>
      </c>
      <c r="J49" s="3"/>
      <c r="K49" s="3"/>
      <c r="L49" s="3"/>
    </row>
    <row r="50" spans="4:12">
      <c r="D50" s="5" t="s">
        <v>11</v>
      </c>
      <c r="E50" s="5">
        <v>8</v>
      </c>
      <c r="F50" s="5">
        <v>508.98014162991046</v>
      </c>
      <c r="G50" s="5">
        <v>63.622517703738808</v>
      </c>
      <c r="H50" s="5"/>
      <c r="I50" s="5"/>
      <c r="J50" s="3"/>
      <c r="K50" s="3"/>
      <c r="L50" s="3"/>
    </row>
    <row r="51" spans="4:12" ht="15.75" thickBot="1">
      <c r="D51" s="6" t="s">
        <v>12</v>
      </c>
      <c r="E51" s="6">
        <v>9</v>
      </c>
      <c r="F51" s="6">
        <v>956.09999999999991</v>
      </c>
      <c r="G51" s="6"/>
      <c r="H51" s="6"/>
      <c r="I51" s="6"/>
      <c r="J51" s="3"/>
      <c r="K51" s="3"/>
      <c r="L51" s="3"/>
    </row>
    <row r="52" spans="4:12" ht="15.75" thickBot="1">
      <c r="D52" s="3"/>
      <c r="E52" s="3"/>
      <c r="F52" s="3"/>
      <c r="G52" s="3"/>
      <c r="H52" s="3"/>
      <c r="I52" s="3"/>
      <c r="J52" s="3"/>
      <c r="K52" s="3"/>
      <c r="L52" s="3"/>
    </row>
    <row r="53" spans="4:12">
      <c r="D53" s="7"/>
      <c r="E53" s="7" t="s">
        <v>19</v>
      </c>
      <c r="F53" s="7" t="s">
        <v>7</v>
      </c>
      <c r="G53" s="7" t="s">
        <v>20</v>
      </c>
      <c r="H53" s="7" t="s">
        <v>21</v>
      </c>
      <c r="I53" s="7" t="s">
        <v>22</v>
      </c>
      <c r="J53" s="7" t="s">
        <v>23</v>
      </c>
      <c r="K53" s="7" t="s">
        <v>24</v>
      </c>
      <c r="L53" s="7" t="s">
        <v>25</v>
      </c>
    </row>
    <row r="54" spans="4:12">
      <c r="D54" s="5" t="s">
        <v>13</v>
      </c>
      <c r="E54" s="5">
        <v>28.003057485652363</v>
      </c>
      <c r="F54" s="5">
        <v>2.9995020484453292</v>
      </c>
      <c r="G54" s="5">
        <v>9.3359021042064683</v>
      </c>
      <c r="H54" s="5">
        <v>1.4143955125504988E-5</v>
      </c>
      <c r="I54" s="5">
        <v>21.086193364098264</v>
      </c>
      <c r="J54" s="5">
        <v>34.919921607206462</v>
      </c>
      <c r="K54" s="5">
        <v>21.086193364098264</v>
      </c>
      <c r="L54" s="5">
        <v>34.919921607206462</v>
      </c>
    </row>
    <row r="55" spans="4:12" ht="15.75" thickBot="1">
      <c r="D55" s="6" t="s">
        <v>39</v>
      </c>
      <c r="E55" s="6">
        <v>-23.718043323309526</v>
      </c>
      <c r="F55" s="6">
        <v>8.9468942496837176</v>
      </c>
      <c r="G55" s="6">
        <v>-2.6509806265060063</v>
      </c>
      <c r="H55" s="6">
        <v>2.9211324822012587E-2</v>
      </c>
      <c r="I55" s="6">
        <v>-44.349618443270288</v>
      </c>
      <c r="J55" s="6">
        <v>-3.0864682033487689</v>
      </c>
      <c r="K55" s="6">
        <v>-44.349618443270288</v>
      </c>
      <c r="L55" s="6">
        <v>-3.0864682033487689</v>
      </c>
    </row>
    <row r="56" spans="4:12">
      <c r="D56" s="3"/>
      <c r="E56" s="3"/>
      <c r="F56" s="3"/>
      <c r="G56" s="3"/>
      <c r="H56" s="3"/>
      <c r="I56" s="3"/>
      <c r="J56" s="3"/>
      <c r="K56" s="3"/>
      <c r="L56" s="3"/>
    </row>
    <row r="57" spans="4:12">
      <c r="D57" s="3"/>
      <c r="E57" s="3"/>
      <c r="F57" s="3"/>
      <c r="G57" s="3"/>
      <c r="H57" s="3"/>
      <c r="I57" s="3"/>
      <c r="J57" s="3"/>
      <c r="K57" s="3"/>
      <c r="L57" s="3"/>
    </row>
    <row r="58" spans="4:12">
      <c r="D58" s="3"/>
      <c r="E58" s="3"/>
      <c r="F58" s="3"/>
      <c r="G58" s="3"/>
      <c r="H58" s="3"/>
      <c r="I58" s="3"/>
      <c r="J58" s="3"/>
      <c r="K58" s="3"/>
      <c r="L58" s="3"/>
    </row>
    <row r="59" spans="4:12">
      <c r="D59" s="3" t="s">
        <v>26</v>
      </c>
      <c r="E59" s="3"/>
      <c r="F59" s="3"/>
      <c r="G59" s="3"/>
      <c r="H59" s="3"/>
      <c r="I59" s="3"/>
      <c r="J59" s="3"/>
      <c r="K59" s="3"/>
      <c r="L59" s="3"/>
    </row>
    <row r="60" spans="4:12" ht="15.75" thickBot="1">
      <c r="D60" s="3"/>
      <c r="E60" s="3"/>
      <c r="F60" s="3"/>
      <c r="G60" s="3"/>
      <c r="H60" s="3"/>
      <c r="I60" s="3"/>
      <c r="J60" s="3"/>
      <c r="K60" s="3"/>
      <c r="L60" s="3"/>
    </row>
    <row r="61" spans="4:12">
      <c r="D61" s="7" t="s">
        <v>27</v>
      </c>
      <c r="E61" s="7" t="s">
        <v>28</v>
      </c>
      <c r="F61" s="7" t="s">
        <v>29</v>
      </c>
      <c r="G61" s="3"/>
      <c r="H61" s="3"/>
      <c r="I61" s="3"/>
      <c r="J61" s="3"/>
      <c r="K61" s="3"/>
      <c r="L61" s="3"/>
    </row>
    <row r="62" spans="4:12">
      <c r="D62" s="5">
        <v>1</v>
      </c>
      <c r="E62" s="5">
        <v>4.2850141623428364</v>
      </c>
      <c r="F62" s="5">
        <v>4.7149858376571636</v>
      </c>
      <c r="G62" s="3"/>
      <c r="H62" s="3"/>
      <c r="I62" s="3"/>
      <c r="J62" s="3"/>
      <c r="K62" s="3"/>
      <c r="L62" s="3"/>
    </row>
    <row r="63" spans="4:12">
      <c r="D63" s="5">
        <v>2</v>
      </c>
      <c r="E63" s="5">
        <v>22.07354665482498</v>
      </c>
      <c r="F63" s="5">
        <v>-12.07354665482498</v>
      </c>
      <c r="G63" s="3"/>
      <c r="H63" s="3"/>
      <c r="I63" s="3"/>
      <c r="J63" s="3"/>
      <c r="K63" s="3"/>
      <c r="L63" s="3"/>
    </row>
    <row r="64" spans="4:12">
      <c r="D64" s="5">
        <v>3</v>
      </c>
      <c r="E64" s="5">
        <v>23.259448820990457</v>
      </c>
      <c r="F64" s="5">
        <v>-9.2594488209904569</v>
      </c>
      <c r="G64" s="3"/>
      <c r="H64" s="3"/>
      <c r="I64" s="3"/>
      <c r="J64" s="3"/>
      <c r="K64" s="3"/>
      <c r="L64" s="3"/>
    </row>
    <row r="65" spans="1:12">
      <c r="D65" s="5">
        <v>4</v>
      </c>
      <c r="E65" s="5">
        <v>26.026553875376568</v>
      </c>
      <c r="F65" s="5">
        <v>-5.0265538753765675</v>
      </c>
      <c r="G65" s="3"/>
      <c r="H65" s="3"/>
      <c r="I65" s="3"/>
      <c r="J65" s="3"/>
      <c r="K65" s="3"/>
      <c r="L65" s="3"/>
    </row>
    <row r="66" spans="1:12">
      <c r="D66" s="5">
        <v>5</v>
      </c>
      <c r="E66" s="5">
        <v>26.178592614628553</v>
      </c>
      <c r="F66" s="5">
        <v>-5.1785926146285526</v>
      </c>
      <c r="G66" s="3"/>
      <c r="H66" s="3"/>
      <c r="I66" s="3"/>
      <c r="J66" s="3"/>
      <c r="K66" s="3"/>
      <c r="L66" s="3"/>
    </row>
    <row r="67" spans="1:12">
      <c r="D67" s="5">
        <v>6</v>
      </c>
      <c r="E67" s="5">
        <v>26.685388412135168</v>
      </c>
      <c r="F67" s="5">
        <v>-0.68538841213516832</v>
      </c>
      <c r="G67" s="3"/>
      <c r="H67" s="3"/>
      <c r="I67" s="3"/>
      <c r="J67" s="3"/>
      <c r="K67" s="3"/>
      <c r="L67" s="3"/>
    </row>
    <row r="68" spans="1:12">
      <c r="D68" s="5">
        <v>7</v>
      </c>
      <c r="E68" s="5">
        <v>27.090825050140459</v>
      </c>
      <c r="F68" s="5">
        <v>6.9091749498595405</v>
      </c>
      <c r="G68" s="3"/>
      <c r="H68" s="3"/>
      <c r="I68" s="3"/>
      <c r="J68" s="3"/>
      <c r="K68" s="3"/>
      <c r="L68" s="3"/>
    </row>
    <row r="69" spans="1:12">
      <c r="D69" s="5">
        <v>8</v>
      </c>
      <c r="E69" s="5">
        <v>27.090825050140459</v>
      </c>
      <c r="F69" s="5">
        <v>4.9091749498595405</v>
      </c>
      <c r="G69" s="3"/>
      <c r="H69" s="3"/>
      <c r="I69" s="3"/>
      <c r="J69" s="3"/>
      <c r="K69" s="3"/>
      <c r="L69" s="3"/>
    </row>
    <row r="70" spans="1:12">
      <c r="D70" s="5">
        <v>9</v>
      </c>
      <c r="E70" s="5">
        <v>27.124611436640897</v>
      </c>
      <c r="F70" s="5">
        <v>5.8753885633591025</v>
      </c>
      <c r="G70" s="3"/>
      <c r="H70" s="3"/>
      <c r="I70" s="3"/>
      <c r="J70" s="3"/>
      <c r="K70" s="3"/>
      <c r="L70" s="3"/>
    </row>
    <row r="71" spans="1:12" ht="15.75" thickBot="1">
      <c r="D71" s="6">
        <v>10</v>
      </c>
      <c r="E71" s="6">
        <v>27.185193922779622</v>
      </c>
      <c r="F71" s="6">
        <v>9.8148060772203785</v>
      </c>
      <c r="G71" s="3"/>
      <c r="H71" s="3"/>
      <c r="I71" s="3"/>
      <c r="J71" s="3"/>
      <c r="K71" s="3"/>
      <c r="L71" s="3"/>
    </row>
    <row r="75" spans="1:12">
      <c r="A75" s="35" t="s">
        <v>40</v>
      </c>
      <c r="B75" s="2" t="s">
        <v>1</v>
      </c>
    </row>
    <row r="76" spans="1:12">
      <c r="A76" s="32">
        <f>28-(23.72/B76)</f>
        <v>4.2800000000000011</v>
      </c>
      <c r="B76" s="1">
        <v>1</v>
      </c>
    </row>
    <row r="77" spans="1:12">
      <c r="A77" s="32">
        <f t="shared" ref="A77:A85" si="2">28-(23.72/B77)</f>
        <v>22.07</v>
      </c>
      <c r="B77" s="1">
        <v>4</v>
      </c>
    </row>
    <row r="78" spans="1:12">
      <c r="A78" s="32">
        <f t="shared" si="2"/>
        <v>23.256</v>
      </c>
      <c r="B78" s="1">
        <v>5</v>
      </c>
    </row>
    <row r="79" spans="1:12">
      <c r="A79" s="32">
        <f t="shared" si="2"/>
        <v>26.023333333333333</v>
      </c>
      <c r="B79" s="1">
        <v>12</v>
      </c>
    </row>
    <row r="80" spans="1:12">
      <c r="A80" s="32">
        <f t="shared" si="2"/>
        <v>26.175384615384615</v>
      </c>
      <c r="B80" s="1">
        <v>13</v>
      </c>
    </row>
    <row r="81" spans="1:2">
      <c r="A81" s="32">
        <f t="shared" si="2"/>
        <v>26.682222222222222</v>
      </c>
      <c r="B81" s="1">
        <v>18</v>
      </c>
    </row>
    <row r="82" spans="1:2">
      <c r="A82" s="32">
        <f t="shared" si="2"/>
        <v>27.087692307692308</v>
      </c>
      <c r="B82" s="1">
        <v>26</v>
      </c>
    </row>
    <row r="83" spans="1:2">
      <c r="A83" s="32">
        <f t="shared" si="2"/>
        <v>27.087692307692308</v>
      </c>
      <c r="B83" s="1">
        <v>26</v>
      </c>
    </row>
    <row r="84" spans="1:2">
      <c r="A84" s="32">
        <f t="shared" si="2"/>
        <v>27.121481481481482</v>
      </c>
      <c r="B84" s="1">
        <v>27</v>
      </c>
    </row>
    <row r="85" spans="1:2">
      <c r="A85" s="32">
        <f t="shared" si="2"/>
        <v>27.182068965517242</v>
      </c>
      <c r="B85" s="1">
        <v>29</v>
      </c>
    </row>
    <row r="105" spans="4:5">
      <c r="D105" s="18" t="s">
        <v>41</v>
      </c>
      <c r="E105" s="19">
        <f>EXP(0.0474)</f>
        <v>1.0485413417442293</v>
      </c>
    </row>
  </sheetData>
  <sortState ref="C43:C55">
    <sortCondition ref="C4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B12" sqref="B12"/>
    </sheetView>
  </sheetViews>
  <sheetFormatPr defaultRowHeight="15"/>
  <cols>
    <col min="4" max="4" width="29.140625" customWidth="1"/>
    <col min="5" max="5" width="18.7109375" customWidth="1"/>
    <col min="6" max="6" width="23.5703125" customWidth="1"/>
    <col min="7" max="7" width="16.28515625" customWidth="1"/>
    <col min="8" max="8" width="13.5703125" customWidth="1"/>
    <col min="9" max="9" width="17.42578125" customWidth="1"/>
    <col min="10" max="10" width="18.85546875" customWidth="1"/>
    <col min="11" max="11" width="14.28515625" customWidth="1"/>
    <col min="12" max="12" width="16.140625" customWidth="1"/>
  </cols>
  <sheetData>
    <row r="1" spans="1:13">
      <c r="A1" s="2" t="s">
        <v>0</v>
      </c>
      <c r="B1" s="2" t="s">
        <v>1</v>
      </c>
    </row>
    <row r="2" spans="1:13">
      <c r="A2" s="1">
        <v>9</v>
      </c>
      <c r="B2" s="1">
        <v>1</v>
      </c>
      <c r="D2" s="3" t="s">
        <v>2</v>
      </c>
      <c r="E2" s="3"/>
      <c r="F2" s="3"/>
      <c r="G2" s="3"/>
      <c r="H2" s="3"/>
      <c r="I2" s="3"/>
      <c r="J2" s="3"/>
      <c r="K2" s="3"/>
      <c r="L2" s="3"/>
    </row>
    <row r="3" spans="1:13" ht="15.75" thickBot="1">
      <c r="A3" s="1">
        <v>10</v>
      </c>
      <c r="B3" s="1">
        <v>4</v>
      </c>
      <c r="D3" s="3"/>
      <c r="E3" s="3"/>
      <c r="F3" s="3"/>
      <c r="G3" s="3"/>
      <c r="H3" s="3"/>
      <c r="I3" s="3"/>
      <c r="J3" s="3"/>
      <c r="K3" s="3"/>
      <c r="L3" s="3"/>
    </row>
    <row r="4" spans="1:13">
      <c r="A4" s="1">
        <v>14</v>
      </c>
      <c r="B4" s="1">
        <v>5</v>
      </c>
      <c r="D4" s="4" t="s">
        <v>3</v>
      </c>
      <c r="E4" s="4"/>
      <c r="F4" s="3"/>
      <c r="G4" s="3"/>
      <c r="H4" s="3"/>
      <c r="I4" s="3"/>
      <c r="J4" s="3"/>
      <c r="K4" s="3"/>
      <c r="L4" s="3"/>
    </row>
    <row r="5" spans="1:13">
      <c r="A5" s="1">
        <v>21</v>
      </c>
      <c r="B5" s="1">
        <v>12</v>
      </c>
      <c r="D5" s="5" t="s">
        <v>4</v>
      </c>
      <c r="E5" s="5">
        <v>0.97292651226667248</v>
      </c>
      <c r="F5" s="3"/>
      <c r="G5" s="3"/>
      <c r="H5" s="3"/>
      <c r="I5" s="3"/>
      <c r="J5" s="3"/>
      <c r="K5" s="3"/>
      <c r="L5" s="3"/>
    </row>
    <row r="6" spans="1:13">
      <c r="A6" s="41"/>
      <c r="B6" s="41"/>
      <c r="D6" s="5" t="s">
        <v>5</v>
      </c>
      <c r="E6" s="5">
        <v>0.94658599827139156</v>
      </c>
      <c r="F6" s="3"/>
      <c r="G6" s="3"/>
      <c r="H6" s="3"/>
      <c r="I6" s="3"/>
      <c r="J6" s="3"/>
      <c r="K6" s="3"/>
      <c r="L6" s="3"/>
    </row>
    <row r="7" spans="1:13">
      <c r="A7" s="49"/>
      <c r="B7" s="49"/>
      <c r="D7" s="5" t="s">
        <v>6</v>
      </c>
      <c r="E7" s="5">
        <v>0.91987899740708734</v>
      </c>
      <c r="F7" s="3"/>
      <c r="G7" s="3"/>
      <c r="H7" s="3"/>
      <c r="I7" s="3"/>
      <c r="J7" s="3"/>
      <c r="K7" s="3"/>
      <c r="L7" s="3"/>
    </row>
    <row r="8" spans="1:13">
      <c r="D8" s="5" t="s">
        <v>7</v>
      </c>
      <c r="E8" s="5">
        <v>1.5417273030348388</v>
      </c>
      <c r="F8" s="3"/>
      <c r="G8" s="3"/>
      <c r="H8" s="3"/>
      <c r="I8" s="3"/>
      <c r="J8" s="3"/>
      <c r="K8" s="3"/>
      <c r="L8" s="3"/>
    </row>
    <row r="9" spans="1:13" ht="15.75" thickBot="1">
      <c r="D9" s="6" t="s">
        <v>8</v>
      </c>
      <c r="E9" s="6">
        <v>4</v>
      </c>
      <c r="F9" s="3"/>
      <c r="G9" s="3"/>
      <c r="H9" s="3"/>
      <c r="I9" s="3"/>
      <c r="J9" s="3"/>
      <c r="K9" s="3"/>
      <c r="L9" s="3"/>
    </row>
    <row r="10" spans="1:13">
      <c r="D10" s="3"/>
      <c r="E10" s="3"/>
      <c r="F10" s="3"/>
      <c r="G10" s="3"/>
      <c r="H10" s="3"/>
      <c r="I10" s="3"/>
      <c r="J10" s="3"/>
      <c r="K10" s="3"/>
      <c r="L10" s="3"/>
    </row>
    <row r="11" spans="1:13" ht="15.75" thickBot="1">
      <c r="D11" s="3" t="s">
        <v>9</v>
      </c>
      <c r="E11" s="3"/>
      <c r="F11" s="3"/>
      <c r="G11" s="3"/>
      <c r="H11" s="3"/>
      <c r="I11" s="3"/>
      <c r="J11" s="3"/>
      <c r="K11" s="3"/>
      <c r="L11" s="3"/>
      <c r="M11" s="49"/>
    </row>
    <row r="12" spans="1:13">
      <c r="A12" s="10" t="s">
        <v>31</v>
      </c>
      <c r="B12" s="11">
        <f>FINV(0.05,2,2)</f>
        <v>18.999999999953275</v>
      </c>
      <c r="D12" s="7"/>
      <c r="E12" s="7" t="s">
        <v>14</v>
      </c>
      <c r="F12" s="7" t="s">
        <v>15</v>
      </c>
      <c r="G12" s="7" t="s">
        <v>16</v>
      </c>
      <c r="H12" s="7" t="s">
        <v>17</v>
      </c>
      <c r="I12" s="7" t="s">
        <v>18</v>
      </c>
      <c r="J12" s="3"/>
      <c r="K12" s="3"/>
      <c r="L12" s="3"/>
      <c r="M12" s="49"/>
    </row>
    <row r="13" spans="1:13">
      <c r="D13" s="5" t="s">
        <v>10</v>
      </c>
      <c r="E13" s="5">
        <v>1</v>
      </c>
      <c r="F13" s="5">
        <v>84.246153846153845</v>
      </c>
      <c r="G13" s="5">
        <v>84.246153846153845</v>
      </c>
      <c r="H13" s="5">
        <v>35.443365695792863</v>
      </c>
      <c r="I13" s="5">
        <v>2.707348773076082E-2</v>
      </c>
      <c r="J13" s="3"/>
      <c r="K13" s="3"/>
      <c r="L13" s="3"/>
      <c r="M13" s="49"/>
    </row>
    <row r="14" spans="1:13">
      <c r="D14" s="5" t="s">
        <v>11</v>
      </c>
      <c r="E14" s="5">
        <v>2</v>
      </c>
      <c r="F14" s="9">
        <v>4.7538461538461556</v>
      </c>
      <c r="G14" s="5">
        <v>2.3769230769230778</v>
      </c>
      <c r="H14" s="5"/>
      <c r="I14" s="5"/>
      <c r="J14" s="3"/>
      <c r="K14" s="3"/>
      <c r="L14" s="3"/>
      <c r="M14" s="49"/>
    </row>
    <row r="15" spans="1:13" ht="15.75" thickBot="1">
      <c r="D15" s="6" t="s">
        <v>12</v>
      </c>
      <c r="E15" s="6">
        <v>3</v>
      </c>
      <c r="F15" s="6">
        <v>89</v>
      </c>
      <c r="G15" s="6"/>
      <c r="H15" s="6"/>
      <c r="I15" s="6"/>
      <c r="J15" s="3"/>
      <c r="K15" s="3"/>
      <c r="L15" s="3"/>
      <c r="M15" s="49"/>
    </row>
    <row r="16" spans="1:13" ht="15.75" thickBot="1">
      <c r="D16" s="3"/>
      <c r="E16" s="3"/>
      <c r="F16" s="3"/>
      <c r="G16" s="3"/>
      <c r="H16" s="3"/>
      <c r="I16" s="3"/>
      <c r="J16" s="3"/>
      <c r="K16" s="3"/>
      <c r="L16" s="3"/>
      <c r="M16" s="49"/>
    </row>
    <row r="17" spans="4:13">
      <c r="D17" s="7"/>
      <c r="E17" s="7" t="s">
        <v>19</v>
      </c>
      <c r="F17" s="7" t="s">
        <v>7</v>
      </c>
      <c r="G17" s="7" t="s">
        <v>20</v>
      </c>
      <c r="H17" s="7" t="s">
        <v>21</v>
      </c>
      <c r="I17" s="7" t="s">
        <v>22</v>
      </c>
      <c r="J17" s="7" t="s">
        <v>23</v>
      </c>
      <c r="K17" s="7" t="s">
        <v>24</v>
      </c>
      <c r="L17" s="7" t="s">
        <v>25</v>
      </c>
      <c r="M17" s="49"/>
    </row>
    <row r="18" spans="4:13">
      <c r="D18" s="5" t="s">
        <v>13</v>
      </c>
      <c r="E18" s="5">
        <v>7.2384615384615385</v>
      </c>
      <c r="F18" s="5">
        <v>1.3039993102695389</v>
      </c>
      <c r="G18" s="5">
        <v>5.5509703735697045</v>
      </c>
      <c r="H18" s="5">
        <v>3.0954565952450934E-2</v>
      </c>
      <c r="I18" s="5">
        <v>1.6278053468061069</v>
      </c>
      <c r="J18" s="5">
        <v>12.849117730116969</v>
      </c>
      <c r="K18" s="5">
        <v>1.6278053468061069</v>
      </c>
      <c r="L18" s="5">
        <v>12.849117730116969</v>
      </c>
      <c r="M18" s="49"/>
    </row>
    <row r="19" spans="4:13" ht="15.75" thickBot="1">
      <c r="D19" s="6" t="s">
        <v>1</v>
      </c>
      <c r="E19" s="6">
        <v>1.1384615384615384</v>
      </c>
      <c r="F19" s="6">
        <v>0.19122773684086242</v>
      </c>
      <c r="G19" s="6">
        <v>5.9534331016475575</v>
      </c>
      <c r="H19" s="6">
        <v>2.707348773076082E-2</v>
      </c>
      <c r="I19" s="6">
        <v>0.31567499457857628</v>
      </c>
      <c r="J19" s="6">
        <v>1.9612480823445004</v>
      </c>
      <c r="K19" s="6">
        <v>0.31567499457857628</v>
      </c>
      <c r="L19" s="6">
        <v>1.9612480823445004</v>
      </c>
      <c r="M19" s="49"/>
    </row>
    <row r="20" spans="4:13">
      <c r="D20" s="3"/>
      <c r="E20" s="3"/>
      <c r="F20" s="3"/>
      <c r="G20" s="3"/>
      <c r="H20" s="3"/>
      <c r="I20" s="3"/>
      <c r="J20" s="3"/>
      <c r="K20" s="3"/>
      <c r="L20" s="3"/>
      <c r="M20" s="49"/>
    </row>
    <row r="21" spans="4:13">
      <c r="D21" s="3"/>
      <c r="E21" s="3"/>
      <c r="F21" s="3"/>
      <c r="G21" s="3"/>
      <c r="H21" s="3"/>
      <c r="I21" s="3"/>
      <c r="J21" s="3"/>
      <c r="K21" s="3"/>
      <c r="L21" s="3"/>
      <c r="M21" s="49"/>
    </row>
    <row r="22" spans="4:13">
      <c r="D22" s="3"/>
      <c r="E22" s="3"/>
      <c r="F22" s="3"/>
      <c r="G22" s="3"/>
      <c r="H22" s="3"/>
      <c r="I22" s="3"/>
      <c r="J22" s="3"/>
      <c r="K22" s="3"/>
      <c r="L22" s="3"/>
      <c r="M22" s="49"/>
    </row>
    <row r="23" spans="4:13">
      <c r="D23" s="3" t="s">
        <v>26</v>
      </c>
      <c r="E23" s="3"/>
      <c r="F23" s="3"/>
      <c r="G23" s="3"/>
      <c r="H23" s="3"/>
      <c r="I23" s="3"/>
      <c r="J23" s="3"/>
      <c r="K23" s="3"/>
      <c r="L23" s="3"/>
    </row>
    <row r="24" spans="4:13" ht="15.75" thickBot="1">
      <c r="D24" s="3"/>
      <c r="E24" s="3"/>
      <c r="F24" s="3"/>
      <c r="G24" s="3"/>
      <c r="H24" s="3"/>
      <c r="I24" s="3"/>
      <c r="J24" s="3"/>
      <c r="K24" s="3"/>
      <c r="L24" s="3"/>
    </row>
    <row r="25" spans="4:13">
      <c r="D25" s="7" t="s">
        <v>27</v>
      </c>
      <c r="E25" s="7" t="s">
        <v>28</v>
      </c>
      <c r="F25" s="7" t="s">
        <v>29</v>
      </c>
      <c r="G25" s="3"/>
      <c r="H25" s="3"/>
      <c r="I25" s="3"/>
      <c r="J25" s="3"/>
      <c r="K25" s="3"/>
      <c r="L25" s="3"/>
    </row>
    <row r="26" spans="4:13">
      <c r="D26" s="5">
        <v>1</v>
      </c>
      <c r="E26" s="5">
        <v>8.3769230769230774</v>
      </c>
      <c r="F26" s="5">
        <v>0.62307692307692264</v>
      </c>
      <c r="G26" s="3"/>
      <c r="H26" s="3"/>
      <c r="I26" s="3"/>
      <c r="J26" s="3"/>
      <c r="K26" s="3"/>
      <c r="L26" s="3"/>
    </row>
    <row r="27" spans="4:13">
      <c r="D27" s="5">
        <v>2</v>
      </c>
      <c r="E27" s="5">
        <v>11.792307692307691</v>
      </c>
      <c r="F27" s="5">
        <v>-1.7923076923076913</v>
      </c>
      <c r="G27" s="3"/>
      <c r="H27" s="3"/>
      <c r="I27" s="3"/>
      <c r="J27" s="3"/>
      <c r="K27" s="3"/>
      <c r="L27" s="3"/>
    </row>
    <row r="28" spans="4:13">
      <c r="D28" s="5">
        <v>3</v>
      </c>
      <c r="E28" s="5">
        <v>12.930769230769229</v>
      </c>
      <c r="F28" s="5">
        <v>1.0692307692307708</v>
      </c>
      <c r="G28" s="3"/>
      <c r="H28" s="3"/>
      <c r="I28" s="3"/>
      <c r="J28" s="3"/>
      <c r="K28" s="3"/>
      <c r="L28" s="3"/>
    </row>
    <row r="29" spans="4:13" ht="15.75" thickBot="1">
      <c r="D29" s="6">
        <v>4</v>
      </c>
      <c r="E29" s="6">
        <v>20.9</v>
      </c>
      <c r="F29" s="6">
        <v>0.10000000000000142</v>
      </c>
      <c r="G29" s="3"/>
      <c r="H29" s="3"/>
      <c r="I29" s="3"/>
      <c r="J29" s="3"/>
      <c r="K29" s="3"/>
      <c r="L29" s="3"/>
    </row>
    <row r="30" spans="4:13">
      <c r="D30" s="5"/>
      <c r="E30" s="5"/>
      <c r="F30" s="5"/>
      <c r="G30" s="3"/>
      <c r="H30" s="3"/>
      <c r="I30" s="3"/>
      <c r="J30" s="3"/>
      <c r="K30" s="3"/>
      <c r="L30" s="3"/>
    </row>
    <row r="31" spans="4:13">
      <c r="D31" s="49"/>
      <c r="E31" s="49"/>
      <c r="F31" s="49"/>
    </row>
    <row r="32" spans="4:13">
      <c r="D32" s="49"/>
      <c r="E32" s="49"/>
      <c r="F32" s="4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F19" sqref="F19"/>
    </sheetView>
  </sheetViews>
  <sheetFormatPr defaultRowHeight="15"/>
  <cols>
    <col min="4" max="4" width="35.42578125" customWidth="1"/>
    <col min="5" max="5" width="15.5703125" customWidth="1"/>
    <col min="6" max="6" width="27.7109375" customWidth="1"/>
    <col min="7" max="7" width="19.140625" customWidth="1"/>
    <col min="8" max="8" width="17.140625" customWidth="1"/>
    <col min="9" max="9" width="13.85546875" customWidth="1"/>
    <col min="10" max="10" width="14.28515625" customWidth="1"/>
    <col min="11" max="11" width="13.7109375" customWidth="1"/>
    <col min="12" max="12" width="15.7109375" customWidth="1"/>
  </cols>
  <sheetData>
    <row r="1" spans="1:12">
      <c r="A1" s="2" t="s">
        <v>0</v>
      </c>
      <c r="B1" s="2" t="s">
        <v>1</v>
      </c>
    </row>
    <row r="2" spans="1:12">
      <c r="A2" s="1">
        <v>34</v>
      </c>
      <c r="B2" s="1">
        <v>26</v>
      </c>
      <c r="D2" s="3" t="s">
        <v>2</v>
      </c>
      <c r="E2" s="3"/>
      <c r="F2" s="3"/>
      <c r="G2" s="3"/>
      <c r="H2" s="3"/>
      <c r="I2" s="3"/>
      <c r="J2" s="3"/>
      <c r="K2" s="3"/>
      <c r="L2" s="3"/>
    </row>
    <row r="3" spans="1:12" ht="15.75" thickBot="1">
      <c r="A3" s="1">
        <v>32</v>
      </c>
      <c r="B3" s="1">
        <v>26</v>
      </c>
      <c r="D3" s="3"/>
      <c r="E3" s="3"/>
      <c r="F3" s="3"/>
      <c r="G3" s="3"/>
      <c r="H3" s="3"/>
      <c r="I3" s="3"/>
      <c r="J3" s="3"/>
      <c r="K3" s="3"/>
      <c r="L3" s="3"/>
    </row>
    <row r="4" spans="1:12">
      <c r="A4" s="1">
        <v>33</v>
      </c>
      <c r="B4" s="1">
        <v>27</v>
      </c>
      <c r="D4" s="4" t="s">
        <v>3</v>
      </c>
      <c r="E4" s="4"/>
      <c r="F4" s="3"/>
      <c r="G4" s="3"/>
      <c r="H4" s="3"/>
      <c r="I4" s="3"/>
      <c r="J4" s="3"/>
      <c r="K4" s="3"/>
      <c r="L4" s="3"/>
    </row>
    <row r="5" spans="1:12">
      <c r="A5" s="1">
        <v>37</v>
      </c>
      <c r="B5" s="1">
        <v>29</v>
      </c>
      <c r="D5" s="5" t="s">
        <v>4</v>
      </c>
      <c r="E5" s="5">
        <v>0.87287156094396956</v>
      </c>
      <c r="F5" s="3"/>
      <c r="G5" s="3"/>
      <c r="H5" s="3"/>
      <c r="I5" s="3"/>
      <c r="J5" s="3"/>
      <c r="K5" s="3"/>
      <c r="L5" s="3"/>
    </row>
    <row r="6" spans="1:12">
      <c r="D6" s="5" t="s">
        <v>5</v>
      </c>
      <c r="E6" s="5">
        <v>0.76190476190476197</v>
      </c>
      <c r="F6" s="3"/>
      <c r="G6" s="3"/>
      <c r="H6" s="3"/>
      <c r="I6" s="3"/>
      <c r="J6" s="3"/>
      <c r="K6" s="3"/>
      <c r="L6" s="3"/>
    </row>
    <row r="7" spans="1:12">
      <c r="D7" s="5" t="s">
        <v>6</v>
      </c>
      <c r="E7" s="5">
        <v>0.64285714285714302</v>
      </c>
      <c r="F7" s="3"/>
      <c r="G7" s="3"/>
      <c r="H7" s="3"/>
      <c r="I7" s="3"/>
      <c r="J7" s="3"/>
      <c r="K7" s="3"/>
      <c r="L7" s="3"/>
    </row>
    <row r="8" spans="1:12">
      <c r="D8" s="5" t="s">
        <v>7</v>
      </c>
      <c r="E8" s="5">
        <v>1.2909944487358054</v>
      </c>
      <c r="F8" s="3"/>
      <c r="G8" s="3"/>
      <c r="H8" s="3"/>
      <c r="I8" s="3"/>
      <c r="J8" s="3"/>
      <c r="K8" s="3"/>
      <c r="L8" s="3"/>
    </row>
    <row r="9" spans="1:12" ht="15.75" thickBot="1">
      <c r="D9" s="6" t="s">
        <v>8</v>
      </c>
      <c r="E9" s="6">
        <v>4</v>
      </c>
      <c r="F9" s="3"/>
      <c r="G9" s="3"/>
      <c r="H9" s="3"/>
      <c r="I9" s="3"/>
      <c r="J9" s="3"/>
      <c r="K9" s="3"/>
      <c r="L9" s="3"/>
    </row>
    <row r="10" spans="1:12">
      <c r="D10" s="3"/>
      <c r="E10" s="3"/>
      <c r="F10" s="3"/>
      <c r="G10" s="3"/>
      <c r="H10" s="3"/>
      <c r="I10" s="3"/>
      <c r="J10" s="3"/>
      <c r="K10" s="3"/>
      <c r="L10" s="3"/>
    </row>
    <row r="11" spans="1:12" ht="15.75" thickBot="1">
      <c r="D11" s="3" t="s">
        <v>9</v>
      </c>
      <c r="E11" s="3"/>
      <c r="F11" s="3"/>
      <c r="G11" s="3"/>
      <c r="H11" s="3"/>
      <c r="I11" s="3"/>
      <c r="J11" s="3"/>
      <c r="K11" s="3"/>
      <c r="L11" s="3"/>
    </row>
    <row r="12" spans="1:12">
      <c r="D12" s="7"/>
      <c r="E12" s="7" t="s">
        <v>14</v>
      </c>
      <c r="F12" s="7" t="s">
        <v>15</v>
      </c>
      <c r="G12" s="7" t="s">
        <v>16</v>
      </c>
      <c r="H12" s="7" t="s">
        <v>17</v>
      </c>
      <c r="I12" s="7" t="s">
        <v>18</v>
      </c>
      <c r="J12" s="3"/>
      <c r="K12" s="3"/>
      <c r="L12" s="3"/>
    </row>
    <row r="13" spans="1:12">
      <c r="D13" s="5" t="s">
        <v>10</v>
      </c>
      <c r="E13" s="5">
        <v>1</v>
      </c>
      <c r="F13" s="5">
        <v>10.666666666666668</v>
      </c>
      <c r="G13" s="5">
        <v>10.666666666666668</v>
      </c>
      <c r="H13" s="5">
        <v>6.4000000000000039</v>
      </c>
      <c r="I13" s="5">
        <v>0.12712843898365367</v>
      </c>
      <c r="J13" s="3"/>
      <c r="K13" s="3"/>
      <c r="L13" s="3"/>
    </row>
    <row r="14" spans="1:12">
      <c r="D14" s="5" t="s">
        <v>11</v>
      </c>
      <c r="E14" s="5">
        <v>2</v>
      </c>
      <c r="F14" s="9">
        <v>3.3333333333333317</v>
      </c>
      <c r="G14" s="5">
        <v>1.6666666666666659</v>
      </c>
      <c r="H14" s="5"/>
      <c r="I14" s="5"/>
      <c r="J14" s="3"/>
      <c r="K14" s="3"/>
      <c r="L14" s="3"/>
    </row>
    <row r="15" spans="1:12" ht="15.75" thickBot="1">
      <c r="D15" s="6" t="s">
        <v>12</v>
      </c>
      <c r="E15" s="6">
        <v>3</v>
      </c>
      <c r="F15" s="6">
        <v>14</v>
      </c>
      <c r="G15" s="6"/>
      <c r="H15" s="6"/>
      <c r="I15" s="6"/>
      <c r="J15" s="3"/>
      <c r="K15" s="3"/>
      <c r="L15" s="3"/>
    </row>
    <row r="16" spans="1:12" ht="15.75" thickBot="1">
      <c r="D16" s="3"/>
      <c r="E16" s="3"/>
      <c r="F16" s="3"/>
      <c r="G16" s="3"/>
      <c r="H16" s="3"/>
      <c r="I16" s="3"/>
      <c r="J16" s="3"/>
      <c r="K16" s="3"/>
      <c r="L16" s="3"/>
    </row>
    <row r="17" spans="4:12">
      <c r="D17" s="7"/>
      <c r="E17" s="7" t="s">
        <v>19</v>
      </c>
      <c r="F17" s="7" t="s">
        <v>7</v>
      </c>
      <c r="G17" s="7" t="s">
        <v>20</v>
      </c>
      <c r="H17" s="7" t="s">
        <v>21</v>
      </c>
      <c r="I17" s="7" t="s">
        <v>22</v>
      </c>
      <c r="J17" s="7" t="s">
        <v>23</v>
      </c>
      <c r="K17" s="7" t="s">
        <v>24</v>
      </c>
      <c r="L17" s="7" t="s">
        <v>25</v>
      </c>
    </row>
    <row r="18" spans="4:12">
      <c r="D18" s="5" t="s">
        <v>13</v>
      </c>
      <c r="E18" s="5">
        <v>-2.0000000000000071</v>
      </c>
      <c r="F18" s="5">
        <v>14.244882121894397</v>
      </c>
      <c r="G18" s="5">
        <v>-0.14040130222811778</v>
      </c>
      <c r="H18" s="5">
        <v>0.90120695841618215</v>
      </c>
      <c r="I18" s="5">
        <v>-63.290780943809189</v>
      </c>
      <c r="J18" s="5">
        <v>59.290780943809175</v>
      </c>
      <c r="K18" s="5">
        <v>-63.290780943809189</v>
      </c>
      <c r="L18" s="5">
        <v>59.290780943809175</v>
      </c>
    </row>
    <row r="19" spans="4:12" ht="15.75" thickBot="1">
      <c r="D19" s="6" t="s">
        <v>1</v>
      </c>
      <c r="E19" s="6">
        <v>1.3333333333333337</v>
      </c>
      <c r="F19" s="6">
        <v>0.52704627669472981</v>
      </c>
      <c r="G19" s="6">
        <v>2.5298221281347044</v>
      </c>
      <c r="H19" s="6">
        <v>0.12712843898365367</v>
      </c>
      <c r="I19" s="6">
        <v>-0.93436376768353369</v>
      </c>
      <c r="J19" s="6">
        <v>3.6010304343502009</v>
      </c>
      <c r="K19" s="6">
        <v>-0.93436376768353369</v>
      </c>
      <c r="L19" s="6">
        <v>3.6010304343502009</v>
      </c>
    </row>
    <row r="20" spans="4:12">
      <c r="D20" s="3"/>
      <c r="E20" s="3"/>
      <c r="F20" s="3"/>
      <c r="G20" s="3"/>
      <c r="H20" s="3"/>
      <c r="I20" s="3"/>
      <c r="J20" s="3"/>
      <c r="K20" s="3"/>
      <c r="L20" s="3"/>
    </row>
    <row r="21" spans="4:12">
      <c r="D21" s="3"/>
      <c r="E21" s="3"/>
      <c r="F21" s="3"/>
      <c r="G21" s="3"/>
      <c r="H21" s="3"/>
      <c r="I21" s="3"/>
      <c r="J21" s="3"/>
      <c r="K21" s="3"/>
      <c r="L21" s="3"/>
    </row>
    <row r="22" spans="4:12">
      <c r="D22" s="3"/>
      <c r="E22" s="3"/>
      <c r="F22" s="3"/>
      <c r="G22" s="3"/>
      <c r="H22" s="3"/>
      <c r="I22" s="3"/>
      <c r="J22" s="3"/>
      <c r="K22" s="3"/>
      <c r="L22" s="3"/>
    </row>
    <row r="23" spans="4:12">
      <c r="D23" s="3" t="s">
        <v>26</v>
      </c>
      <c r="E23" s="3"/>
      <c r="F23" s="3"/>
      <c r="G23" s="3"/>
      <c r="H23" s="3"/>
      <c r="I23" s="3"/>
      <c r="J23" s="3"/>
      <c r="K23" s="3"/>
      <c r="L23" s="3"/>
    </row>
    <row r="24" spans="4:12" ht="15.75" thickBot="1">
      <c r="D24" s="3"/>
      <c r="E24" s="3"/>
      <c r="F24" s="3"/>
      <c r="G24" s="3"/>
      <c r="H24" s="3"/>
      <c r="I24" s="3"/>
      <c r="J24" s="3"/>
      <c r="K24" s="3"/>
      <c r="L24" s="3"/>
    </row>
    <row r="25" spans="4:12">
      <c r="D25" s="7" t="s">
        <v>27</v>
      </c>
      <c r="E25" s="7" t="s">
        <v>28</v>
      </c>
      <c r="F25" s="7" t="s">
        <v>29</v>
      </c>
      <c r="G25" s="3"/>
      <c r="H25" s="3"/>
      <c r="I25" s="3"/>
      <c r="J25" s="3"/>
      <c r="K25" s="3"/>
      <c r="L25" s="3"/>
    </row>
    <row r="26" spans="4:12">
      <c r="D26" s="5">
        <v>1</v>
      </c>
      <c r="E26" s="5">
        <v>32.666666666666671</v>
      </c>
      <c r="F26" s="5">
        <v>1.3333333333333286</v>
      </c>
      <c r="G26" s="3"/>
      <c r="H26" s="3"/>
      <c r="I26" s="3"/>
      <c r="J26" s="3"/>
      <c r="K26" s="3"/>
      <c r="L26" s="3"/>
    </row>
    <row r="27" spans="4:12">
      <c r="D27" s="5">
        <v>2</v>
      </c>
      <c r="E27" s="5">
        <v>32.666666666666671</v>
      </c>
      <c r="F27" s="5">
        <v>-0.6666666666666714</v>
      </c>
      <c r="G27" s="3"/>
      <c r="H27" s="3"/>
      <c r="I27" s="3"/>
      <c r="J27" s="3"/>
      <c r="K27" s="3"/>
      <c r="L27" s="3"/>
    </row>
    <row r="28" spans="4:12">
      <c r="D28" s="5">
        <v>3</v>
      </c>
      <c r="E28" s="5">
        <v>34</v>
      </c>
      <c r="F28" s="5">
        <v>-1</v>
      </c>
      <c r="G28" s="3"/>
      <c r="H28" s="3"/>
      <c r="I28" s="3"/>
      <c r="J28" s="3"/>
      <c r="K28" s="3"/>
      <c r="L28" s="3"/>
    </row>
    <row r="29" spans="4:12" ht="15.75" thickBot="1">
      <c r="D29" s="6">
        <v>4</v>
      </c>
      <c r="E29" s="6">
        <v>36.666666666666671</v>
      </c>
      <c r="F29" s="6">
        <v>0.3333333333333286</v>
      </c>
      <c r="G29" s="3"/>
      <c r="H29" s="3"/>
      <c r="I29" s="3"/>
      <c r="J29" s="3"/>
      <c r="K29" s="3"/>
      <c r="L29" s="3"/>
    </row>
    <row r="30" spans="4:12">
      <c r="D30" s="5"/>
      <c r="E30" s="5"/>
      <c r="F30" s="5"/>
      <c r="G30" s="50"/>
      <c r="H30" s="3"/>
      <c r="I30" s="3"/>
      <c r="J30" s="3"/>
      <c r="K30" s="3"/>
      <c r="L30" s="3"/>
    </row>
    <row r="31" spans="4:12">
      <c r="D31" s="49"/>
      <c r="E31" s="49"/>
      <c r="F31" s="49"/>
      <c r="G31" s="49"/>
    </row>
    <row r="32" spans="4:12">
      <c r="D32" s="49"/>
      <c r="E32" s="49"/>
      <c r="F32" s="49"/>
      <c r="G32" s="49"/>
    </row>
    <row r="33" spans="4:7">
      <c r="D33" s="49"/>
      <c r="E33" s="49"/>
      <c r="F33" s="49"/>
      <c r="G33" s="4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D3" sqref="D3"/>
    </sheetView>
  </sheetViews>
  <sheetFormatPr defaultRowHeight="15"/>
  <cols>
    <col min="7" max="7" width="13.7109375" customWidth="1"/>
    <col min="10" max="11" width="17.85546875" customWidth="1"/>
    <col min="12" max="12" width="17.7109375" customWidth="1"/>
    <col min="13" max="13" width="15.7109375" customWidth="1"/>
    <col min="14" max="14" width="14.140625" customWidth="1"/>
    <col min="15" max="16" width="17.140625" customWidth="1"/>
    <col min="17" max="17" width="15.85546875" customWidth="1"/>
    <col min="18" max="18" width="15.42578125" customWidth="1"/>
  </cols>
  <sheetData>
    <row r="1" spans="1:18">
      <c r="C1" s="51" t="s">
        <v>42</v>
      </c>
      <c r="D1" s="52"/>
      <c r="E1" s="53"/>
      <c r="J1" s="34" t="s">
        <v>2</v>
      </c>
      <c r="K1" s="3"/>
      <c r="L1" s="3"/>
      <c r="M1" s="3"/>
      <c r="N1" s="3"/>
      <c r="O1" s="3"/>
      <c r="P1" s="3"/>
      <c r="Q1" s="3"/>
      <c r="R1" s="3"/>
    </row>
    <row r="2" spans="1:18" ht="15.75" thickBot="1">
      <c r="A2" s="2" t="s">
        <v>0</v>
      </c>
      <c r="B2" s="2" t="s">
        <v>1</v>
      </c>
      <c r="C2" s="2" t="s">
        <v>39</v>
      </c>
      <c r="D2" s="37" t="s">
        <v>43</v>
      </c>
      <c r="E2" s="37" t="s">
        <v>44</v>
      </c>
      <c r="F2" s="37" t="s">
        <v>45</v>
      </c>
      <c r="J2" s="3"/>
      <c r="K2" s="3"/>
      <c r="L2" s="3"/>
      <c r="M2" s="3"/>
      <c r="N2" s="3"/>
      <c r="O2" s="3"/>
      <c r="P2" s="3"/>
      <c r="Q2" s="3"/>
      <c r="R2" s="3"/>
    </row>
    <row r="3" spans="1:18">
      <c r="A3" s="27">
        <v>9</v>
      </c>
      <c r="B3" s="1">
        <v>1</v>
      </c>
      <c r="C3" s="33">
        <f>1/B3</f>
        <v>1</v>
      </c>
      <c r="D3" s="33">
        <f>K17+K18*C3</f>
        <v>4.2850141623428364</v>
      </c>
      <c r="E3" s="32">
        <f>A3-D3</f>
        <v>4.7149858376571636</v>
      </c>
      <c r="F3" s="32">
        <f>ABS(E3/A3*100)</f>
        <v>52.388731529524037</v>
      </c>
      <c r="J3" s="4" t="s">
        <v>3</v>
      </c>
      <c r="K3" s="4"/>
      <c r="L3" s="3"/>
      <c r="M3" s="3"/>
      <c r="N3" s="3"/>
      <c r="O3" s="3"/>
      <c r="P3" s="3"/>
      <c r="Q3" s="3"/>
      <c r="R3" s="3"/>
    </row>
    <row r="4" spans="1:18">
      <c r="A4" s="27">
        <v>10</v>
      </c>
      <c r="B4" s="1">
        <v>4</v>
      </c>
      <c r="C4" s="33">
        <f t="shared" ref="C4:C12" si="0">1/B4</f>
        <v>0.25</v>
      </c>
      <c r="D4" s="33">
        <f>K17+K18*C4</f>
        <v>22.07354665482498</v>
      </c>
      <c r="E4" s="32">
        <f t="shared" ref="E4:E12" si="1">A4-D4</f>
        <v>-12.07354665482498</v>
      </c>
      <c r="F4" s="32">
        <f t="shared" ref="F4:F12" si="2">ABS(E4/A4*100)</f>
        <v>120.7354665482498</v>
      </c>
      <c r="G4" s="39" t="s">
        <v>46</v>
      </c>
      <c r="H4" s="39">
        <f>DEVSQ(A3:A12)</f>
        <v>956.09999999999991</v>
      </c>
      <c r="J4" s="5" t="s">
        <v>4</v>
      </c>
      <c r="K4" s="5">
        <v>0.6838491641370652</v>
      </c>
      <c r="L4" s="3"/>
      <c r="M4" s="3"/>
      <c r="N4" s="3"/>
      <c r="O4" s="3"/>
      <c r="P4" s="3"/>
      <c r="Q4" s="3"/>
      <c r="R4" s="3"/>
    </row>
    <row r="5" spans="1:18">
      <c r="A5" s="27">
        <v>14</v>
      </c>
      <c r="B5" s="1">
        <v>5</v>
      </c>
      <c r="C5" s="33">
        <f t="shared" si="0"/>
        <v>0.2</v>
      </c>
      <c r="D5" s="33">
        <f>K17+K18*C5</f>
        <v>23.259448820990457</v>
      </c>
      <c r="E5" s="32">
        <f t="shared" si="1"/>
        <v>-9.2594488209904569</v>
      </c>
      <c r="F5" s="32">
        <f t="shared" si="2"/>
        <v>66.138920149931835</v>
      </c>
      <c r="G5" s="39" t="s">
        <v>52</v>
      </c>
      <c r="H5" s="40">
        <f>SUMSQ(E3:E12)</f>
        <v>508.98014162991041</v>
      </c>
      <c r="J5" s="5" t="s">
        <v>5</v>
      </c>
      <c r="K5" s="5">
        <v>0.46764967929096274</v>
      </c>
      <c r="L5" s="3"/>
      <c r="M5" s="3"/>
      <c r="N5" s="3"/>
      <c r="O5" s="3"/>
      <c r="P5" s="3"/>
      <c r="Q5" s="3"/>
      <c r="R5" s="3"/>
    </row>
    <row r="6" spans="1:18">
      <c r="A6" s="27">
        <v>21</v>
      </c>
      <c r="B6" s="1">
        <v>12</v>
      </c>
      <c r="C6" s="33">
        <f t="shared" si="0"/>
        <v>8.3333333333333329E-2</v>
      </c>
      <c r="D6" s="33">
        <f>K17+K18*C6</f>
        <v>26.026553875376568</v>
      </c>
      <c r="E6" s="32">
        <f t="shared" si="1"/>
        <v>-5.0265538753765675</v>
      </c>
      <c r="F6" s="32">
        <f t="shared" si="2"/>
        <v>23.935970835126515</v>
      </c>
      <c r="G6" s="39" t="s">
        <v>47</v>
      </c>
      <c r="H6" s="40">
        <f>1-(H5/H4)</f>
        <v>0.46764967929096279</v>
      </c>
      <c r="J6" s="5" t="s">
        <v>6</v>
      </c>
      <c r="K6" s="5">
        <v>0.40110588920233303</v>
      </c>
      <c r="L6" s="3"/>
      <c r="M6" s="3"/>
      <c r="N6" s="3"/>
      <c r="O6" s="3"/>
      <c r="P6" s="3"/>
      <c r="Q6" s="3"/>
      <c r="R6" s="3"/>
    </row>
    <row r="7" spans="1:18">
      <c r="A7" s="27">
        <v>21</v>
      </c>
      <c r="B7" s="1">
        <v>13</v>
      </c>
      <c r="C7" s="33">
        <f t="shared" si="0"/>
        <v>7.6923076923076927E-2</v>
      </c>
      <c r="D7" s="33">
        <f>K17+K18*C7</f>
        <v>26.178592614628553</v>
      </c>
      <c r="E7" s="32">
        <f t="shared" si="1"/>
        <v>-5.1785926146285526</v>
      </c>
      <c r="F7" s="32">
        <f t="shared" si="2"/>
        <v>24.659964831564533</v>
      </c>
      <c r="G7" s="39" t="s">
        <v>48</v>
      </c>
      <c r="H7" s="40">
        <f>AVERAGE(F3:F12)</f>
        <v>37.048814836301652</v>
      </c>
      <c r="J7" s="5" t="s">
        <v>7</v>
      </c>
      <c r="K7" s="5">
        <v>7.9763724652086561</v>
      </c>
      <c r="L7" s="3"/>
      <c r="M7" s="3"/>
      <c r="N7" s="3"/>
      <c r="O7" s="3"/>
      <c r="P7" s="3"/>
      <c r="Q7" s="3"/>
      <c r="R7" s="3"/>
    </row>
    <row r="8" spans="1:18" ht="15.75" thickBot="1">
      <c r="A8" s="27">
        <v>26</v>
      </c>
      <c r="B8" s="1">
        <v>18</v>
      </c>
      <c r="C8" s="33">
        <f t="shared" si="0"/>
        <v>5.5555555555555552E-2</v>
      </c>
      <c r="D8" s="33">
        <f>K17+K18*C8</f>
        <v>26.685388412135168</v>
      </c>
      <c r="E8" s="32">
        <f t="shared" si="1"/>
        <v>-0.68538841213516832</v>
      </c>
      <c r="F8" s="32">
        <f t="shared" si="2"/>
        <v>2.6361092774429551</v>
      </c>
      <c r="J8" s="6" t="s">
        <v>8</v>
      </c>
      <c r="K8" s="6">
        <v>10</v>
      </c>
      <c r="L8" s="3"/>
      <c r="M8" s="3"/>
      <c r="N8" s="3"/>
      <c r="O8" s="3"/>
      <c r="P8" s="3"/>
      <c r="Q8" s="3"/>
      <c r="R8" s="3"/>
    </row>
    <row r="9" spans="1:18">
      <c r="A9" s="27">
        <v>34</v>
      </c>
      <c r="B9" s="1">
        <v>26</v>
      </c>
      <c r="C9" s="33">
        <f t="shared" si="0"/>
        <v>3.8461538461538464E-2</v>
      </c>
      <c r="D9" s="33">
        <f>K17+K18*C9</f>
        <v>27.090825050140459</v>
      </c>
      <c r="E9" s="32">
        <f t="shared" si="1"/>
        <v>6.9091749498595405</v>
      </c>
      <c r="F9" s="32">
        <f t="shared" si="2"/>
        <v>20.321102793704533</v>
      </c>
      <c r="J9" s="3"/>
      <c r="K9" s="3"/>
      <c r="L9" s="3"/>
      <c r="M9" s="3"/>
      <c r="N9" s="3"/>
      <c r="O9" s="3"/>
      <c r="P9" s="3"/>
      <c r="Q9" s="3"/>
      <c r="R9" s="3"/>
    </row>
    <row r="10" spans="1:18" ht="15.75" thickBot="1">
      <c r="A10" s="27">
        <v>32</v>
      </c>
      <c r="B10" s="1">
        <v>26</v>
      </c>
      <c r="C10" s="33">
        <f t="shared" si="0"/>
        <v>3.8461538461538464E-2</v>
      </c>
      <c r="D10" s="33">
        <f>K17+K18*C10</f>
        <v>27.090825050140459</v>
      </c>
      <c r="E10" s="32">
        <f t="shared" si="1"/>
        <v>4.9091749498595405</v>
      </c>
      <c r="F10" s="32">
        <f t="shared" si="2"/>
        <v>15.341171718311063</v>
      </c>
      <c r="J10" s="3" t="s">
        <v>9</v>
      </c>
      <c r="K10" s="3"/>
      <c r="L10" s="3"/>
      <c r="M10" s="3"/>
      <c r="N10" s="3"/>
      <c r="O10" s="3"/>
      <c r="P10" s="3"/>
      <c r="Q10" s="3"/>
      <c r="R10" s="3"/>
    </row>
    <row r="11" spans="1:18">
      <c r="A11" s="27">
        <v>33</v>
      </c>
      <c r="B11" s="1">
        <v>27</v>
      </c>
      <c r="C11" s="33">
        <f t="shared" si="0"/>
        <v>3.7037037037037035E-2</v>
      </c>
      <c r="D11" s="33">
        <f>K17+K18*C11</f>
        <v>27.124611436640897</v>
      </c>
      <c r="E11" s="32">
        <f t="shared" si="1"/>
        <v>5.8753885633591025</v>
      </c>
      <c r="F11" s="32">
        <f t="shared" si="2"/>
        <v>17.804207767754857</v>
      </c>
      <c r="J11" s="7"/>
      <c r="K11" s="7" t="s">
        <v>14</v>
      </c>
      <c r="L11" s="7" t="s">
        <v>15</v>
      </c>
      <c r="M11" s="7" t="s">
        <v>16</v>
      </c>
      <c r="N11" s="7" t="s">
        <v>17</v>
      </c>
      <c r="O11" s="7" t="s">
        <v>18</v>
      </c>
      <c r="P11" s="3"/>
      <c r="Q11" s="3"/>
      <c r="R11" s="3"/>
    </row>
    <row r="12" spans="1:18">
      <c r="A12" s="27">
        <v>37</v>
      </c>
      <c r="B12" s="1">
        <v>29</v>
      </c>
      <c r="C12" s="33">
        <f t="shared" si="0"/>
        <v>3.4482758620689655E-2</v>
      </c>
      <c r="D12" s="33">
        <f>K17+K18*C12</f>
        <v>27.185193922779622</v>
      </c>
      <c r="E12" s="32">
        <f t="shared" si="1"/>
        <v>9.8148060772203785</v>
      </c>
      <c r="F12" s="32">
        <f t="shared" si="2"/>
        <v>26.526502911406428</v>
      </c>
      <c r="J12" s="5" t="s">
        <v>10</v>
      </c>
      <c r="K12" s="5">
        <v>1</v>
      </c>
      <c r="L12" s="5">
        <v>447.11985837008945</v>
      </c>
      <c r="M12" s="5">
        <v>447.11985837008945</v>
      </c>
      <c r="N12" s="5">
        <v>7.0276982821101752</v>
      </c>
      <c r="O12" s="5">
        <v>2.9211324822012587E-2</v>
      </c>
      <c r="P12" s="3"/>
      <c r="Q12" s="3"/>
      <c r="R12" s="3"/>
    </row>
    <row r="13" spans="1:18">
      <c r="J13" s="5" t="s">
        <v>11</v>
      </c>
      <c r="K13" s="5">
        <v>8</v>
      </c>
      <c r="L13" s="5">
        <v>508.98014162991046</v>
      </c>
      <c r="M13" s="5">
        <v>63.622517703738808</v>
      </c>
      <c r="N13" s="5"/>
      <c r="O13" s="5"/>
      <c r="P13" s="3"/>
      <c r="Q13" s="3"/>
      <c r="R13" s="3"/>
    </row>
    <row r="14" spans="1:18" ht="15.75" thickBot="1">
      <c r="J14" s="6" t="s">
        <v>12</v>
      </c>
      <c r="K14" s="6">
        <v>9</v>
      </c>
      <c r="L14" s="6">
        <v>956.09999999999991</v>
      </c>
      <c r="M14" s="6"/>
      <c r="N14" s="6"/>
      <c r="O14" s="6"/>
      <c r="P14" s="3"/>
      <c r="Q14" s="3"/>
      <c r="R14" s="3"/>
    </row>
    <row r="15" spans="1:18" ht="15.75" thickBot="1">
      <c r="J15" s="3"/>
      <c r="K15" s="3"/>
      <c r="L15" s="3"/>
      <c r="M15" s="3"/>
      <c r="N15" s="3"/>
      <c r="O15" s="3"/>
      <c r="P15" s="3"/>
      <c r="Q15" s="3"/>
      <c r="R15" s="3"/>
    </row>
    <row r="16" spans="1:18">
      <c r="J16" s="7"/>
      <c r="K16" s="7" t="s">
        <v>19</v>
      </c>
      <c r="L16" s="7" t="s">
        <v>7</v>
      </c>
      <c r="M16" s="7" t="s">
        <v>20</v>
      </c>
      <c r="N16" s="7" t="s">
        <v>21</v>
      </c>
      <c r="O16" s="7" t="s">
        <v>22</v>
      </c>
      <c r="P16" s="7" t="s">
        <v>23</v>
      </c>
      <c r="Q16" s="7" t="s">
        <v>24</v>
      </c>
      <c r="R16" s="7" t="s">
        <v>25</v>
      </c>
    </row>
    <row r="17" spans="10:18">
      <c r="J17" s="5" t="s">
        <v>13</v>
      </c>
      <c r="K17" s="20">
        <v>28.003057485652363</v>
      </c>
      <c r="L17" s="5">
        <v>2.9995020484453292</v>
      </c>
      <c r="M17" s="5">
        <v>9.3359021042064683</v>
      </c>
      <c r="N17" s="5">
        <v>1.4143955125504988E-5</v>
      </c>
      <c r="O17" s="5">
        <v>21.086193364098264</v>
      </c>
      <c r="P17" s="5">
        <v>34.919921607206462</v>
      </c>
      <c r="Q17" s="5">
        <v>21.086193364098264</v>
      </c>
      <c r="R17" s="5">
        <v>34.919921607206462</v>
      </c>
    </row>
    <row r="18" spans="10:18" ht="15.75" thickBot="1">
      <c r="J18" s="6" t="s">
        <v>39</v>
      </c>
      <c r="K18" s="36">
        <v>-23.718043323309526</v>
      </c>
      <c r="L18" s="6">
        <v>8.9468942496837176</v>
      </c>
      <c r="M18" s="6">
        <v>-2.6509806265060063</v>
      </c>
      <c r="N18" s="6">
        <v>2.9211324822012587E-2</v>
      </c>
      <c r="O18" s="6">
        <v>-44.349618443270288</v>
      </c>
      <c r="P18" s="6">
        <v>-3.0864682033487689</v>
      </c>
      <c r="Q18" s="6">
        <v>-44.349618443270288</v>
      </c>
      <c r="R18" s="6">
        <v>-3.0864682033487689</v>
      </c>
    </row>
    <row r="19" spans="10:18">
      <c r="J19" s="3"/>
      <c r="K19" s="3"/>
      <c r="L19" s="3"/>
      <c r="M19" s="3"/>
      <c r="N19" s="3"/>
      <c r="O19" s="3"/>
      <c r="P19" s="3"/>
      <c r="Q19" s="3"/>
      <c r="R19" s="3"/>
    </row>
    <row r="20" spans="10:18">
      <c r="J20" s="3"/>
      <c r="K20" s="3"/>
      <c r="L20" s="3"/>
      <c r="M20" s="3"/>
      <c r="N20" s="3"/>
      <c r="O20" s="3"/>
      <c r="P20" s="3"/>
      <c r="Q20" s="3"/>
      <c r="R20" s="3"/>
    </row>
    <row r="21" spans="10:18">
      <c r="J21" s="3"/>
      <c r="K21" s="3"/>
      <c r="L21" s="3"/>
      <c r="M21" s="3"/>
      <c r="N21" s="3"/>
      <c r="O21" s="3"/>
      <c r="P21" s="3"/>
      <c r="Q21" s="3"/>
      <c r="R21" s="3"/>
    </row>
    <row r="22" spans="10:18">
      <c r="J22" s="3" t="s">
        <v>26</v>
      </c>
      <c r="K22" s="3"/>
      <c r="L22" s="3"/>
      <c r="M22" s="3"/>
      <c r="N22" s="3"/>
      <c r="O22" s="3"/>
      <c r="P22" s="3"/>
      <c r="Q22" s="3"/>
      <c r="R22" s="3"/>
    </row>
    <row r="23" spans="10:18" ht="15.75" thickBot="1">
      <c r="J23" s="3"/>
      <c r="K23" s="3"/>
      <c r="L23" s="3"/>
      <c r="M23" s="3"/>
      <c r="N23" s="3"/>
      <c r="O23" s="3"/>
      <c r="P23" s="3"/>
      <c r="Q23" s="3"/>
      <c r="R23" s="3"/>
    </row>
    <row r="24" spans="10:18">
      <c r="J24" s="7" t="s">
        <v>27</v>
      </c>
      <c r="K24" s="7" t="s">
        <v>28</v>
      </c>
      <c r="L24" s="7" t="s">
        <v>29</v>
      </c>
      <c r="M24" s="3"/>
      <c r="N24" s="3"/>
      <c r="O24" s="3"/>
      <c r="P24" s="3"/>
      <c r="Q24" s="3"/>
      <c r="R24" s="3"/>
    </row>
    <row r="25" spans="10:18">
      <c r="J25" s="5">
        <v>1</v>
      </c>
      <c r="K25" s="5">
        <v>4.2850141623428364</v>
      </c>
      <c r="L25" s="5">
        <v>4.7149858376571636</v>
      </c>
      <c r="M25" s="3"/>
      <c r="N25" s="3"/>
      <c r="O25" s="3"/>
      <c r="P25" s="3"/>
      <c r="Q25" s="3"/>
      <c r="R25" s="3"/>
    </row>
    <row r="26" spans="10:18">
      <c r="J26" s="5">
        <v>2</v>
      </c>
      <c r="K26" s="5">
        <v>22.07354665482498</v>
      </c>
      <c r="L26" s="5">
        <v>-12.07354665482498</v>
      </c>
      <c r="M26" s="3"/>
      <c r="N26" s="3"/>
      <c r="O26" s="3"/>
      <c r="P26" s="3"/>
      <c r="Q26" s="3"/>
      <c r="R26" s="3"/>
    </row>
    <row r="27" spans="10:18">
      <c r="J27" s="5">
        <v>3</v>
      </c>
      <c r="K27" s="5">
        <v>23.259448820990457</v>
      </c>
      <c r="L27" s="5">
        <v>-9.2594488209904569</v>
      </c>
      <c r="M27" s="3"/>
      <c r="N27" s="3"/>
      <c r="O27" s="3"/>
      <c r="P27" s="3"/>
      <c r="Q27" s="3"/>
      <c r="R27" s="3"/>
    </row>
    <row r="28" spans="10:18">
      <c r="J28" s="5">
        <v>4</v>
      </c>
      <c r="K28" s="5">
        <v>26.026553875376568</v>
      </c>
      <c r="L28" s="5">
        <v>-5.0265538753765675</v>
      </c>
      <c r="M28" s="3"/>
      <c r="N28" s="3"/>
      <c r="O28" s="3"/>
      <c r="P28" s="3"/>
      <c r="Q28" s="3"/>
      <c r="R28" s="3"/>
    </row>
    <row r="29" spans="10:18">
      <c r="J29" s="5">
        <v>5</v>
      </c>
      <c r="K29" s="5">
        <v>26.178592614628553</v>
      </c>
      <c r="L29" s="5">
        <v>-5.1785926146285526</v>
      </c>
      <c r="M29" s="3"/>
      <c r="N29" s="3"/>
      <c r="O29" s="3"/>
      <c r="P29" s="3"/>
      <c r="Q29" s="3"/>
      <c r="R29" s="3"/>
    </row>
    <row r="30" spans="10:18">
      <c r="J30" s="5">
        <v>6</v>
      </c>
      <c r="K30" s="5">
        <v>26.685388412135168</v>
      </c>
      <c r="L30" s="5">
        <v>-0.68538841213516832</v>
      </c>
      <c r="M30" s="3"/>
      <c r="N30" s="3"/>
      <c r="O30" s="3"/>
      <c r="P30" s="3"/>
      <c r="Q30" s="3"/>
      <c r="R30" s="3"/>
    </row>
    <row r="31" spans="10:18">
      <c r="J31" s="5">
        <v>7</v>
      </c>
      <c r="K31" s="5">
        <v>27.090825050140459</v>
      </c>
      <c r="L31" s="5">
        <v>6.9091749498595405</v>
      </c>
      <c r="M31" s="3"/>
      <c r="N31" s="3"/>
      <c r="O31" s="3"/>
      <c r="P31" s="3"/>
      <c r="Q31" s="3"/>
      <c r="R31" s="3"/>
    </row>
    <row r="32" spans="10:18">
      <c r="J32" s="5">
        <v>8</v>
      </c>
      <c r="K32" s="5">
        <v>27.090825050140459</v>
      </c>
      <c r="L32" s="5">
        <v>4.9091749498595405</v>
      </c>
      <c r="M32" s="3"/>
      <c r="N32" s="3"/>
      <c r="O32" s="3"/>
      <c r="P32" s="3"/>
      <c r="Q32" s="3"/>
      <c r="R32" s="3"/>
    </row>
    <row r="33" spans="10:18">
      <c r="J33" s="5">
        <v>9</v>
      </c>
      <c r="K33" s="5">
        <v>27.124611436640897</v>
      </c>
      <c r="L33" s="5">
        <v>5.8753885633591025</v>
      </c>
      <c r="M33" s="3"/>
      <c r="N33" s="3"/>
      <c r="O33" s="3"/>
      <c r="P33" s="3"/>
      <c r="Q33" s="3"/>
      <c r="R33" s="3"/>
    </row>
    <row r="34" spans="10:18" ht="15.75" thickBot="1">
      <c r="J34" s="6">
        <v>10</v>
      </c>
      <c r="K34" s="6">
        <v>27.185193922779622</v>
      </c>
      <c r="L34" s="6">
        <v>9.8148060772203785</v>
      </c>
      <c r="M34" s="3"/>
      <c r="N34" s="3"/>
      <c r="O34" s="3"/>
      <c r="P34" s="3"/>
      <c r="Q34" s="3"/>
      <c r="R34" s="3"/>
    </row>
  </sheetData>
  <mergeCells count="1"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H19" sqref="H18:H19"/>
    </sheetView>
  </sheetViews>
  <sheetFormatPr defaultRowHeight="15"/>
  <cols>
    <col min="7" max="7" width="14" customWidth="1"/>
  </cols>
  <sheetData>
    <row r="1" spans="1:8">
      <c r="A1" s="2" t="s">
        <v>0</v>
      </c>
      <c r="B1" s="2" t="s">
        <v>1</v>
      </c>
      <c r="C1" s="2" t="s">
        <v>43</v>
      </c>
      <c r="D1" s="2" t="s">
        <v>44</v>
      </c>
      <c r="E1" s="2" t="s">
        <v>49</v>
      </c>
      <c r="G1" s="54" t="s">
        <v>54</v>
      </c>
      <c r="H1" s="54"/>
    </row>
    <row r="2" spans="1:8">
      <c r="A2" s="27">
        <v>9</v>
      </c>
      <c r="B2" s="1">
        <v>1</v>
      </c>
      <c r="C2" s="33">
        <f>7.142*B2^0.4531</f>
        <v>7.1420000000000003</v>
      </c>
      <c r="D2" s="33">
        <f>A2-C2</f>
        <v>1.8579999999999997</v>
      </c>
      <c r="E2" s="33">
        <f>ABS(D2/A2*100)</f>
        <v>20.644444444444439</v>
      </c>
    </row>
    <row r="3" spans="1:8">
      <c r="A3" s="27">
        <v>10</v>
      </c>
      <c r="B3" s="1">
        <v>4</v>
      </c>
      <c r="C3" s="33">
        <f t="shared" ref="C3:C11" si="0">7.142*B3^0.4531</f>
        <v>13.384841351524932</v>
      </c>
      <c r="D3" s="33">
        <f t="shared" ref="D3:D11" si="1">A3-C3</f>
        <v>-3.3848413515249316</v>
      </c>
      <c r="E3" s="33">
        <f t="shared" ref="E3:E11" si="2">ABS(D3/A3*100)</f>
        <v>33.848413515249312</v>
      </c>
    </row>
    <row r="4" spans="1:8">
      <c r="A4" s="27">
        <v>14</v>
      </c>
      <c r="B4" s="1">
        <v>5</v>
      </c>
      <c r="C4" s="33">
        <f t="shared" si="0"/>
        <v>14.808912082793704</v>
      </c>
      <c r="D4" s="33">
        <f t="shared" si="1"/>
        <v>-0.80891208279370375</v>
      </c>
      <c r="E4" s="33">
        <f t="shared" si="2"/>
        <v>5.7779434485264556</v>
      </c>
      <c r="G4" s="39" t="s">
        <v>50</v>
      </c>
      <c r="H4" s="40">
        <f>SUMSQ(D2:D11)</f>
        <v>46.984873472564814</v>
      </c>
    </row>
    <row r="5" spans="1:8">
      <c r="A5" s="27">
        <v>21</v>
      </c>
      <c r="B5" s="1">
        <v>12</v>
      </c>
      <c r="C5" s="33">
        <f t="shared" si="0"/>
        <v>22.018963342547224</v>
      </c>
      <c r="D5" s="33">
        <f t="shared" si="1"/>
        <v>-1.0189633425472238</v>
      </c>
      <c r="E5" s="33">
        <f t="shared" si="2"/>
        <v>4.8522063930820183</v>
      </c>
      <c r="G5" s="39" t="s">
        <v>47</v>
      </c>
      <c r="H5" s="40">
        <f>1-(H4/H7)</f>
        <v>0.9508577832103704</v>
      </c>
    </row>
    <row r="6" spans="1:8">
      <c r="A6" s="27">
        <v>21</v>
      </c>
      <c r="B6" s="1">
        <v>13</v>
      </c>
      <c r="C6" s="33">
        <f t="shared" si="0"/>
        <v>22.832190472270248</v>
      </c>
      <c r="D6" s="33">
        <f t="shared" si="1"/>
        <v>-1.8321904722702484</v>
      </c>
      <c r="E6" s="33">
        <f t="shared" si="2"/>
        <v>8.7247165346202298</v>
      </c>
      <c r="G6" s="39" t="s">
        <v>48</v>
      </c>
      <c r="H6" s="40">
        <f>AVERAGE(E2:E11)</f>
        <v>10.089252172927996</v>
      </c>
    </row>
    <row r="7" spans="1:8">
      <c r="A7" s="27">
        <v>26</v>
      </c>
      <c r="B7" s="1">
        <v>18</v>
      </c>
      <c r="C7" s="33">
        <f t="shared" si="0"/>
        <v>26.459633107871426</v>
      </c>
      <c r="D7" s="33">
        <f t="shared" si="1"/>
        <v>-0.45963310787142575</v>
      </c>
      <c r="E7" s="33">
        <f t="shared" si="2"/>
        <v>1.7678196456593298</v>
      </c>
      <c r="G7" s="39" t="s">
        <v>53</v>
      </c>
      <c r="H7" s="39">
        <f>DEVSQ(A2:A11)</f>
        <v>956.09999999999991</v>
      </c>
    </row>
    <row r="8" spans="1:8">
      <c r="A8" s="27">
        <v>34</v>
      </c>
      <c r="B8" s="1">
        <v>26</v>
      </c>
      <c r="C8" s="33">
        <f t="shared" si="0"/>
        <v>31.256782434896913</v>
      </c>
      <c r="D8" s="33">
        <f t="shared" si="1"/>
        <v>2.7432175651030875</v>
      </c>
      <c r="E8" s="33">
        <f t="shared" si="2"/>
        <v>8.0682869561855508</v>
      </c>
    </row>
    <row r="9" spans="1:8">
      <c r="A9" s="27">
        <v>32</v>
      </c>
      <c r="B9" s="1">
        <v>26</v>
      </c>
      <c r="C9" s="33">
        <f t="shared" si="0"/>
        <v>31.256782434896913</v>
      </c>
      <c r="D9" s="33">
        <f t="shared" si="1"/>
        <v>0.74321756510308745</v>
      </c>
      <c r="E9" s="33">
        <f t="shared" si="2"/>
        <v>2.3225548909471483</v>
      </c>
    </row>
    <row r="10" spans="1:8">
      <c r="A10" s="27">
        <v>33</v>
      </c>
      <c r="B10" s="1">
        <v>27</v>
      </c>
      <c r="C10" s="33">
        <f t="shared" si="0"/>
        <v>31.795874006944707</v>
      </c>
      <c r="D10" s="33">
        <f t="shared" si="1"/>
        <v>1.2041259930552926</v>
      </c>
      <c r="E10" s="33">
        <f t="shared" si="2"/>
        <v>3.6488666456220988</v>
      </c>
    </row>
    <row r="11" spans="1:8">
      <c r="A11" s="27">
        <v>37</v>
      </c>
      <c r="B11" s="1">
        <v>29</v>
      </c>
      <c r="C11" s="33">
        <f t="shared" si="0"/>
        <v>32.842210375670945</v>
      </c>
      <c r="D11" s="33">
        <f t="shared" si="1"/>
        <v>4.1577896243290553</v>
      </c>
      <c r="E11" s="33">
        <f t="shared" si="2"/>
        <v>11.237269254943392</v>
      </c>
    </row>
  </sheetData>
  <mergeCells count="1">
    <mergeCell ref="G1:H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topLeftCell="A19" workbookViewId="0">
      <selection activeCell="J40" sqref="J40"/>
    </sheetView>
  </sheetViews>
  <sheetFormatPr defaultRowHeight="15"/>
  <cols>
    <col min="3" max="3" width="10.42578125" customWidth="1"/>
    <col min="5" max="5" width="10.140625" customWidth="1"/>
    <col min="7" max="7" width="13.42578125" customWidth="1"/>
    <col min="8" max="8" width="12.85546875" customWidth="1"/>
    <col min="10" max="10" width="15.28515625" customWidth="1"/>
  </cols>
  <sheetData>
    <row r="1" spans="1:8">
      <c r="A1" s="2" t="s">
        <v>0</v>
      </c>
      <c r="B1" s="2" t="s">
        <v>1</v>
      </c>
      <c r="C1" s="2" t="s">
        <v>43</v>
      </c>
      <c r="D1" s="2" t="s">
        <v>44</v>
      </c>
      <c r="E1" s="2" t="s">
        <v>49</v>
      </c>
      <c r="G1" s="51" t="s">
        <v>55</v>
      </c>
      <c r="H1" s="53"/>
    </row>
    <row r="2" spans="1:8">
      <c r="A2" s="27">
        <v>9</v>
      </c>
      <c r="B2" s="1">
        <v>1</v>
      </c>
      <c r="C2" s="33">
        <f>9.9238*(1.05)^B2</f>
        <v>10.41999</v>
      </c>
      <c r="D2" s="33">
        <f>A2-C2</f>
        <v>-1.4199900000000003</v>
      </c>
      <c r="E2" s="33">
        <f>ABS(D2/A2*100)</f>
        <v>15.77766666666667</v>
      </c>
    </row>
    <row r="3" spans="1:8">
      <c r="A3" s="27">
        <v>10</v>
      </c>
      <c r="B3" s="1">
        <v>4</v>
      </c>
      <c r="C3" s="33">
        <f t="shared" ref="C3:C11" si="0">9.9238*(1.05)^B3</f>
        <v>12.06244092375</v>
      </c>
      <c r="D3" s="33">
        <f t="shared" ref="D3:D11" si="1">A3-C3</f>
        <v>-2.0624409237499997</v>
      </c>
      <c r="E3" s="33">
        <f t="shared" ref="E3:E11" si="2">ABS(D3/A3*100)</f>
        <v>20.624409237499997</v>
      </c>
    </row>
    <row r="4" spans="1:8">
      <c r="A4" s="27">
        <v>14</v>
      </c>
      <c r="B4" s="1">
        <v>5</v>
      </c>
      <c r="C4" s="33">
        <f t="shared" si="0"/>
        <v>12.665562969937501</v>
      </c>
      <c r="D4" s="33">
        <f t="shared" si="1"/>
        <v>1.3344370300624995</v>
      </c>
      <c r="E4" s="33">
        <f t="shared" si="2"/>
        <v>9.5316930718749955</v>
      </c>
      <c r="G4" s="39" t="s">
        <v>51</v>
      </c>
      <c r="H4" s="40">
        <f>EXP(0.0474)</f>
        <v>1.0485413417442293</v>
      </c>
    </row>
    <row r="5" spans="1:8">
      <c r="A5" s="27">
        <v>21</v>
      </c>
      <c r="B5" s="1">
        <v>12</v>
      </c>
      <c r="C5" s="33">
        <f t="shared" si="0"/>
        <v>17.821719008178405</v>
      </c>
      <c r="D5" s="33">
        <f t="shared" si="1"/>
        <v>3.1782809918215946</v>
      </c>
      <c r="E5" s="33">
        <f t="shared" si="2"/>
        <v>15.134671389626641</v>
      </c>
      <c r="G5" s="39" t="s">
        <v>52</v>
      </c>
      <c r="H5" s="40">
        <f>SUMSQ(D2:D11)</f>
        <v>71.523555316003353</v>
      </c>
    </row>
    <row r="6" spans="1:8">
      <c r="A6" s="27">
        <v>21</v>
      </c>
      <c r="B6" s="1">
        <v>13</v>
      </c>
      <c r="C6" s="33">
        <f t="shared" si="0"/>
        <v>18.712804958587331</v>
      </c>
      <c r="D6" s="33">
        <f t="shared" si="1"/>
        <v>2.2871950414126694</v>
      </c>
      <c r="E6" s="33">
        <f t="shared" si="2"/>
        <v>10.891404959107948</v>
      </c>
      <c r="G6" s="39" t="s">
        <v>47</v>
      </c>
      <c r="H6" s="40">
        <f>1-(H5/H8)</f>
        <v>0.92519239063277547</v>
      </c>
    </row>
    <row r="7" spans="1:8">
      <c r="A7" s="27">
        <v>26</v>
      </c>
      <c r="B7" s="1">
        <v>18</v>
      </c>
      <c r="C7" s="33">
        <f t="shared" si="0"/>
        <v>23.882807951303587</v>
      </c>
      <c r="D7" s="33">
        <f t="shared" si="1"/>
        <v>2.1171920486964133</v>
      </c>
      <c r="E7" s="33">
        <f t="shared" si="2"/>
        <v>8.1430463411400513</v>
      </c>
      <c r="G7" s="39" t="s">
        <v>48</v>
      </c>
      <c r="H7" s="40">
        <f>AVERAGE(E2:E11)</f>
        <v>11.682484568784837</v>
      </c>
    </row>
    <row r="8" spans="1:8">
      <c r="A8" s="27">
        <v>34</v>
      </c>
      <c r="B8" s="1">
        <v>26</v>
      </c>
      <c r="C8" s="33">
        <f t="shared" si="0"/>
        <v>35.285784620622195</v>
      </c>
      <c r="D8" s="33">
        <f t="shared" si="1"/>
        <v>-1.285784620622195</v>
      </c>
      <c r="E8" s="33">
        <f t="shared" si="2"/>
        <v>3.7817194724182204</v>
      </c>
      <c r="G8" s="39" t="s">
        <v>46</v>
      </c>
      <c r="H8" s="39">
        <f>DEVSQ(A2:A11)</f>
        <v>956.09999999999991</v>
      </c>
    </row>
    <row r="9" spans="1:8">
      <c r="A9" s="27">
        <v>32</v>
      </c>
      <c r="B9" s="1">
        <v>26</v>
      </c>
      <c r="C9" s="33">
        <f t="shared" si="0"/>
        <v>35.285784620622195</v>
      </c>
      <c r="D9" s="33">
        <f t="shared" si="1"/>
        <v>-3.285784620622195</v>
      </c>
      <c r="E9" s="33">
        <f t="shared" si="2"/>
        <v>10.268076939444359</v>
      </c>
    </row>
    <row r="10" spans="1:8">
      <c r="A10" s="27">
        <v>33</v>
      </c>
      <c r="B10" s="1">
        <v>27</v>
      </c>
      <c r="C10" s="33">
        <f t="shared" si="0"/>
        <v>37.050073851653302</v>
      </c>
      <c r="D10" s="33">
        <f t="shared" si="1"/>
        <v>-4.0500738516533019</v>
      </c>
      <c r="E10" s="33">
        <f t="shared" si="2"/>
        <v>12.272951065616066</v>
      </c>
    </row>
    <row r="11" spans="1:8">
      <c r="A11" s="27">
        <v>37</v>
      </c>
      <c r="B11" s="1">
        <v>29</v>
      </c>
      <c r="C11" s="33">
        <f t="shared" si="0"/>
        <v>40.847706421447768</v>
      </c>
      <c r="D11" s="33">
        <f t="shared" si="1"/>
        <v>-3.8477064214477679</v>
      </c>
      <c r="E11" s="33">
        <f t="shared" si="2"/>
        <v>10.399206544453426</v>
      </c>
    </row>
    <row r="16" spans="1:8">
      <c r="B16" s="55" t="s">
        <v>56</v>
      </c>
      <c r="C16" s="55"/>
      <c r="D16" s="55"/>
      <c r="E16" s="55"/>
      <c r="F16" s="55"/>
    </row>
    <row r="17" spans="2:10">
      <c r="B17" s="51" t="s">
        <v>57</v>
      </c>
      <c r="C17" s="52"/>
      <c r="D17" s="53"/>
      <c r="E17" s="2" t="s">
        <v>5</v>
      </c>
      <c r="F17" s="2" t="s">
        <v>48</v>
      </c>
    </row>
    <row r="18" spans="2:10">
      <c r="B18" s="56" t="s">
        <v>58</v>
      </c>
      <c r="C18" s="57"/>
      <c r="D18" s="57"/>
      <c r="E18" s="41">
        <v>0.99</v>
      </c>
      <c r="F18" s="42">
        <v>4.97</v>
      </c>
    </row>
    <row r="19" spans="2:10">
      <c r="B19" s="58" t="s">
        <v>59</v>
      </c>
      <c r="C19" s="59"/>
      <c r="D19" s="59"/>
      <c r="E19" s="41">
        <v>0.95</v>
      </c>
      <c r="F19" s="42">
        <v>10.09</v>
      </c>
    </row>
    <row r="20" spans="2:10">
      <c r="B20" s="58" t="s">
        <v>60</v>
      </c>
      <c r="C20" s="59"/>
      <c r="D20" s="59"/>
      <c r="E20" s="41">
        <v>0.93</v>
      </c>
      <c r="F20" s="42">
        <v>11.68</v>
      </c>
    </row>
    <row r="21" spans="2:10">
      <c r="B21" s="60" t="s">
        <v>61</v>
      </c>
      <c r="C21" s="61"/>
      <c r="D21" s="61"/>
      <c r="E21" s="43">
        <v>0.47</v>
      </c>
      <c r="F21" s="44">
        <v>37.049999999999997</v>
      </c>
    </row>
    <row r="24" spans="2:10">
      <c r="F24" s="54" t="s">
        <v>1</v>
      </c>
      <c r="G24" s="54" t="s">
        <v>63</v>
      </c>
      <c r="H24" s="54"/>
      <c r="I24" s="54"/>
      <c r="J24" s="54"/>
    </row>
    <row r="25" spans="2:10">
      <c r="B25" s="38" t="s">
        <v>62</v>
      </c>
      <c r="C25" s="48">
        <f>LN(H4)</f>
        <v>4.7399999999999991E-2</v>
      </c>
      <c r="F25" s="54"/>
      <c r="G25" s="54" t="s">
        <v>65</v>
      </c>
      <c r="H25" s="54"/>
      <c r="I25" s="54" t="s">
        <v>64</v>
      </c>
      <c r="J25" s="54"/>
    </row>
    <row r="26" spans="2:10">
      <c r="F26" s="1">
        <v>1</v>
      </c>
      <c r="G26" s="62">
        <f>F26*C25</f>
        <v>4.7399999999999991E-2</v>
      </c>
      <c r="H26" s="64"/>
      <c r="I26" s="62">
        <f>23.72/(28*F26-23.72)</f>
        <v>5.5420560747663536</v>
      </c>
      <c r="J26" s="63"/>
    </row>
    <row r="27" spans="2:10">
      <c r="F27" s="1">
        <v>4</v>
      </c>
      <c r="G27" s="65">
        <f>F27*C25</f>
        <v>0.18959999999999996</v>
      </c>
      <c r="H27" s="66"/>
      <c r="I27" s="62">
        <f t="shared" ref="I27:I35" si="3">23.72/(28*F27-23.72)</f>
        <v>0.2686905301314001</v>
      </c>
      <c r="J27" s="63"/>
    </row>
    <row r="28" spans="2:10">
      <c r="F28" s="1">
        <v>5</v>
      </c>
      <c r="G28" s="65">
        <f>F28*C25</f>
        <v>0.23699999999999996</v>
      </c>
      <c r="H28" s="66"/>
      <c r="I28" s="62">
        <f t="shared" si="3"/>
        <v>0.20399036807705537</v>
      </c>
      <c r="J28" s="63"/>
    </row>
    <row r="29" spans="2:10">
      <c r="F29" s="1">
        <v>12</v>
      </c>
      <c r="G29" s="65">
        <f>F29*C25</f>
        <v>0.56879999999999986</v>
      </c>
      <c r="H29" s="66"/>
      <c r="I29" s="62">
        <f t="shared" si="3"/>
        <v>7.5957474061739472E-2</v>
      </c>
      <c r="J29" s="63"/>
    </row>
    <row r="30" spans="2:10">
      <c r="F30" s="1">
        <v>13</v>
      </c>
      <c r="G30" s="65">
        <f>F30*C25</f>
        <v>0.61619999999999986</v>
      </c>
      <c r="H30" s="66"/>
      <c r="I30" s="62">
        <f t="shared" si="3"/>
        <v>6.9707299870694725E-2</v>
      </c>
      <c r="J30" s="63"/>
    </row>
    <row r="31" spans="2:10">
      <c r="F31" s="1">
        <v>18</v>
      </c>
      <c r="G31" s="65">
        <f>F31*C25</f>
        <v>0.85319999999999985</v>
      </c>
      <c r="H31" s="66"/>
      <c r="I31" s="62">
        <f t="shared" si="3"/>
        <v>4.9387857083368035E-2</v>
      </c>
      <c r="J31" s="63"/>
    </row>
    <row r="32" spans="2:10">
      <c r="F32" s="1">
        <v>26</v>
      </c>
      <c r="G32" s="65">
        <f>F32*C25</f>
        <v>1.2323999999999997</v>
      </c>
      <c r="H32" s="66"/>
      <c r="I32" s="62">
        <f t="shared" si="3"/>
        <v>3.3679786448571593E-2</v>
      </c>
      <c r="J32" s="63"/>
    </row>
    <row r="33" spans="6:10">
      <c r="F33" s="1">
        <v>26</v>
      </c>
      <c r="G33" s="65">
        <f>F33*C25</f>
        <v>1.2323999999999997</v>
      </c>
      <c r="H33" s="66"/>
      <c r="I33" s="62">
        <f t="shared" si="3"/>
        <v>3.3679786448571593E-2</v>
      </c>
      <c r="J33" s="63"/>
    </row>
    <row r="34" spans="6:10">
      <c r="F34" s="1">
        <v>27</v>
      </c>
      <c r="G34" s="65">
        <f>F34*C25</f>
        <v>1.2797999999999998</v>
      </c>
      <c r="H34" s="66"/>
      <c r="I34" s="62">
        <f t="shared" si="3"/>
        <v>3.2391981209373463E-2</v>
      </c>
      <c r="J34" s="63"/>
    </row>
    <row r="35" spans="6:10">
      <c r="F35" s="1">
        <v>29</v>
      </c>
      <c r="G35" s="69">
        <f>F35*C25</f>
        <v>1.3745999999999998</v>
      </c>
      <c r="H35" s="70"/>
      <c r="I35" s="67">
        <f t="shared" si="3"/>
        <v>3.0090830669305322E-2</v>
      </c>
      <c r="J35" s="68"/>
    </row>
  </sheetData>
  <mergeCells count="31">
    <mergeCell ref="I32:J32"/>
    <mergeCell ref="I33:J33"/>
    <mergeCell ref="I34:J34"/>
    <mergeCell ref="I35:J35"/>
    <mergeCell ref="G32:H32"/>
    <mergeCell ref="G33:H33"/>
    <mergeCell ref="G34:H34"/>
    <mergeCell ref="G35:H35"/>
    <mergeCell ref="I31:J31"/>
    <mergeCell ref="G26:H26"/>
    <mergeCell ref="G27:H27"/>
    <mergeCell ref="G28:H28"/>
    <mergeCell ref="G29:H29"/>
    <mergeCell ref="G30:H30"/>
    <mergeCell ref="G31:H31"/>
    <mergeCell ref="I26:J26"/>
    <mergeCell ref="I27:J27"/>
    <mergeCell ref="I28:J28"/>
    <mergeCell ref="I29:J29"/>
    <mergeCell ref="I30:J30"/>
    <mergeCell ref="B20:D20"/>
    <mergeCell ref="B21:D21"/>
    <mergeCell ref="F24:F25"/>
    <mergeCell ref="G24:J24"/>
    <mergeCell ref="G25:H25"/>
    <mergeCell ref="I25:J25"/>
    <mergeCell ref="G1:H1"/>
    <mergeCell ref="B16:F16"/>
    <mergeCell ref="B17:D17"/>
    <mergeCell ref="B18:D18"/>
    <mergeCell ref="B19:D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регрессия 1</vt:lpstr>
      <vt:lpstr>регрессия 2</vt:lpstr>
      <vt:lpstr>гиперболическая</vt:lpstr>
      <vt:lpstr>степенная</vt:lpstr>
      <vt:lpstr>показательная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dcterms:created xsi:type="dcterms:W3CDTF">2012-02-17T15:35:01Z</dcterms:created>
  <dcterms:modified xsi:type="dcterms:W3CDTF">2012-04-09T11:54:03Z</dcterms:modified>
</cp:coreProperties>
</file>