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задача 1." sheetId="1" r:id="rId1"/>
    <sheet name="задача 2." sheetId="2" r:id="rId2"/>
    <sheet name="задача 3." sheetId="3" r:id="rId3"/>
  </sheets>
  <definedNames>
    <definedName name="solver_adj" localSheetId="0" hidden="1">'задача 1.'!$B$3:$C$3</definedName>
    <definedName name="solver_adj" localSheetId="1" hidden="1">'задача 2.'!$I$2:$L$5</definedName>
    <definedName name="solver_adj" localSheetId="2" hidden="1">'задача 3.'!$H$2:$K$5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itr" localSheetId="0" hidden="1">100</definedName>
    <definedName name="solver_itr" localSheetId="1" hidden="1">100</definedName>
    <definedName name="solver_itr" localSheetId="2" hidden="1">100</definedName>
    <definedName name="solver_lhs1" localSheetId="0" hidden="1">'задача 1.'!$D$9:$D$12</definedName>
    <definedName name="solver_lhs1" localSheetId="1" hidden="1">'задача 2.'!$I$6:$L$6</definedName>
    <definedName name="solver_lhs1" localSheetId="2" hidden="1">'задача 3.'!$L$2:$L$5</definedName>
    <definedName name="solver_lhs2" localSheetId="1" hidden="1">'задача 2.'!$M$2:$M$5</definedName>
    <definedName name="solver_lhs2" localSheetId="2" hidden="1">'задача 3.'!$H$6:$K$6</definedName>
    <definedName name="solver_lhs3" localSheetId="2" hidden="1">'задача 3.'!$H$2:$K$5</definedName>
    <definedName name="solver_lin" localSheetId="0" hidden="1">1</definedName>
    <definedName name="solver_lin" localSheetId="1" hidden="1">1</definedName>
    <definedName name="solver_lin" localSheetId="2" hidden="1">1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um" localSheetId="0" hidden="1">1</definedName>
    <definedName name="solver_num" localSheetId="1" hidden="1">2</definedName>
    <definedName name="solver_num" localSheetId="2" hidden="1">3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opt" localSheetId="0" hidden="1">'задача 1.'!$D$5</definedName>
    <definedName name="solver_opt" localSheetId="1" hidden="1">'задача 2.'!$C$9</definedName>
    <definedName name="solver_opt" localSheetId="2" hidden="1">'задача 3.'!$C$7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rel1" localSheetId="0" hidden="1">1</definedName>
    <definedName name="solver_rel1" localSheetId="1" hidden="1">2</definedName>
    <definedName name="solver_rel1" localSheetId="2" hidden="1">2</definedName>
    <definedName name="solver_rel2" localSheetId="1" hidden="1">1</definedName>
    <definedName name="solver_rel2" localSheetId="2" hidden="1">2</definedName>
    <definedName name="solver_rel3" localSheetId="2" hidden="1">5</definedName>
    <definedName name="solver_rhs1" localSheetId="0" hidden="1">'задача 1.'!$F$9:$F$12</definedName>
    <definedName name="solver_rhs1" localSheetId="1" hidden="1">'задача 2.'!$B$6:$E$6</definedName>
    <definedName name="solver_rhs1" localSheetId="2" hidden="1">1</definedName>
    <definedName name="solver_rhs2" localSheetId="1" hidden="1">'задача 2.'!$F$2:$F$5</definedName>
    <definedName name="solver_rhs2" localSheetId="2" hidden="1">1</definedName>
    <definedName name="solver_rhs3" localSheetId="2" hidden="1">двоичное</definedName>
    <definedName name="solver_scl" localSheetId="0" hidden="1">2</definedName>
    <definedName name="solver_scl" localSheetId="1" hidden="1">2</definedName>
    <definedName name="solver_scl" localSheetId="2" hidden="1">2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tim" localSheetId="0" hidden="1">100</definedName>
    <definedName name="solver_tim" localSheetId="1" hidden="1">100</definedName>
    <definedName name="solver_tim" localSheetId="2" hidden="1">100</definedName>
    <definedName name="solver_tol" localSheetId="0" hidden="1">0.05</definedName>
    <definedName name="solver_tol" localSheetId="1" hidden="1">0.05</definedName>
    <definedName name="solver_tol" localSheetId="2" hidden="1">0.05</definedName>
    <definedName name="solver_typ" localSheetId="0" hidden="1">1</definedName>
    <definedName name="solver_typ" localSheetId="1" hidden="1">2</definedName>
    <definedName name="solver_typ" localSheetId="2" hidden="1">1</definedName>
    <definedName name="solver_val" localSheetId="0" hidden="1">0</definedName>
    <definedName name="solver_val" localSheetId="1" hidden="1">0</definedName>
    <definedName name="solver_val" localSheetId="2" hidden="1">0</definedName>
  </definedNames>
  <calcPr calcId="125725"/>
</workbook>
</file>

<file path=xl/calcChain.xml><?xml version="1.0" encoding="utf-8"?>
<calcChain xmlns="http://schemas.openxmlformats.org/spreadsheetml/2006/main">
  <c r="D5" i="1"/>
  <c r="C7" i="3"/>
  <c r="I6"/>
  <c r="J6"/>
  <c r="K6"/>
  <c r="H6"/>
  <c r="L3"/>
  <c r="L4"/>
  <c r="L5"/>
  <c r="L2"/>
  <c r="D12" i="1"/>
  <c r="D11"/>
  <c r="D10"/>
  <c r="D9"/>
  <c r="J6" i="2"/>
  <c r="K6"/>
  <c r="L6"/>
  <c r="I6"/>
  <c r="M3"/>
  <c r="M4"/>
  <c r="M5"/>
  <c r="M2"/>
  <c r="C9"/>
</calcChain>
</file>

<file path=xl/sharedStrings.xml><?xml version="1.0" encoding="utf-8"?>
<sst xmlns="http://schemas.openxmlformats.org/spreadsheetml/2006/main" count="45" uniqueCount="28">
  <si>
    <t>В1</t>
  </si>
  <si>
    <t>В2</t>
  </si>
  <si>
    <t>В3</t>
  </si>
  <si>
    <t>В4</t>
  </si>
  <si>
    <t>К1</t>
  </si>
  <si>
    <t>К2</t>
  </si>
  <si>
    <t>К3</t>
  </si>
  <si>
    <t>К4</t>
  </si>
  <si>
    <t>Потреб.</t>
  </si>
  <si>
    <t>Предл.</t>
  </si>
  <si>
    <t>ЦФ</t>
  </si>
  <si>
    <t>А</t>
  </si>
  <si>
    <t>В</t>
  </si>
  <si>
    <t>С</t>
  </si>
  <si>
    <t>Д</t>
  </si>
  <si>
    <t>X1</t>
  </si>
  <si>
    <t>X2</t>
  </si>
  <si>
    <t>Результат</t>
  </si>
  <si>
    <t>Коэф. ЦФ</t>
  </si>
  <si>
    <t>Ограничения</t>
  </si>
  <si>
    <t>Ограничение1</t>
  </si>
  <si>
    <t>Ограничение2</t>
  </si>
  <si>
    <t>Ограничение3</t>
  </si>
  <si>
    <t>Ограничение4</t>
  </si>
  <si>
    <t>лев. часть</t>
  </si>
  <si>
    <t>знак</t>
  </si>
  <si>
    <t>прав. часть</t>
  </si>
  <si>
    <t>≤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</si>
</sst>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Fill="1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G15" sqref="G15"/>
    </sheetView>
  </sheetViews>
  <sheetFormatPr defaultRowHeight="15"/>
  <cols>
    <col min="1" max="1" width="14.85546875" customWidth="1"/>
    <col min="4" max="4" width="10.28515625" customWidth="1"/>
    <col min="5" max="5" width="7.5703125" customWidth="1"/>
    <col min="6" max="6" width="11.85546875" customWidth="1"/>
  </cols>
  <sheetData>
    <row r="2" spans="1:6">
      <c r="B2" s="5" t="s">
        <v>15</v>
      </c>
      <c r="C2" s="5" t="s">
        <v>16</v>
      </c>
    </row>
    <row r="3" spans="1:6">
      <c r="A3" s="2" t="s">
        <v>17</v>
      </c>
      <c r="B3" s="2">
        <v>400.00000000000006</v>
      </c>
      <c r="C3" s="2">
        <v>599.99999999999989</v>
      </c>
    </row>
    <row r="4" spans="1:6">
      <c r="A4" s="2" t="s">
        <v>18</v>
      </c>
      <c r="B4" s="2">
        <v>1000</v>
      </c>
      <c r="C4" s="4">
        <v>500</v>
      </c>
      <c r="D4" s="2" t="s">
        <v>10</v>
      </c>
    </row>
    <row r="5" spans="1:6">
      <c r="D5" s="2">
        <f>SUMPRODUCT(B3:C3,B4:C4)</f>
        <v>700000</v>
      </c>
    </row>
    <row r="7" spans="1:6">
      <c r="B7" s="9" t="s">
        <v>19</v>
      </c>
    </row>
    <row r="8" spans="1:6">
      <c r="D8" s="7" t="s">
        <v>24</v>
      </c>
      <c r="E8" s="6" t="s">
        <v>25</v>
      </c>
      <c r="F8" s="7" t="s">
        <v>26</v>
      </c>
    </row>
    <row r="9" spans="1:6">
      <c r="A9" s="2" t="s">
        <v>20</v>
      </c>
      <c r="B9" s="2">
        <v>1500</v>
      </c>
      <c r="C9" s="2">
        <v>500</v>
      </c>
      <c r="D9" s="2">
        <f>SUMPRODUCT(B3:C3,B9:C9)</f>
        <v>900000</v>
      </c>
      <c r="E9" s="10" t="s">
        <v>27</v>
      </c>
      <c r="F9" s="2">
        <v>900000</v>
      </c>
    </row>
    <row r="10" spans="1:6">
      <c r="A10" s="2" t="s">
        <v>21</v>
      </c>
      <c r="B10" s="2">
        <v>50</v>
      </c>
      <c r="C10" s="2">
        <v>20</v>
      </c>
      <c r="D10" s="2">
        <f>SUMPRODUCT(B3:C3,B10:C10)</f>
        <v>32000</v>
      </c>
      <c r="E10" s="10" t="s">
        <v>27</v>
      </c>
      <c r="F10" s="2">
        <v>32000</v>
      </c>
    </row>
    <row r="11" spans="1:6">
      <c r="A11" s="2" t="s">
        <v>22</v>
      </c>
      <c r="B11" s="2">
        <v>40</v>
      </c>
      <c r="C11" s="2">
        <v>40</v>
      </c>
      <c r="D11" s="2">
        <f>SUMPRODUCT(B3:C3,B11:C11)</f>
        <v>40000</v>
      </c>
      <c r="E11" s="10" t="s">
        <v>27</v>
      </c>
      <c r="F11" s="2">
        <v>40000</v>
      </c>
    </row>
    <row r="12" spans="1:6">
      <c r="A12" s="2" t="s">
        <v>23</v>
      </c>
      <c r="B12" s="2">
        <v>1</v>
      </c>
      <c r="C12" s="2">
        <v>1</v>
      </c>
      <c r="D12" s="2">
        <f>SUMPRODUCT(B3:C3,B12:C12)</f>
        <v>1000</v>
      </c>
      <c r="E12" s="10" t="s">
        <v>27</v>
      </c>
      <c r="F12" s="2">
        <v>1050</v>
      </c>
    </row>
    <row r="13" spans="1:6">
      <c r="D13" s="8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C9" sqref="C9"/>
    </sheetView>
  </sheetViews>
  <sheetFormatPr defaultRowHeight="15"/>
  <sheetData>
    <row r="1" spans="1:13">
      <c r="B1" t="s">
        <v>0</v>
      </c>
      <c r="C1" t="s">
        <v>1</v>
      </c>
      <c r="D1" t="s">
        <v>2</v>
      </c>
      <c r="E1" t="s">
        <v>3</v>
      </c>
      <c r="F1" t="s">
        <v>9</v>
      </c>
      <c r="I1" t="s">
        <v>0</v>
      </c>
      <c r="J1" t="s">
        <v>1</v>
      </c>
      <c r="K1" t="s">
        <v>2</v>
      </c>
      <c r="L1" t="s">
        <v>3</v>
      </c>
    </row>
    <row r="2" spans="1:13">
      <c r="A2" t="s">
        <v>4</v>
      </c>
      <c r="B2" s="2">
        <v>4</v>
      </c>
      <c r="C2" s="2">
        <v>5</v>
      </c>
      <c r="D2" s="4">
        <v>1</v>
      </c>
      <c r="E2" s="2">
        <v>7</v>
      </c>
      <c r="F2" s="3">
        <v>25</v>
      </c>
      <c r="G2" s="1"/>
      <c r="H2" t="s">
        <v>4</v>
      </c>
      <c r="I2" s="2">
        <v>0</v>
      </c>
      <c r="J2" s="2">
        <v>0</v>
      </c>
      <c r="K2" s="2">
        <v>25</v>
      </c>
      <c r="L2" s="2">
        <v>0</v>
      </c>
      <c r="M2">
        <f>SUM(I2:L2)</f>
        <v>25</v>
      </c>
    </row>
    <row r="3" spans="1:13">
      <c r="A3" t="s">
        <v>5</v>
      </c>
      <c r="B3" s="2">
        <v>1</v>
      </c>
      <c r="C3" s="2"/>
      <c r="D3" s="4">
        <v>4</v>
      </c>
      <c r="E3" s="2">
        <v>3</v>
      </c>
      <c r="F3" s="3">
        <v>25</v>
      </c>
      <c r="G3" s="1"/>
      <c r="H3" t="s">
        <v>5</v>
      </c>
      <c r="I3" s="2">
        <v>25</v>
      </c>
      <c r="J3" s="2">
        <v>0</v>
      </c>
      <c r="K3" s="2">
        <v>0</v>
      </c>
      <c r="L3" s="2">
        <v>0</v>
      </c>
      <c r="M3">
        <f t="shared" ref="M3:M5" si="0">SUM(I3:L3)</f>
        <v>25</v>
      </c>
    </row>
    <row r="4" spans="1:13">
      <c r="A4" t="s">
        <v>6</v>
      </c>
      <c r="B4" s="2">
        <v>4</v>
      </c>
      <c r="C4" s="2">
        <v>3</v>
      </c>
      <c r="D4" s="4">
        <v>5</v>
      </c>
      <c r="E4" s="2">
        <v>2</v>
      </c>
      <c r="F4" s="3">
        <v>30</v>
      </c>
      <c r="G4" s="1"/>
      <c r="H4" t="s">
        <v>6</v>
      </c>
      <c r="I4" s="2">
        <v>0</v>
      </c>
      <c r="J4" s="2">
        <v>0</v>
      </c>
      <c r="K4" s="2">
        <v>10</v>
      </c>
      <c r="L4" s="2">
        <v>20</v>
      </c>
      <c r="M4">
        <f t="shared" si="0"/>
        <v>30</v>
      </c>
    </row>
    <row r="5" spans="1:13">
      <c r="A5" t="s">
        <v>7</v>
      </c>
      <c r="B5" s="2">
        <v>6</v>
      </c>
      <c r="C5" s="2">
        <v>2</v>
      </c>
      <c r="D5" s="4">
        <v>8</v>
      </c>
      <c r="E5" s="2">
        <v>5</v>
      </c>
      <c r="F5" s="3">
        <v>35</v>
      </c>
      <c r="G5" s="1"/>
      <c r="H5" t="s">
        <v>7</v>
      </c>
      <c r="I5" s="2">
        <v>0</v>
      </c>
      <c r="J5" s="2">
        <v>30</v>
      </c>
      <c r="K5" s="2">
        <v>0</v>
      </c>
      <c r="L5" s="2">
        <v>0</v>
      </c>
      <c r="M5">
        <f t="shared" si="0"/>
        <v>30</v>
      </c>
    </row>
    <row r="6" spans="1:13">
      <c r="A6" t="s">
        <v>8</v>
      </c>
      <c r="B6" s="3">
        <v>25</v>
      </c>
      <c r="C6" s="3">
        <v>30</v>
      </c>
      <c r="D6" s="3">
        <v>35</v>
      </c>
      <c r="E6" s="3">
        <v>20</v>
      </c>
      <c r="I6">
        <f>SUM(I2:I5)</f>
        <v>25</v>
      </c>
      <c r="J6">
        <f t="shared" ref="J6:L6" si="1">SUM(J2:J5)</f>
        <v>30</v>
      </c>
      <c r="K6">
        <f t="shared" si="1"/>
        <v>35</v>
      </c>
      <c r="L6">
        <f t="shared" si="1"/>
        <v>20</v>
      </c>
    </row>
    <row r="9" spans="1:13">
      <c r="B9" s="2" t="s">
        <v>10</v>
      </c>
      <c r="C9" s="2">
        <f>SUMPRODUCT(B2:E5,I2:L5)</f>
        <v>200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M12" sqref="M12"/>
    </sheetView>
  </sheetViews>
  <sheetFormatPr defaultRowHeight="15"/>
  <sheetData>
    <row r="1" spans="1:12">
      <c r="B1">
        <v>1</v>
      </c>
      <c r="C1">
        <v>2</v>
      </c>
      <c r="D1">
        <v>3</v>
      </c>
      <c r="E1">
        <v>4</v>
      </c>
      <c r="H1">
        <v>1</v>
      </c>
      <c r="I1">
        <v>2</v>
      </c>
      <c r="J1">
        <v>3</v>
      </c>
      <c r="K1">
        <v>4</v>
      </c>
    </row>
    <row r="2" spans="1:12">
      <c r="A2" t="s">
        <v>11</v>
      </c>
      <c r="B2" s="2">
        <v>68</v>
      </c>
      <c r="C2" s="2">
        <v>56</v>
      </c>
      <c r="D2" s="2">
        <v>35</v>
      </c>
      <c r="E2" s="2">
        <v>40</v>
      </c>
      <c r="G2" t="s">
        <v>11</v>
      </c>
      <c r="H2" s="2">
        <v>0</v>
      </c>
      <c r="I2" s="2">
        <v>1</v>
      </c>
      <c r="J2" s="2">
        <v>0</v>
      </c>
      <c r="K2" s="2">
        <v>0</v>
      </c>
      <c r="L2">
        <f>SUM(H2:K2)</f>
        <v>1</v>
      </c>
    </row>
    <row r="3" spans="1:12">
      <c r="A3" t="s">
        <v>12</v>
      </c>
      <c r="B3" s="2">
        <v>72</v>
      </c>
      <c r="C3" s="2"/>
      <c r="D3" s="2">
        <v>58</v>
      </c>
      <c r="E3" s="2">
        <v>63</v>
      </c>
      <c r="G3" t="s">
        <v>12</v>
      </c>
      <c r="H3" s="2">
        <v>0</v>
      </c>
      <c r="I3" s="2">
        <v>0</v>
      </c>
      <c r="J3" s="2">
        <v>1</v>
      </c>
      <c r="K3" s="2">
        <v>0</v>
      </c>
      <c r="L3">
        <f t="shared" ref="L3:L5" si="0">SUM(H3:K3)</f>
        <v>1</v>
      </c>
    </row>
    <row r="4" spans="1:12">
      <c r="A4" t="s">
        <v>13</v>
      </c>
      <c r="B4" s="2">
        <v>75</v>
      </c>
      <c r="C4" s="2">
        <v>58</v>
      </c>
      <c r="D4" s="2">
        <v>40</v>
      </c>
      <c r="E4" s="2">
        <v>47</v>
      </c>
      <c r="G4" t="s">
        <v>13</v>
      </c>
      <c r="H4" s="2">
        <v>0</v>
      </c>
      <c r="I4" s="2">
        <v>0</v>
      </c>
      <c r="J4" s="2">
        <v>0</v>
      </c>
      <c r="K4" s="2">
        <v>1</v>
      </c>
      <c r="L4">
        <f t="shared" si="0"/>
        <v>1</v>
      </c>
    </row>
    <row r="5" spans="1:12">
      <c r="A5" t="s">
        <v>14</v>
      </c>
      <c r="B5" s="2">
        <v>83</v>
      </c>
      <c r="C5" s="2">
        <v>63</v>
      </c>
      <c r="D5" s="2">
        <v>45</v>
      </c>
      <c r="E5" s="2">
        <v>45</v>
      </c>
      <c r="G5" t="s">
        <v>14</v>
      </c>
      <c r="H5" s="2">
        <v>1</v>
      </c>
      <c r="I5" s="2">
        <v>0</v>
      </c>
      <c r="J5" s="2">
        <v>0</v>
      </c>
      <c r="K5" s="2">
        <v>0</v>
      </c>
      <c r="L5">
        <f t="shared" si="0"/>
        <v>1</v>
      </c>
    </row>
    <row r="6" spans="1:12">
      <c r="H6">
        <f>SUM(H2:H5)</f>
        <v>1</v>
      </c>
      <c r="I6">
        <f t="shared" ref="I6:K6" si="1">SUM(I2:I5)</f>
        <v>1</v>
      </c>
      <c r="J6">
        <f t="shared" si="1"/>
        <v>1</v>
      </c>
      <c r="K6">
        <f t="shared" si="1"/>
        <v>1</v>
      </c>
    </row>
    <row r="7" spans="1:12">
      <c r="B7" s="2" t="s">
        <v>10</v>
      </c>
      <c r="C7" s="2">
        <f>SUMPRODUCT(B2:E5,H2:K5)</f>
        <v>244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задача 1.</vt:lpstr>
      <vt:lpstr>задача 2.</vt:lpstr>
      <vt:lpstr>задача 3.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2011-10-03T18:50:45Z</dcterms:modified>
</cp:coreProperties>
</file>