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7665" yWindow="-15" windowWidth="7740" windowHeight="7845" tabRatio="907" firstSheet="6" activeTab="9"/>
  </bookViews>
  <sheets>
    <sheet name="Состояние активов и обязател" sheetId="1" r:id="rId1"/>
    <sheet name="С-до на нач. года и обороты" sheetId="2" r:id="rId2"/>
    <sheet name=" журнал хоз операций" sheetId="3" r:id="rId3"/>
    <sheet name="Самолетки" sheetId="4" r:id="rId4"/>
    <sheet name="2.1" sheetId="9" r:id="rId5"/>
    <sheet name="2.1_исходные данные" sheetId="10" r:id="rId6"/>
    <sheet name="2.2" sheetId="12" r:id="rId7"/>
    <sheet name="2.2_исходныеданные" sheetId="11" r:id="rId8"/>
    <sheet name="2.3" sheetId="13" r:id="rId9"/>
    <sheet name="Отчет о прибылях и убытках" sheetId="23" r:id="rId10"/>
    <sheet name="2.4" sheetId="14" r:id="rId11"/>
    <sheet name="2.5" sheetId="15" r:id="rId12"/>
    <sheet name="2.6" sheetId="16" r:id="rId13"/>
    <sheet name="2.7" sheetId="17" r:id="rId14"/>
    <sheet name="2.8.1" sheetId="18" r:id="rId15"/>
    <sheet name="2.8.2" sheetId="19" r:id="rId16"/>
    <sheet name="Справочная информация" sheetId="5" r:id="rId17"/>
    <sheet name="Выписка Отчет о прибылях и убыт" sheetId="6" r:id="rId18"/>
    <sheet name="Выписка Отчет об изменении капи" sheetId="7" r:id="rId19"/>
    <sheet name="Выписка Отчет о движении денежн" sheetId="8" r:id="rId20"/>
    <sheet name="Баланс" sheetId="22" r:id="rId21"/>
    <sheet name="Отчет об изменении капитала_1_2" sheetId="31" r:id="rId22"/>
    <sheet name="Отчет об изменении капитала_3" sheetId="27" r:id="rId23"/>
    <sheet name="Отчет об изменении капитала_4" sheetId="28" r:id="rId24"/>
    <sheet name="Отчет о движении денежных средс" sheetId="30" r:id="rId25"/>
  </sheets>
  <definedNames>
    <definedName name="_Toc318241599" localSheetId="4">'2.1'!$A$1</definedName>
    <definedName name="_Toc318241600" localSheetId="4">'2.1'!$A$3</definedName>
    <definedName name="_Toc318241601" localSheetId="7">'2.2_исходныеданные'!$A$1</definedName>
    <definedName name="_Toc318241602" localSheetId="8">'2.3'!$A$1</definedName>
    <definedName name="_Toc318241603" localSheetId="12">'2.6'!$A$1</definedName>
    <definedName name="_Toc318241604" localSheetId="14">'2.8.1'!$A$1</definedName>
    <definedName name="_xlnm.Print_Area" localSheetId="2">' журнал хоз операций'!$A$1:$E$398</definedName>
    <definedName name="_xlnm.Print_Area" localSheetId="6">'2.2'!$A$1:$E$21</definedName>
    <definedName name="_xlnm.Print_Area" localSheetId="7">'2.2_исходныеданные'!$A$1:$B$15</definedName>
    <definedName name="_xlnm.Print_Area" localSheetId="8">'2.3'!$A$1:$M$27</definedName>
    <definedName name="_xlnm.Print_Area" localSheetId="10">'2.4'!$A$1:$C$12</definedName>
    <definedName name="_xlnm.Print_Area" localSheetId="11">'2.5'!$A$1:$C$11</definedName>
    <definedName name="_xlnm.Print_Area" localSheetId="12">'2.6'!$A$1:$G$15</definedName>
    <definedName name="_xlnm.Print_Area" localSheetId="14">'2.8.1'!$A$1:$D$817</definedName>
    <definedName name="_xlnm.Print_Area" localSheetId="15">'2.8.2'!$A$1:$N$81</definedName>
    <definedName name="_xlnm.Print_Area" localSheetId="20">Баланс!$A$1:$DA$87</definedName>
    <definedName name="_xlnm.Print_Area" localSheetId="24">'Отчет о движении денежных средс'!$A$1:$DB$94</definedName>
    <definedName name="_xlnm.Print_Area" localSheetId="9">'Отчет о прибылях и убытках'!$A$1:$CZ$59</definedName>
    <definedName name="_xlnm.Print_Area" localSheetId="21">'Отчет об изменении капитала_1_2'!$A$1:$FF$77</definedName>
    <definedName name="_xlnm.Print_Area" localSheetId="22">'Отчет об изменении капитала_3'!$A$1:$EY$27</definedName>
    <definedName name="_xlnm.Print_Area" localSheetId="23">'Отчет об изменении капитала_4'!$A$1:$DS$19</definedName>
    <definedName name="_xlnm.Print_Area" localSheetId="3">Самолетки!$A$1:$R$118</definedName>
    <definedName name="_xlnm.Print_Area" localSheetId="1">'С-до на нач. года и обороты'!$A$1:$H$94</definedName>
    <definedName name="_xlnm.Print_Area" localSheetId="0">'Состояние активов и обязател'!$A$1:$D$58</definedName>
  </definedNames>
  <calcPr calcId="124519"/>
</workbook>
</file>

<file path=xl/calcChain.xml><?xml version="1.0" encoding="utf-8"?>
<calcChain xmlns="http://schemas.openxmlformats.org/spreadsheetml/2006/main">
  <c r="DC34" i="23"/>
  <c r="BM34"/>
  <c r="DD34"/>
  <c r="DC30"/>
  <c r="DC29"/>
  <c r="DD30"/>
  <c r="DD32"/>
  <c r="DC32"/>
  <c r="DC31"/>
  <c r="DD31"/>
  <c r="DD33"/>
  <c r="DD28"/>
  <c r="DD29"/>
  <c r="DD27"/>
  <c r="DD25"/>
  <c r="DD21"/>
  <c r="DD20"/>
  <c r="DD18"/>
  <c r="DD19"/>
  <c r="DD22"/>
  <c r="DD23"/>
  <c r="DD24"/>
  <c r="DD26"/>
  <c r="DD17"/>
  <c r="DC28"/>
  <c r="DC27"/>
  <c r="DC26"/>
  <c r="DC25"/>
  <c r="DC24"/>
  <c r="DC22"/>
  <c r="DC21"/>
  <c r="DC20"/>
  <c r="DC19"/>
  <c r="DC18"/>
  <c r="DC17"/>
  <c r="CH16" i="30"/>
  <c r="CR14"/>
  <c r="CH14"/>
  <c r="CH12"/>
  <c r="CH13"/>
  <c r="CH11"/>
  <c r="CV10"/>
  <c r="CN10"/>
  <c r="CH10"/>
  <c r="B15"/>
  <c r="BC14"/>
  <c r="U13"/>
  <c r="O11"/>
  <c r="AD13" i="28"/>
  <c r="I13"/>
  <c r="C13"/>
  <c r="CO10"/>
  <c r="AH10"/>
  <c r="AW7"/>
  <c r="CR18" i="31"/>
  <c r="CH18"/>
  <c r="CH17"/>
  <c r="CH16"/>
  <c r="CH15"/>
  <c r="CV14"/>
  <c r="CN14"/>
  <c r="CH14"/>
  <c r="A19"/>
  <c r="BB18"/>
  <c r="T17"/>
  <c r="N15"/>
  <c r="C11" i="15"/>
  <c r="F10" i="3"/>
  <c r="F15"/>
  <c r="F17"/>
  <c r="F26"/>
  <c r="F39"/>
  <c r="F43"/>
  <c r="F45"/>
  <c r="F51"/>
  <c r="F65"/>
  <c r="F67"/>
  <c r="F69"/>
  <c r="F70"/>
  <c r="F76"/>
  <c r="F81"/>
  <c r="F82"/>
  <c r="F90"/>
  <c r="F92"/>
  <c r="F96"/>
  <c r="F100"/>
  <c r="F102"/>
  <c r="F138"/>
  <c r="F164"/>
  <c r="F196"/>
  <c r="F198"/>
  <c r="F204"/>
  <c r="F206"/>
  <c r="F208"/>
  <c r="F210"/>
  <c r="F211"/>
  <c r="F214"/>
  <c r="F219"/>
  <c r="F230"/>
  <c r="F238"/>
  <c r="F242"/>
  <c r="F252"/>
  <c r="F264"/>
  <c r="F266"/>
  <c r="F268"/>
  <c r="F270"/>
  <c r="F272"/>
  <c r="F284"/>
  <c r="F298"/>
  <c r="F300"/>
  <c r="F303"/>
  <c r="F309"/>
  <c r="F311"/>
  <c r="F318"/>
  <c r="F327"/>
  <c r="F329"/>
  <c r="F346"/>
  <c r="F352"/>
  <c r="F354"/>
  <c r="F356"/>
  <c r="F358"/>
  <c r="F360"/>
  <c r="F370"/>
  <c r="D51" i="17"/>
  <c r="D50"/>
  <c r="D46"/>
  <c r="D45"/>
  <c r="D42"/>
  <c r="E42" s="1"/>
  <c r="D41"/>
  <c r="D40"/>
  <c r="D39"/>
  <c r="D38"/>
  <c r="D37"/>
  <c r="D36"/>
  <c r="D34"/>
  <c r="D32"/>
  <c r="D31"/>
  <c r="E31"/>
  <c r="D22"/>
  <c r="D21"/>
  <c r="D18"/>
  <c r="BW48" i="30" s="1"/>
  <c r="D17" i="17"/>
  <c r="E9"/>
  <c r="D13"/>
  <c r="E13" s="1"/>
  <c r="D12"/>
  <c r="E12" s="1"/>
  <c r="BW27" i="30" s="1"/>
  <c r="D11" i="17"/>
  <c r="E11" s="1"/>
  <c r="D10"/>
  <c r="E10" s="1"/>
  <c r="D8"/>
  <c r="D14" s="1"/>
  <c r="D48"/>
  <c r="E47"/>
  <c r="BW54" i="30" s="1"/>
  <c r="E46" i="17"/>
  <c r="E45"/>
  <c r="E48" s="1"/>
  <c r="E36"/>
  <c r="E35"/>
  <c r="E32"/>
  <c r="BW31" i="30" s="1"/>
  <c r="E34" i="17"/>
  <c r="E37"/>
  <c r="BW32" i="30" s="1"/>
  <c r="E38" i="17"/>
  <c r="BW34" i="30" s="1"/>
  <c r="E39" i="17"/>
  <c r="E40"/>
  <c r="E41"/>
  <c r="E21"/>
  <c r="BW61" i="30" s="1"/>
  <c r="E22" i="17"/>
  <c r="BW64" i="30" s="1"/>
  <c r="D19" i="17"/>
  <c r="E17"/>
  <c r="E18"/>
  <c r="L26" i="13"/>
  <c r="BW59" i="30" l="1"/>
  <c r="E8" i="17"/>
  <c r="BW30" i="30"/>
  <c r="BW52"/>
  <c r="E19" i="17"/>
  <c r="E23"/>
  <c r="E51"/>
  <c r="BW73" i="30" s="1"/>
  <c r="E50" i="17"/>
  <c r="E52" l="1"/>
  <c r="BW76" i="30"/>
  <c r="BW24"/>
  <c r="E14" i="17"/>
  <c r="E24" s="1"/>
  <c r="D23" l="1"/>
  <c r="D52"/>
  <c r="BW45" i="30"/>
  <c r="BW43"/>
  <c r="EO72" i="31"/>
  <c r="EO64"/>
  <c r="DV64"/>
  <c r="DT53"/>
  <c r="DV50"/>
  <c r="DV42"/>
  <c r="DT30"/>
  <c r="DT28"/>
  <c r="EC20" i="27" l="1"/>
  <c r="CE19"/>
  <c r="CE12"/>
  <c r="EC14"/>
  <c r="EC8"/>
  <c r="AE50" i="23"/>
  <c r="K50"/>
  <c r="D50"/>
  <c r="CC48"/>
  <c r="AE48"/>
  <c r="CG12"/>
  <c r="CR10"/>
  <c r="CG10"/>
  <c r="CG8"/>
  <c r="CG7"/>
  <c r="CG6"/>
  <c r="CU5"/>
  <c r="CM5"/>
  <c r="CG5"/>
  <c r="B11"/>
  <c r="BC10"/>
  <c r="V9"/>
  <c r="O6"/>
  <c r="CN34" i="30" l="1"/>
  <c r="CL80"/>
  <c r="CN79"/>
  <c r="CL81" s="1"/>
  <c r="BW80" s="1"/>
  <c r="CN76"/>
  <c r="CN61"/>
  <c r="CN52"/>
  <c r="CN49"/>
  <c r="CN45"/>
  <c r="CN33"/>
  <c r="CN32"/>
  <c r="CN31"/>
  <c r="CN30"/>
  <c r="CN27"/>
  <c r="CN24"/>
  <c r="CN72"/>
  <c r="CN59"/>
  <c r="CN50"/>
  <c r="CN43"/>
  <c r="CN28"/>
  <c r="CN22"/>
  <c r="CN35" s="1"/>
  <c r="C119" i="3"/>
  <c r="F119" s="1"/>
  <c r="C136"/>
  <c r="F136" s="1"/>
  <c r="C160"/>
  <c r="F160" s="1"/>
  <c r="C185"/>
  <c r="F185" s="1"/>
  <c r="C227"/>
  <c r="F227" s="1"/>
  <c r="C234"/>
  <c r="F234" s="1"/>
  <c r="C247"/>
  <c r="F247" s="1"/>
  <c r="C258"/>
  <c r="F258" s="1"/>
  <c r="C262"/>
  <c r="F262" s="1"/>
  <c r="C292"/>
  <c r="F292" s="1"/>
  <c r="C307"/>
  <c r="F307" s="1"/>
  <c r="C332"/>
  <c r="C348"/>
  <c r="F348" s="1"/>
  <c r="C373"/>
  <c r="C374"/>
  <c r="C375"/>
  <c r="C376"/>
  <c r="C377"/>
  <c r="C378"/>
  <c r="C379"/>
  <c r="C380"/>
  <c r="C381"/>
  <c r="C382"/>
  <c r="C383"/>
  <c r="C384"/>
  <c r="F384" s="1"/>
  <c r="C386"/>
  <c r="F386" s="1"/>
  <c r="C9" i="9"/>
  <c r="D9"/>
  <c r="C10"/>
  <c r="D10"/>
  <c r="C11"/>
  <c r="D11"/>
  <c r="C12"/>
  <c r="C13"/>
  <c r="D13"/>
  <c r="C15"/>
  <c r="D15"/>
  <c r="D5" i="12"/>
  <c r="D4" s="1"/>
  <c r="D7"/>
  <c r="D9"/>
  <c r="D11"/>
  <c r="D14"/>
  <c r="D13" s="1"/>
  <c r="D16"/>
  <c r="D18"/>
  <c r="D19"/>
  <c r="E9" i="13"/>
  <c r="G9"/>
  <c r="K9"/>
  <c r="M9"/>
  <c r="D10"/>
  <c r="F10"/>
  <c r="J10"/>
  <c r="L10"/>
  <c r="E11"/>
  <c r="G11"/>
  <c r="K11"/>
  <c r="M11"/>
  <c r="D12"/>
  <c r="F12"/>
  <c r="J12"/>
  <c r="L12"/>
  <c r="D13"/>
  <c r="F13"/>
  <c r="J13"/>
  <c r="L13"/>
  <c r="E14"/>
  <c r="G14"/>
  <c r="K14"/>
  <c r="M14"/>
  <c r="D15"/>
  <c r="F15"/>
  <c r="J15"/>
  <c r="L15"/>
  <c r="D16"/>
  <c r="F16"/>
  <c r="J16"/>
  <c r="L16"/>
  <c r="E17"/>
  <c r="G17"/>
  <c r="K17"/>
  <c r="M17"/>
  <c r="G18"/>
  <c r="M18"/>
  <c r="D19"/>
  <c r="F19"/>
  <c r="J19"/>
  <c r="L19"/>
  <c r="D20"/>
  <c r="E20"/>
  <c r="F20"/>
  <c r="G20"/>
  <c r="J20"/>
  <c r="K20"/>
  <c r="L20"/>
  <c r="M20"/>
  <c r="D21"/>
  <c r="F21"/>
  <c r="J21"/>
  <c r="L21"/>
  <c r="D22"/>
  <c r="F22"/>
  <c r="J22"/>
  <c r="L22" s="1"/>
  <c r="BN25" i="23" s="1"/>
  <c r="D23" i="13"/>
  <c r="F23"/>
  <c r="J23"/>
  <c r="L23"/>
  <c r="D24"/>
  <c r="F24"/>
  <c r="J24"/>
  <c r="L24"/>
  <c r="E25"/>
  <c r="G25"/>
  <c r="K25"/>
  <c r="M25"/>
  <c r="F26"/>
  <c r="G26"/>
  <c r="B27"/>
  <c r="C27"/>
  <c r="D27"/>
  <c r="E27"/>
  <c r="F27"/>
  <c r="G27"/>
  <c r="H27"/>
  <c r="I27"/>
  <c r="J27"/>
  <c r="K27"/>
  <c r="L27"/>
  <c r="M27"/>
  <c r="E28"/>
  <c r="K28"/>
  <c r="C9" i="14"/>
  <c r="C8" i="15"/>
  <c r="C9"/>
  <c r="C10"/>
  <c r="D11" i="16"/>
  <c r="G11"/>
  <c r="D13"/>
  <c r="F13"/>
  <c r="BM30" i="23" s="1"/>
  <c r="B15" i="16"/>
  <c r="C15"/>
  <c r="D24" i="17"/>
  <c r="BW72" i="30"/>
  <c r="B8" i="18"/>
  <c r="B9"/>
  <c r="B10"/>
  <c r="D9" s="1"/>
  <c r="D10"/>
  <c r="B11"/>
  <c r="D11"/>
  <c r="D12"/>
  <c r="D13"/>
  <c r="D14"/>
  <c r="B15"/>
  <c r="D21"/>
  <c r="B22"/>
  <c r="D22"/>
  <c r="B23"/>
  <c r="D23"/>
  <c r="D24"/>
  <c r="B25"/>
  <c r="D25"/>
  <c r="D26"/>
  <c r="B31"/>
  <c r="B32"/>
  <c r="B33"/>
  <c r="D33"/>
  <c r="B34"/>
  <c r="D39"/>
  <c r="D40"/>
  <c r="B41"/>
  <c r="D41"/>
  <c r="D42"/>
  <c r="B58"/>
  <c r="B48" s="1"/>
  <c r="D58"/>
  <c r="D48" s="1"/>
  <c r="B59"/>
  <c r="B49" s="1"/>
  <c r="B60"/>
  <c r="D60"/>
  <c r="B61"/>
  <c r="B67"/>
  <c r="B50" s="1"/>
  <c r="D67"/>
  <c r="D49" s="1"/>
  <c r="B68"/>
  <c r="D68"/>
  <c r="B69"/>
  <c r="B74"/>
  <c r="B75"/>
  <c r="D75"/>
  <c r="B76"/>
  <c r="D76"/>
  <c r="B77"/>
  <c r="B82"/>
  <c r="B83"/>
  <c r="D83"/>
  <c r="B84"/>
  <c r="B85"/>
  <c r="B86"/>
  <c r="B87"/>
  <c r="B88"/>
  <c r="B89"/>
  <c r="D89"/>
  <c r="B90"/>
  <c r="B96"/>
  <c r="D96"/>
  <c r="B97"/>
  <c r="D97"/>
  <c r="D98"/>
  <c r="B99"/>
  <c r="D99"/>
  <c r="B100"/>
  <c r="B105"/>
  <c r="B106"/>
  <c r="D106"/>
  <c r="B107"/>
  <c r="D107"/>
  <c r="B108"/>
  <c r="B133"/>
  <c r="B114" s="1"/>
  <c r="D133"/>
  <c r="D114" s="1"/>
  <c r="B134"/>
  <c r="D134"/>
  <c r="B135"/>
  <c r="B141"/>
  <c r="B116" s="1"/>
  <c r="D141"/>
  <c r="D115" s="1"/>
  <c r="B142"/>
  <c r="B117" s="1"/>
  <c r="B143"/>
  <c r="D143"/>
  <c r="B144"/>
  <c r="B150"/>
  <c r="B115" s="1"/>
  <c r="D150"/>
  <c r="D116" s="1"/>
  <c r="B151"/>
  <c r="B118" s="1"/>
  <c r="D151"/>
  <c r="D118" s="1"/>
  <c r="B152"/>
  <c r="B119" s="1"/>
  <c r="D152"/>
  <c r="D119" s="1"/>
  <c r="B153"/>
  <c r="B120" s="1"/>
  <c r="D153"/>
  <c r="D120" s="1"/>
  <c r="B154"/>
  <c r="B121" s="1"/>
  <c r="D154"/>
  <c r="D121" s="1"/>
  <c r="B155"/>
  <c r="B123" s="1"/>
  <c r="D155"/>
  <c r="D122" s="1"/>
  <c r="B156"/>
  <c r="B124" s="1"/>
  <c r="D156"/>
  <c r="D123" s="1"/>
  <c r="B157"/>
  <c r="B125" s="1"/>
  <c r="D157"/>
  <c r="D124" s="1"/>
  <c r="B158"/>
  <c r="D158"/>
  <c r="B159"/>
  <c r="B165"/>
  <c r="B122" s="1"/>
  <c r="D165"/>
  <c r="D117" s="1"/>
  <c r="B166"/>
  <c r="D166"/>
  <c r="B167"/>
  <c r="B190"/>
  <c r="B191"/>
  <c r="D191"/>
  <c r="B192"/>
  <c r="D192"/>
  <c r="D175" s="1"/>
  <c r="B193"/>
  <c r="B194"/>
  <c r="B195"/>
  <c r="B196"/>
  <c r="B197"/>
  <c r="B198"/>
  <c r="B199"/>
  <c r="B200"/>
  <c r="B183" s="1"/>
  <c r="B201"/>
  <c r="B207"/>
  <c r="B208"/>
  <c r="D208"/>
  <c r="B209"/>
  <c r="B210"/>
  <c r="B211"/>
  <c r="B212"/>
  <c r="B213"/>
  <c r="B214"/>
  <c r="B215"/>
  <c r="B216"/>
  <c r="B217"/>
  <c r="B224"/>
  <c r="D224"/>
  <c r="B225"/>
  <c r="B226"/>
  <c r="B227"/>
  <c r="B228"/>
  <c r="B229"/>
  <c r="D229"/>
  <c r="B230"/>
  <c r="B236"/>
  <c r="D236"/>
  <c r="B237"/>
  <c r="D237"/>
  <c r="B238"/>
  <c r="B239"/>
  <c r="B240"/>
  <c r="B241"/>
  <c r="B242"/>
  <c r="B243"/>
  <c r="B244"/>
  <c r="B245"/>
  <c r="B246"/>
  <c r="B247"/>
  <c r="B248"/>
  <c r="D248"/>
  <c r="B249"/>
  <c r="B255"/>
  <c r="B256"/>
  <c r="B257"/>
  <c r="B258"/>
  <c r="B259"/>
  <c r="B260"/>
  <c r="B261"/>
  <c r="B262"/>
  <c r="B263"/>
  <c r="B264"/>
  <c r="B265"/>
  <c r="B266"/>
  <c r="B267"/>
  <c r="B268"/>
  <c r="B269"/>
  <c r="B276"/>
  <c r="D276"/>
  <c r="D277"/>
  <c r="D278"/>
  <c r="B279"/>
  <c r="D279"/>
  <c r="B280"/>
  <c r="B285"/>
  <c r="D295"/>
  <c r="D304"/>
  <c r="B312"/>
  <c r="B313"/>
  <c r="D313"/>
  <c r="B314"/>
  <c r="D314"/>
  <c r="B315"/>
  <c r="B321"/>
  <c r="D321"/>
  <c r="B322"/>
  <c r="B323"/>
  <c r="D323"/>
  <c r="B324"/>
  <c r="B329"/>
  <c r="B330"/>
  <c r="D330"/>
  <c r="B331"/>
  <c r="D331"/>
  <c r="D332"/>
  <c r="B333"/>
  <c r="D333"/>
  <c r="B334"/>
  <c r="B339"/>
  <c r="B340"/>
  <c r="D340"/>
  <c r="B341"/>
  <c r="D341"/>
  <c r="B342"/>
  <c r="D342"/>
  <c r="B343"/>
  <c r="D343"/>
  <c r="D344"/>
  <c r="D345"/>
  <c r="D346"/>
  <c r="D347"/>
  <c r="D348"/>
  <c r="D349"/>
  <c r="B350"/>
  <c r="D350"/>
  <c r="B351"/>
  <c r="B366"/>
  <c r="B357" s="1"/>
  <c r="B359" s="1"/>
  <c r="D366"/>
  <c r="D357" s="1"/>
  <c r="B367"/>
  <c r="D367"/>
  <c r="B368"/>
  <c r="B373"/>
  <c r="B356" s="1"/>
  <c r="D374"/>
  <c r="D358" s="1"/>
  <c r="B375"/>
  <c r="D375"/>
  <c r="B376"/>
  <c r="B382"/>
  <c r="D382"/>
  <c r="B383"/>
  <c r="D383"/>
  <c r="B384"/>
  <c r="D384"/>
  <c r="B385"/>
  <c r="D385"/>
  <c r="B386"/>
  <c r="D386"/>
  <c r="D387"/>
  <c r="D388"/>
  <c r="B389"/>
  <c r="D389"/>
  <c r="D395"/>
  <c r="D381" s="1"/>
  <c r="D390" s="1"/>
  <c r="B403"/>
  <c r="D403"/>
  <c r="D404"/>
  <c r="B409"/>
  <c r="B410"/>
  <c r="D410"/>
  <c r="B411"/>
  <c r="D411"/>
  <c r="B412"/>
  <c r="D417"/>
  <c r="B419"/>
  <c r="D419"/>
  <c r="D420"/>
  <c r="D434"/>
  <c r="D425" s="1"/>
  <c r="B435"/>
  <c r="B426" s="1"/>
  <c r="D435"/>
  <c r="D426" s="1"/>
  <c r="B436"/>
  <c r="B427" s="1"/>
  <c r="D436"/>
  <c r="D427" s="1"/>
  <c r="B437"/>
  <c r="D437"/>
  <c r="D438"/>
  <c r="B447"/>
  <c r="D460"/>
  <c r="B461"/>
  <c r="D461"/>
  <c r="D444" s="1"/>
  <c r="B462"/>
  <c r="B449" s="1"/>
  <c r="D462"/>
  <c r="D447" s="1"/>
  <c r="D463"/>
  <c r="D448" s="1"/>
  <c r="B464"/>
  <c r="D464"/>
  <c r="D465"/>
  <c r="D470"/>
  <c r="B471"/>
  <c r="B445" s="1"/>
  <c r="B472"/>
  <c r="B446" s="1"/>
  <c r="D472"/>
  <c r="D451" s="1"/>
  <c r="B473"/>
  <c r="B448" s="1"/>
  <c r="D473"/>
  <c r="D452" s="1"/>
  <c r="D474"/>
  <c r="D453" s="1"/>
  <c r="B475"/>
  <c r="D481"/>
  <c r="B482"/>
  <c r="B444" s="1"/>
  <c r="B454" s="1"/>
  <c r="D482"/>
  <c r="D445" s="1"/>
  <c r="B483"/>
  <c r="D483"/>
  <c r="D484"/>
  <c r="D490"/>
  <c r="D449" s="1"/>
  <c r="B491"/>
  <c r="D491"/>
  <c r="D492"/>
  <c r="D498"/>
  <c r="D446" s="1"/>
  <c r="B499"/>
  <c r="D499"/>
  <c r="D500"/>
  <c r="D526"/>
  <c r="B527"/>
  <c r="B517" s="1"/>
  <c r="D527"/>
  <c r="B528"/>
  <c r="B518" s="1"/>
  <c r="B507" s="1"/>
  <c r="D528"/>
  <c r="B529"/>
  <c r="B530"/>
  <c r="D530"/>
  <c r="D531"/>
  <c r="D536"/>
  <c r="B537"/>
  <c r="D537"/>
  <c r="D538"/>
  <c r="B539"/>
  <c r="D539"/>
  <c r="D540"/>
  <c r="D545"/>
  <c r="B546"/>
  <c r="D546"/>
  <c r="D547"/>
  <c r="B548"/>
  <c r="D548"/>
  <c r="D549"/>
  <c r="D563"/>
  <c r="B564"/>
  <c r="D564"/>
  <c r="D565"/>
  <c r="B566"/>
  <c r="D566"/>
  <c r="D567"/>
  <c r="D572"/>
  <c r="B573"/>
  <c r="D573"/>
  <c r="D574"/>
  <c r="B575"/>
  <c r="D575"/>
  <c r="D576"/>
  <c r="D581"/>
  <c r="B582"/>
  <c r="D582"/>
  <c r="B583"/>
  <c r="D583"/>
  <c r="B584"/>
  <c r="D584"/>
  <c r="B585"/>
  <c r="B586"/>
  <c r="B587"/>
  <c r="B588"/>
  <c r="B589"/>
  <c r="D589"/>
  <c r="D590"/>
  <c r="B595"/>
  <c r="B596"/>
  <c r="D596"/>
  <c r="B597"/>
  <c r="D597"/>
  <c r="B598"/>
  <c r="B603"/>
  <c r="B604"/>
  <c r="D604"/>
  <c r="D605"/>
  <c r="B606"/>
  <c r="D606"/>
  <c r="B607"/>
  <c r="B612"/>
  <c r="B613"/>
  <c r="D613"/>
  <c r="B614"/>
  <c r="D614"/>
  <c r="B615"/>
  <c r="D615"/>
  <c r="B616"/>
  <c r="B617"/>
  <c r="D617"/>
  <c r="B618"/>
  <c r="D623"/>
  <c r="B624"/>
  <c r="D624"/>
  <c r="B625"/>
  <c r="D625"/>
  <c r="B626"/>
  <c r="D626"/>
  <c r="B627"/>
  <c r="D627"/>
  <c r="B628"/>
  <c r="D628"/>
  <c r="B629"/>
  <c r="D629"/>
  <c r="B630"/>
  <c r="D630"/>
  <c r="B631"/>
  <c r="D631"/>
  <c r="B632"/>
  <c r="D632"/>
  <c r="B633"/>
  <c r="D633"/>
  <c r="B634"/>
  <c r="D634"/>
  <c r="D635"/>
  <c r="D636"/>
  <c r="D637"/>
  <c r="B638"/>
  <c r="D638"/>
  <c r="D639"/>
  <c r="D644"/>
  <c r="B645"/>
  <c r="D645"/>
  <c r="B646"/>
  <c r="D646"/>
  <c r="D647"/>
  <c r="D652"/>
  <c r="B654"/>
  <c r="D654"/>
  <c r="D655"/>
  <c r="D660"/>
  <c r="B662"/>
  <c r="D662"/>
  <c r="D663"/>
  <c r="D668"/>
  <c r="B670"/>
  <c r="D670"/>
  <c r="D671"/>
  <c r="B678"/>
  <c r="D685"/>
  <c r="D677" s="1"/>
  <c r="D678" s="1"/>
  <c r="B686"/>
  <c r="D686"/>
  <c r="D687"/>
  <c r="D692"/>
  <c r="B694"/>
  <c r="D694"/>
  <c r="D695"/>
  <c r="D700"/>
  <c r="B702"/>
  <c r="D702"/>
  <c r="D703"/>
  <c r="D708"/>
  <c r="D709"/>
  <c r="D710"/>
  <c r="B716"/>
  <c r="B718"/>
  <c r="B725"/>
  <c r="B726"/>
  <c r="B727"/>
  <c r="B733"/>
  <c r="B741"/>
  <c r="B742"/>
  <c r="B743"/>
  <c r="B749"/>
  <c r="D761"/>
  <c r="D762"/>
  <c r="D763"/>
  <c r="D764"/>
  <c r="D765"/>
  <c r="D766"/>
  <c r="D767"/>
  <c r="D768"/>
  <c r="B774"/>
  <c r="B775"/>
  <c r="B776"/>
  <c r="B777"/>
  <c r="B778"/>
  <c r="B779"/>
  <c r="B780"/>
  <c r="B781"/>
  <c r="B782"/>
  <c r="B783"/>
  <c r="B784"/>
  <c r="B785"/>
  <c r="B786"/>
  <c r="B787"/>
  <c r="B788"/>
  <c r="B794"/>
  <c r="D795"/>
  <c r="D803"/>
  <c r="B804"/>
  <c r="B806"/>
  <c r="B807"/>
  <c r="B814"/>
  <c r="D815"/>
  <c r="B816"/>
  <c r="D816"/>
  <c r="D817"/>
  <c r="B6" i="19"/>
  <c r="D6"/>
  <c r="I6"/>
  <c r="K6"/>
  <c r="C7"/>
  <c r="D7"/>
  <c r="E7"/>
  <c r="G7"/>
  <c r="J7"/>
  <c r="K7"/>
  <c r="L7"/>
  <c r="N7"/>
  <c r="B8"/>
  <c r="D8"/>
  <c r="E8"/>
  <c r="F8"/>
  <c r="I8"/>
  <c r="K8"/>
  <c r="L8"/>
  <c r="M8"/>
  <c r="C9"/>
  <c r="D9"/>
  <c r="E9"/>
  <c r="G9"/>
  <c r="J9"/>
  <c r="K9"/>
  <c r="L9"/>
  <c r="N9"/>
  <c r="D11"/>
  <c r="E11"/>
  <c r="K11"/>
  <c r="L11"/>
  <c r="D12"/>
  <c r="E12"/>
  <c r="K12"/>
  <c r="L12"/>
  <c r="B13"/>
  <c r="D13"/>
  <c r="E13"/>
  <c r="F13"/>
  <c r="I13"/>
  <c r="K13"/>
  <c r="L13"/>
  <c r="M13"/>
  <c r="B14"/>
  <c r="D14"/>
  <c r="E14"/>
  <c r="F14"/>
  <c r="I14"/>
  <c r="K14"/>
  <c r="L14"/>
  <c r="M14"/>
  <c r="D15"/>
  <c r="E15"/>
  <c r="K15"/>
  <c r="L15"/>
  <c r="B16"/>
  <c r="D16"/>
  <c r="E16"/>
  <c r="F16"/>
  <c r="I16"/>
  <c r="K16"/>
  <c r="L16"/>
  <c r="M16"/>
  <c r="D18"/>
  <c r="E18"/>
  <c r="K18"/>
  <c r="L18"/>
  <c r="D19"/>
  <c r="E19"/>
  <c r="K19"/>
  <c r="L19"/>
  <c r="D20"/>
  <c r="E20"/>
  <c r="K20"/>
  <c r="L20"/>
  <c r="D21"/>
  <c r="E21"/>
  <c r="K21"/>
  <c r="L21"/>
  <c r="B22"/>
  <c r="I22"/>
  <c r="B23"/>
  <c r="D23"/>
  <c r="I23"/>
  <c r="K23"/>
  <c r="B24"/>
  <c r="D24"/>
  <c r="I24"/>
  <c r="K24"/>
  <c r="D25"/>
  <c r="E25"/>
  <c r="K25"/>
  <c r="L25"/>
  <c r="D26"/>
  <c r="E26"/>
  <c r="K26"/>
  <c r="L26"/>
  <c r="D27"/>
  <c r="K27"/>
  <c r="D28"/>
  <c r="E28"/>
  <c r="K28"/>
  <c r="L28"/>
  <c r="B32"/>
  <c r="D32"/>
  <c r="E32"/>
  <c r="F32"/>
  <c r="I32"/>
  <c r="K32"/>
  <c r="L32"/>
  <c r="M32"/>
  <c r="D33"/>
  <c r="E33"/>
  <c r="K33"/>
  <c r="L33"/>
  <c r="B34"/>
  <c r="D34"/>
  <c r="E34"/>
  <c r="F34"/>
  <c r="I34"/>
  <c r="K34"/>
  <c r="L34"/>
  <c r="M34"/>
  <c r="B35"/>
  <c r="D35"/>
  <c r="E35"/>
  <c r="F35"/>
  <c r="I35"/>
  <c r="K35"/>
  <c r="L35"/>
  <c r="M35"/>
  <c r="D37"/>
  <c r="E37"/>
  <c r="K37"/>
  <c r="L37"/>
  <c r="B38"/>
  <c r="B36" s="1"/>
  <c r="D38"/>
  <c r="E38"/>
  <c r="F38"/>
  <c r="I38"/>
  <c r="I36" s="1"/>
  <c r="K38"/>
  <c r="L38"/>
  <c r="M38"/>
  <c r="C39"/>
  <c r="D39"/>
  <c r="E39"/>
  <c r="G39"/>
  <c r="J39"/>
  <c r="K39"/>
  <c r="L39"/>
  <c r="N39"/>
  <c r="B40"/>
  <c r="D40"/>
  <c r="E40"/>
  <c r="F40"/>
  <c r="I40"/>
  <c r="K40"/>
  <c r="L40"/>
  <c r="M40"/>
  <c r="C41"/>
  <c r="D41"/>
  <c r="E41"/>
  <c r="G41"/>
  <c r="J41"/>
  <c r="K41"/>
  <c r="L41"/>
  <c r="N41"/>
  <c r="C43"/>
  <c r="C42" s="1"/>
  <c r="D43"/>
  <c r="D42" s="1"/>
  <c r="E43"/>
  <c r="E42" s="1"/>
  <c r="G43"/>
  <c r="J43"/>
  <c r="J42" s="1"/>
  <c r="K43"/>
  <c r="K42" s="1"/>
  <c r="L43"/>
  <c r="L42" s="1"/>
  <c r="N43"/>
  <c r="C45"/>
  <c r="D45"/>
  <c r="E45"/>
  <c r="G45"/>
  <c r="J45"/>
  <c r="K45"/>
  <c r="L45"/>
  <c r="N45"/>
  <c r="C46"/>
  <c r="D46"/>
  <c r="J46"/>
  <c r="K46"/>
  <c r="C47"/>
  <c r="D47"/>
  <c r="E47"/>
  <c r="G47"/>
  <c r="J47"/>
  <c r="K47"/>
  <c r="L47"/>
  <c r="N47"/>
  <c r="D48"/>
  <c r="E48"/>
  <c r="G48"/>
  <c r="K48"/>
  <c r="L48"/>
  <c r="N48"/>
  <c r="D49"/>
  <c r="E49"/>
  <c r="G49"/>
  <c r="K49"/>
  <c r="L49"/>
  <c r="N49"/>
  <c r="C52"/>
  <c r="D52"/>
  <c r="E52"/>
  <c r="G52"/>
  <c r="J52"/>
  <c r="K52"/>
  <c r="L52"/>
  <c r="N52"/>
  <c r="C53"/>
  <c r="D53"/>
  <c r="E53"/>
  <c r="G53"/>
  <c r="J53"/>
  <c r="K53"/>
  <c r="L53"/>
  <c r="N53"/>
  <c r="C54"/>
  <c r="D54"/>
  <c r="E54"/>
  <c r="G54"/>
  <c r="J54"/>
  <c r="K54"/>
  <c r="L54"/>
  <c r="N54"/>
  <c r="C56"/>
  <c r="D56"/>
  <c r="E56"/>
  <c r="G56"/>
  <c r="J56"/>
  <c r="K56"/>
  <c r="L56"/>
  <c r="N56"/>
  <c r="C57"/>
  <c r="D57"/>
  <c r="E57"/>
  <c r="G57"/>
  <c r="J57"/>
  <c r="K57"/>
  <c r="L57"/>
  <c r="N57"/>
  <c r="C58"/>
  <c r="D58"/>
  <c r="E58"/>
  <c r="G58"/>
  <c r="J58"/>
  <c r="K58"/>
  <c r="L58"/>
  <c r="N58"/>
  <c r="B59"/>
  <c r="D59"/>
  <c r="E59"/>
  <c r="F59"/>
  <c r="I59"/>
  <c r="K59"/>
  <c r="L59"/>
  <c r="M59"/>
  <c r="B60"/>
  <c r="D60"/>
  <c r="E60"/>
  <c r="F60"/>
  <c r="I60"/>
  <c r="K60"/>
  <c r="L60"/>
  <c r="M60"/>
  <c r="B61"/>
  <c r="D61"/>
  <c r="E61"/>
  <c r="F61"/>
  <c r="I61"/>
  <c r="K61"/>
  <c r="L61"/>
  <c r="M61"/>
  <c r="C62"/>
  <c r="D62"/>
  <c r="E62"/>
  <c r="G62"/>
  <c r="J62"/>
  <c r="K62"/>
  <c r="L62"/>
  <c r="N62"/>
  <c r="C63"/>
  <c r="D63"/>
  <c r="E63"/>
  <c r="G63"/>
  <c r="J63"/>
  <c r="K63"/>
  <c r="L63"/>
  <c r="N63"/>
  <c r="C64"/>
  <c r="D64"/>
  <c r="E64"/>
  <c r="G64"/>
  <c r="J64"/>
  <c r="K64"/>
  <c r="L64"/>
  <c r="N64"/>
  <c r="C65"/>
  <c r="D65"/>
  <c r="E65"/>
  <c r="G65"/>
  <c r="J65"/>
  <c r="K65"/>
  <c r="L65"/>
  <c r="N65"/>
  <c r="C66"/>
  <c r="D66"/>
  <c r="E66"/>
  <c r="G66"/>
  <c r="J66"/>
  <c r="K66"/>
  <c r="L66"/>
  <c r="N66"/>
  <c r="D68"/>
  <c r="E68"/>
  <c r="K68"/>
  <c r="L68"/>
  <c r="N68"/>
  <c r="C69"/>
  <c r="D69"/>
  <c r="E69"/>
  <c r="G69"/>
  <c r="J69"/>
  <c r="K69"/>
  <c r="L69"/>
  <c r="N69"/>
  <c r="C70"/>
  <c r="D70"/>
  <c r="E70"/>
  <c r="G70"/>
  <c r="J70"/>
  <c r="K70"/>
  <c r="L70"/>
  <c r="N70"/>
  <c r="C71"/>
  <c r="E71"/>
  <c r="J71"/>
  <c r="L71"/>
  <c r="B72"/>
  <c r="I72"/>
  <c r="B73"/>
  <c r="D73"/>
  <c r="I73"/>
  <c r="K73"/>
  <c r="B74"/>
  <c r="I74"/>
  <c r="B75"/>
  <c r="D75"/>
  <c r="I75"/>
  <c r="K75"/>
  <c r="B76"/>
  <c r="I76"/>
  <c r="C77"/>
  <c r="E77"/>
  <c r="J77"/>
  <c r="L77"/>
  <c r="B78"/>
  <c r="D78"/>
  <c r="I78"/>
  <c r="K78"/>
  <c r="B79"/>
  <c r="I79"/>
  <c r="C80"/>
  <c r="J80"/>
  <c r="BI25" i="22"/>
  <c r="BX25"/>
  <c r="CM25"/>
  <c r="BX31"/>
  <c r="CM31"/>
  <c r="BI34"/>
  <c r="BX34"/>
  <c r="CM34"/>
  <c r="BX36"/>
  <c r="CM36"/>
  <c r="BX37"/>
  <c r="CM37"/>
  <c r="BX39"/>
  <c r="CM39"/>
  <c r="BI40"/>
  <c r="BX40"/>
  <c r="CM40"/>
  <c r="BI42"/>
  <c r="BX42"/>
  <c r="CM42"/>
  <c r="BX44"/>
  <c r="CM44"/>
  <c r="BX45"/>
  <c r="CM45"/>
  <c r="BI51"/>
  <c r="BX51"/>
  <c r="CM51"/>
  <c r="BI56"/>
  <c r="BX56"/>
  <c r="CM56"/>
  <c r="BI57"/>
  <c r="BX57"/>
  <c r="CM57"/>
  <c r="BX58"/>
  <c r="CM58"/>
  <c r="BX59"/>
  <c r="CM59"/>
  <c r="BX60"/>
  <c r="CM60"/>
  <c r="BI62"/>
  <c r="BX62"/>
  <c r="CM62"/>
  <c r="BI65"/>
  <c r="BX65"/>
  <c r="CM65"/>
  <c r="BX66"/>
  <c r="CM66"/>
  <c r="BX68"/>
  <c r="CM68"/>
  <c r="BX72"/>
  <c r="CM72"/>
  <c r="BX73"/>
  <c r="CM73"/>
  <c r="DC73" s="1"/>
  <c r="BX74"/>
  <c r="CM74"/>
  <c r="CG17" i="23"/>
  <c r="CI18"/>
  <c r="CG19"/>
  <c r="CI20"/>
  <c r="CI21"/>
  <c r="CG22"/>
  <c r="BM24"/>
  <c r="CI25"/>
  <c r="CG26"/>
  <c r="CI27"/>
  <c r="CG28"/>
  <c r="CI29"/>
  <c r="CI30"/>
  <c r="CI31"/>
  <c r="CG32"/>
  <c r="CG34"/>
  <c r="CG43"/>
  <c r="AF86" i="30"/>
  <c r="CG86"/>
  <c r="E89"/>
  <c r="K89"/>
  <c r="AF89"/>
  <c r="AX26" i="31"/>
  <c r="CJ26"/>
  <c r="DB26"/>
  <c r="DT26"/>
  <c r="EM26"/>
  <c r="EM28"/>
  <c r="EM30"/>
  <c r="EO42"/>
  <c r="EO50"/>
  <c r="AX53"/>
  <c r="CJ53"/>
  <c r="DB53"/>
  <c r="BH14" i="27"/>
  <c r="CE14" s="1"/>
  <c r="BH20" s="1"/>
  <c r="EM53" i="31"/>
  <c r="BH8" i="27" s="1"/>
  <c r="AX75" i="31"/>
  <c r="CJ75"/>
  <c r="DB75"/>
  <c r="BV7" i="28"/>
  <c r="CU7"/>
  <c r="B8" i="4"/>
  <c r="D8"/>
  <c r="G8"/>
  <c r="I8"/>
  <c r="K8"/>
  <c r="M8"/>
  <c r="P8"/>
  <c r="R8"/>
  <c r="B9"/>
  <c r="D9"/>
  <c r="G9"/>
  <c r="I9"/>
  <c r="K9"/>
  <c r="M9"/>
  <c r="P9"/>
  <c r="R9"/>
  <c r="B10"/>
  <c r="D10"/>
  <c r="G10"/>
  <c r="K10"/>
  <c r="M10"/>
  <c r="P10"/>
  <c r="B11"/>
  <c r="G11"/>
  <c r="K11"/>
  <c r="P11"/>
  <c r="B12"/>
  <c r="G12"/>
  <c r="K12"/>
  <c r="P12"/>
  <c r="B13"/>
  <c r="G13"/>
  <c r="K13"/>
  <c r="P13"/>
  <c r="B14"/>
  <c r="G14"/>
  <c r="K14"/>
  <c r="P14"/>
  <c r="B15"/>
  <c r="G15"/>
  <c r="K15"/>
  <c r="P15"/>
  <c r="B16"/>
  <c r="G16"/>
  <c r="K16"/>
  <c r="P16"/>
  <c r="B17"/>
  <c r="G17"/>
  <c r="K17"/>
  <c r="P17"/>
  <c r="B18"/>
  <c r="G18"/>
  <c r="K18"/>
  <c r="P18"/>
  <c r="B19"/>
  <c r="K19"/>
  <c r="B20"/>
  <c r="D20"/>
  <c r="G20"/>
  <c r="I20"/>
  <c r="K20"/>
  <c r="M20"/>
  <c r="P20"/>
  <c r="R20"/>
  <c r="B21"/>
  <c r="G21"/>
  <c r="K21"/>
  <c r="C276" i="3" s="1"/>
  <c r="P21" i="4"/>
  <c r="C277" i="3" s="1"/>
  <c r="B28" i="4"/>
  <c r="D28"/>
  <c r="G28"/>
  <c r="I28"/>
  <c r="K28"/>
  <c r="M28"/>
  <c r="P28"/>
  <c r="R28"/>
  <c r="D29"/>
  <c r="I29"/>
  <c r="M29"/>
  <c r="C287" i="3" s="1"/>
  <c r="R29" i="4"/>
  <c r="C288" i="3" s="1"/>
  <c r="B34" i="4"/>
  <c r="D34"/>
  <c r="G34"/>
  <c r="I34"/>
  <c r="K34"/>
  <c r="M34"/>
  <c r="P34"/>
  <c r="R34"/>
  <c r="S35"/>
  <c r="B48"/>
  <c r="G48"/>
  <c r="I48"/>
  <c r="K48"/>
  <c r="P48"/>
  <c r="R48"/>
  <c r="B49"/>
  <c r="K49"/>
  <c r="B50"/>
  <c r="G50"/>
  <c r="K50"/>
  <c r="P50"/>
  <c r="B51"/>
  <c r="G51"/>
  <c r="K51"/>
  <c r="P51"/>
  <c r="B52"/>
  <c r="G52"/>
  <c r="K52"/>
  <c r="P52"/>
  <c r="B53"/>
  <c r="K53"/>
  <c r="B54"/>
  <c r="K54"/>
  <c r="B55"/>
  <c r="K55"/>
  <c r="B56"/>
  <c r="K56"/>
  <c r="B57"/>
  <c r="K57"/>
  <c r="B58"/>
  <c r="K58"/>
  <c r="B59"/>
  <c r="K59"/>
  <c r="B60"/>
  <c r="K60"/>
  <c r="B61"/>
  <c r="K61"/>
  <c r="B62"/>
  <c r="D62"/>
  <c r="I62"/>
  <c r="K62"/>
  <c r="C294" i="3" s="1"/>
  <c r="F294" s="1"/>
  <c r="M62" i="4"/>
  <c r="R62"/>
  <c r="D68"/>
  <c r="G68"/>
  <c r="M68"/>
  <c r="P68"/>
  <c r="D69"/>
  <c r="B68" s="1"/>
  <c r="G69"/>
  <c r="M69"/>
  <c r="K68" s="1"/>
  <c r="P69"/>
  <c r="G70"/>
  <c r="P70"/>
  <c r="D71"/>
  <c r="G71"/>
  <c r="I68" s="1"/>
  <c r="M71"/>
  <c r="P71"/>
  <c r="R68" s="1"/>
  <c r="B76"/>
  <c r="G76"/>
  <c r="K76"/>
  <c r="P76"/>
  <c r="B77"/>
  <c r="G77"/>
  <c r="K77"/>
  <c r="P77"/>
  <c r="B78"/>
  <c r="D76" s="1"/>
  <c r="G78"/>
  <c r="I76" s="1"/>
  <c r="K78"/>
  <c r="M76" s="1"/>
  <c r="P78"/>
  <c r="R76" s="1"/>
  <c r="B83"/>
  <c r="G83"/>
  <c r="K83"/>
  <c r="P83"/>
  <c r="B84"/>
  <c r="K84"/>
  <c r="B89"/>
  <c r="D83" s="1"/>
  <c r="K89"/>
  <c r="M83" s="1"/>
  <c r="D95"/>
  <c r="G95"/>
  <c r="M95"/>
  <c r="P95"/>
  <c r="D96"/>
  <c r="G96"/>
  <c r="M96"/>
  <c r="P96"/>
  <c r="D97"/>
  <c r="G97"/>
  <c r="M97"/>
  <c r="P97"/>
  <c r="D98"/>
  <c r="G98"/>
  <c r="M98"/>
  <c r="P98"/>
  <c r="D99"/>
  <c r="G99"/>
  <c r="M99"/>
  <c r="P99"/>
  <c r="D100"/>
  <c r="G100"/>
  <c r="M100"/>
  <c r="P100"/>
  <c r="D101"/>
  <c r="G101"/>
  <c r="M101"/>
  <c r="P101"/>
  <c r="G102"/>
  <c r="P102"/>
  <c r="G103"/>
  <c r="P103"/>
  <c r="G104"/>
  <c r="P104"/>
  <c r="G105"/>
  <c r="P105"/>
  <c r="G106"/>
  <c r="P106"/>
  <c r="G107"/>
  <c r="P107"/>
  <c r="G108"/>
  <c r="P108"/>
  <c r="D109"/>
  <c r="G109"/>
  <c r="I95" s="1"/>
  <c r="M109"/>
  <c r="P109"/>
  <c r="R95" s="1"/>
  <c r="B115"/>
  <c r="D115"/>
  <c r="K115"/>
  <c r="M115"/>
  <c r="E6" i="2"/>
  <c r="G6"/>
  <c r="H6"/>
  <c r="F7"/>
  <c r="G7"/>
  <c r="H7"/>
  <c r="E8"/>
  <c r="G8"/>
  <c r="F9"/>
  <c r="H9"/>
  <c r="G12"/>
  <c r="H12"/>
  <c r="G13"/>
  <c r="H13"/>
  <c r="G14"/>
  <c r="H14"/>
  <c r="E15"/>
  <c r="G15"/>
  <c r="H15"/>
  <c r="E16"/>
  <c r="G16"/>
  <c r="H16"/>
  <c r="G17"/>
  <c r="H17"/>
  <c r="E18"/>
  <c r="G18"/>
  <c r="H18"/>
  <c r="G21"/>
  <c r="H21"/>
  <c r="G22"/>
  <c r="H22"/>
  <c r="G23"/>
  <c r="H23"/>
  <c r="E25"/>
  <c r="G25"/>
  <c r="H25"/>
  <c r="E26"/>
  <c r="G26"/>
  <c r="H26"/>
  <c r="G27"/>
  <c r="H27"/>
  <c r="G28"/>
  <c r="H28"/>
  <c r="G29"/>
  <c r="H29"/>
  <c r="G30"/>
  <c r="H30"/>
  <c r="G31"/>
  <c r="H31"/>
  <c r="E32"/>
  <c r="G32"/>
  <c r="H32"/>
  <c r="G33"/>
  <c r="H33"/>
  <c r="I33"/>
  <c r="J33"/>
  <c r="G34"/>
  <c r="H34"/>
  <c r="E35"/>
  <c r="G35"/>
  <c r="H35"/>
  <c r="E36"/>
  <c r="G36"/>
  <c r="H36"/>
  <c r="G37"/>
  <c r="F38"/>
  <c r="F40"/>
  <c r="G40"/>
  <c r="H40"/>
  <c r="G41"/>
  <c r="H41"/>
  <c r="E42"/>
  <c r="E44"/>
  <c r="G44"/>
  <c r="H44"/>
  <c r="G45"/>
  <c r="H45"/>
  <c r="F46"/>
  <c r="F48"/>
  <c r="G48"/>
  <c r="H48"/>
  <c r="G49"/>
  <c r="H49"/>
  <c r="F50"/>
  <c r="F52"/>
  <c r="G52"/>
  <c r="H52"/>
  <c r="F53"/>
  <c r="G53"/>
  <c r="H53"/>
  <c r="F54"/>
  <c r="G54"/>
  <c r="H54"/>
  <c r="F55"/>
  <c r="G55"/>
  <c r="H55"/>
  <c r="F56"/>
  <c r="G56"/>
  <c r="H56"/>
  <c r="F57"/>
  <c r="F59"/>
  <c r="G59"/>
  <c r="H59"/>
  <c r="F60"/>
  <c r="G60"/>
  <c r="H60"/>
  <c r="F61"/>
  <c r="G61"/>
  <c r="H61"/>
  <c r="F62"/>
  <c r="G62"/>
  <c r="H62"/>
  <c r="F63"/>
  <c r="G63"/>
  <c r="H63"/>
  <c r="F64"/>
  <c r="G64"/>
  <c r="H64"/>
  <c r="E65"/>
  <c r="G65"/>
  <c r="H65"/>
  <c r="G66"/>
  <c r="E67"/>
  <c r="G67"/>
  <c r="H67"/>
  <c r="F68"/>
  <c r="G68"/>
  <c r="H68"/>
  <c r="F69"/>
  <c r="G69"/>
  <c r="H69"/>
  <c r="F70"/>
  <c r="F71"/>
  <c r="F72"/>
  <c r="F73"/>
  <c r="F75"/>
  <c r="G75"/>
  <c r="G76"/>
  <c r="H76"/>
  <c r="H77"/>
  <c r="H80"/>
  <c r="H78" s="1"/>
  <c r="J78" s="1"/>
  <c r="G81"/>
  <c r="G82"/>
  <c r="G83"/>
  <c r="G84"/>
  <c r="G85"/>
  <c r="H88"/>
  <c r="H86" s="1"/>
  <c r="J86" s="1"/>
  <c r="G89"/>
  <c r="G90"/>
  <c r="G91"/>
  <c r="H91"/>
  <c r="F94"/>
  <c r="F95"/>
  <c r="D33" i="17" l="1"/>
  <c r="F344" i="3"/>
  <c r="F288"/>
  <c r="F277"/>
  <c r="F312" s="1"/>
  <c r="F273"/>
  <c r="F215"/>
  <c r="F139"/>
  <c r="BN32" i="23"/>
  <c r="D43" i="17"/>
  <c r="D53" s="1"/>
  <c r="E33"/>
  <c r="BN31" i="23"/>
  <c r="BN27"/>
  <c r="BM26"/>
  <c r="G86" i="2"/>
  <c r="I86" s="1"/>
  <c r="G78"/>
  <c r="I78" s="1"/>
  <c r="H73"/>
  <c r="J73" s="1"/>
  <c r="G73"/>
  <c r="I73" s="1"/>
  <c r="H57"/>
  <c r="J57" s="1"/>
  <c r="G57"/>
  <c r="I57" s="1"/>
  <c r="H50"/>
  <c r="J50" s="1"/>
  <c r="G50"/>
  <c r="I50" s="1"/>
  <c r="H46"/>
  <c r="G46"/>
  <c r="H42"/>
  <c r="J42" s="1"/>
  <c r="G42"/>
  <c r="I42" s="1"/>
  <c r="H38"/>
  <c r="J38" s="1"/>
  <c r="G38"/>
  <c r="I38" s="1"/>
  <c r="H24"/>
  <c r="J24" s="1"/>
  <c r="G24"/>
  <c r="I24" s="1"/>
  <c r="E24"/>
  <c r="E93" s="1"/>
  <c r="E95" s="1"/>
  <c r="H19"/>
  <c r="J19" s="1"/>
  <c r="G19"/>
  <c r="I19" s="1"/>
  <c r="H10"/>
  <c r="J10" s="1"/>
  <c r="G10"/>
  <c r="I10" s="1"/>
  <c r="BW50" i="30"/>
  <c r="BW57" s="1"/>
  <c r="BW78"/>
  <c r="CE8" i="27"/>
  <c r="BH13" s="1"/>
  <c r="K95" i="4"/>
  <c r="B95"/>
  <c r="J67" i="19"/>
  <c r="C67"/>
  <c r="L67"/>
  <c r="K67"/>
  <c r="E67"/>
  <c r="D67"/>
  <c r="N55"/>
  <c r="L55"/>
  <c r="K55"/>
  <c r="J55"/>
  <c r="G55"/>
  <c r="E55"/>
  <c r="D55"/>
  <c r="C55"/>
  <c r="N51"/>
  <c r="L51"/>
  <c r="K51"/>
  <c r="J51"/>
  <c r="G51"/>
  <c r="E51"/>
  <c r="D51"/>
  <c r="C51"/>
  <c r="K44"/>
  <c r="J44"/>
  <c r="D44"/>
  <c r="C44"/>
  <c r="L36"/>
  <c r="K36"/>
  <c r="E36"/>
  <c r="D36"/>
  <c r="K22"/>
  <c r="D22"/>
  <c r="L17"/>
  <c r="K17"/>
  <c r="E17"/>
  <c r="D17"/>
  <c r="L10"/>
  <c r="K10"/>
  <c r="E10"/>
  <c r="D10"/>
  <c r="D676" i="18"/>
  <c r="D556"/>
  <c r="D555"/>
  <c r="B555"/>
  <c r="B557" s="1"/>
  <c r="D554"/>
  <c r="B519"/>
  <c r="D518"/>
  <c r="D517"/>
  <c r="D516"/>
  <c r="D443"/>
  <c r="D286"/>
  <c r="B182"/>
  <c r="B181"/>
  <c r="B180"/>
  <c r="B179"/>
  <c r="B178"/>
  <c r="B177"/>
  <c r="B176"/>
  <c r="B175"/>
  <c r="D174"/>
  <c r="B174"/>
  <c r="B173"/>
  <c r="D15"/>
  <c r="C7" i="15"/>
  <c r="CN78" i="30"/>
  <c r="CN57"/>
  <c r="J46" i="2"/>
  <c r="H94"/>
  <c r="H95" s="1"/>
  <c r="I46"/>
  <c r="G93"/>
  <c r="G95" s="1"/>
  <c r="C397" i="3"/>
  <c r="R109" i="4"/>
  <c r="P110" s="1"/>
  <c r="K116"/>
  <c r="K117" s="1"/>
  <c r="I109"/>
  <c r="G110" s="1"/>
  <c r="B116"/>
  <c r="B117" s="1"/>
  <c r="C396" i="3"/>
  <c r="F397" s="1"/>
  <c r="K109" i="4"/>
  <c r="M110" s="1"/>
  <c r="M116"/>
  <c r="M117" s="1"/>
  <c r="B109"/>
  <c r="D110" s="1"/>
  <c r="D116"/>
  <c r="D117" s="1"/>
  <c r="C393" i="3"/>
  <c r="P88" i="4"/>
  <c r="M89"/>
  <c r="K90" s="1"/>
  <c r="G88"/>
  <c r="D89"/>
  <c r="B90" s="1"/>
  <c r="C392" i="3"/>
  <c r="R78" i="4"/>
  <c r="P79" s="1"/>
  <c r="P87"/>
  <c r="C391" i="3"/>
  <c r="M78" i="4"/>
  <c r="K79" s="1"/>
  <c r="P86"/>
  <c r="I78"/>
  <c r="G79" s="1"/>
  <c r="G87"/>
  <c r="D78"/>
  <c r="B79" s="1"/>
  <c r="G86"/>
  <c r="C390" i="3"/>
  <c r="R71" i="4"/>
  <c r="P72" s="1"/>
  <c r="P85"/>
  <c r="I71"/>
  <c r="G72" s="1"/>
  <c r="G85"/>
  <c r="C389" i="3"/>
  <c r="F393" s="1"/>
  <c r="K71" i="4"/>
  <c r="M72" s="1"/>
  <c r="R83"/>
  <c r="R89" s="1"/>
  <c r="B71"/>
  <c r="D72" s="1"/>
  <c r="I83"/>
  <c r="I89" s="1"/>
  <c r="D10" i="12"/>
  <c r="D20" s="1"/>
  <c r="D255" i="18"/>
  <c r="D269" s="1"/>
  <c r="B734"/>
  <c r="B735" s="1"/>
  <c r="D16" i="9"/>
  <c r="D305" i="18"/>
  <c r="D306" s="1"/>
  <c r="L31" i="19" s="1"/>
  <c r="C16" i="9"/>
  <c r="D8" i="12"/>
  <c r="D17" s="1"/>
  <c r="D15" s="1"/>
  <c r="D296" i="18"/>
  <c r="B717"/>
  <c r="B719" s="1"/>
  <c r="E31" i="19"/>
  <c r="D14" i="9"/>
  <c r="D209" i="18"/>
  <c r="D217" s="1"/>
  <c r="B304"/>
  <c r="B306" s="1"/>
  <c r="C14" i="9"/>
  <c r="D193" i="18"/>
  <c r="B295"/>
  <c r="N42" i="19"/>
  <c r="G42"/>
  <c r="M36"/>
  <c r="I81"/>
  <c r="F36"/>
  <c r="B81"/>
  <c r="D679" i="18"/>
  <c r="D506"/>
  <c r="D520"/>
  <c r="B506"/>
  <c r="B520"/>
  <c r="D505"/>
  <c r="D521"/>
  <c r="B821"/>
  <c r="P49" i="4"/>
  <c r="G49"/>
  <c r="L50" i="19"/>
  <c r="K50"/>
  <c r="J50"/>
  <c r="N50" s="1"/>
  <c r="E50"/>
  <c r="D50"/>
  <c r="C50"/>
  <c r="G50" s="1"/>
  <c r="D557" i="18"/>
  <c r="D558"/>
  <c r="B508"/>
  <c r="D507"/>
  <c r="D428"/>
  <c r="B428"/>
  <c r="D429"/>
  <c r="D359"/>
  <c r="B360" s="1"/>
  <c r="B184"/>
  <c r="D126"/>
  <c r="B126"/>
  <c r="B127" s="1"/>
  <c r="D51"/>
  <c r="B51"/>
  <c r="G21" i="12"/>
  <c r="D6"/>
  <c r="G12"/>
  <c r="BW33" i="30" l="1"/>
  <c r="BW28" s="1"/>
  <c r="E43" i="17"/>
  <c r="E53" s="1"/>
  <c r="BW22" i="30"/>
  <c r="BW35" s="1"/>
  <c r="E6" i="19"/>
  <c r="F6" s="1"/>
  <c r="B16" i="18"/>
  <c r="L6" i="19"/>
  <c r="M6" s="1"/>
  <c r="G67"/>
  <c r="N67"/>
  <c r="BI58" i="22" s="1"/>
  <c r="BI59" s="1"/>
  <c r="B52" i="18"/>
  <c r="G53" i="4"/>
  <c r="G62"/>
  <c r="P53"/>
  <c r="C314" i="3" s="1"/>
  <c r="F314" s="1"/>
  <c r="P62" i="4"/>
  <c r="B83" i="19"/>
  <c r="I83"/>
  <c r="B84"/>
  <c r="I84"/>
  <c r="BI33" i="22"/>
  <c r="BI66"/>
  <c r="D31" i="19"/>
  <c r="E24"/>
  <c r="F24" s="1"/>
  <c r="B286" i="18"/>
  <c r="B288" s="1"/>
  <c r="B297"/>
  <c r="D176"/>
  <c r="D184" s="1"/>
  <c r="B185" s="1"/>
  <c r="D201"/>
  <c r="B307"/>
  <c r="K31" i="19"/>
  <c r="B218" i="18"/>
  <c r="L24" i="19"/>
  <c r="M24" s="1"/>
  <c r="D72"/>
  <c r="E30"/>
  <c r="E29" s="1"/>
  <c r="K72"/>
  <c r="D287" i="18"/>
  <c r="D288" s="1"/>
  <c r="D297"/>
  <c r="L30" i="19" s="1"/>
  <c r="L29" s="1"/>
  <c r="D74"/>
  <c r="E27"/>
  <c r="K74"/>
  <c r="B270" i="18"/>
  <c r="L27" i="19"/>
  <c r="E76"/>
  <c r="B709" i="18"/>
  <c r="B710" s="1"/>
  <c r="D750"/>
  <c r="D755" s="1"/>
  <c r="L76" i="19" s="1"/>
  <c r="BM17" i="23"/>
  <c r="E72" i="19"/>
  <c r="D717" i="18"/>
  <c r="D719" s="1"/>
  <c r="L72" i="19" s="1"/>
  <c r="B751" i="18"/>
  <c r="BN18" i="23"/>
  <c r="E74" i="19"/>
  <c r="D726" i="18"/>
  <c r="D727" s="1"/>
  <c r="B752"/>
  <c r="D734"/>
  <c r="D735" s="1"/>
  <c r="L74" i="19" s="1"/>
  <c r="B753" i="18"/>
  <c r="BN21" i="23"/>
  <c r="D742" i="18"/>
  <c r="D743" s="1"/>
  <c r="B754"/>
  <c r="BN20" i="23"/>
  <c r="E79" i="19"/>
  <c r="B762" i="18"/>
  <c r="B768" s="1"/>
  <c r="D796"/>
  <c r="D797" s="1"/>
  <c r="L79" i="19" s="1"/>
  <c r="D775" i="18"/>
  <c r="D788" s="1"/>
  <c r="B795"/>
  <c r="B797" s="1"/>
  <c r="B509"/>
  <c r="D509"/>
  <c r="D510" s="1"/>
  <c r="C83" i="19"/>
  <c r="D821" i="18"/>
  <c r="J83" i="19" s="1"/>
  <c r="C81"/>
  <c r="C84" s="1"/>
  <c r="J81"/>
  <c r="J84" s="1"/>
  <c r="B118" i="4"/>
  <c r="K118"/>
  <c r="BW79" i="30" l="1"/>
  <c r="BW81"/>
  <c r="BI31" i="22"/>
  <c r="BI36"/>
  <c r="B798" i="18"/>
  <c r="K79" i="19"/>
  <c r="B789" i="18"/>
  <c r="L78" i="19"/>
  <c r="D79"/>
  <c r="E78"/>
  <c r="D769" i="18"/>
  <c r="K77" i="19"/>
  <c r="D77"/>
  <c r="B744" i="18"/>
  <c r="L75" i="19"/>
  <c r="E75"/>
  <c r="B728" i="18"/>
  <c r="L73" i="19"/>
  <c r="E73"/>
  <c r="D711" i="18"/>
  <c r="K71" i="19"/>
  <c r="D71"/>
  <c r="B202" i="18"/>
  <c r="L23" i="19"/>
  <c r="B298" i="18"/>
  <c r="K30" i="19"/>
  <c r="K29" s="1"/>
  <c r="E23"/>
  <c r="D30"/>
  <c r="D29" s="1"/>
  <c r="C8" i="14"/>
  <c r="C10" s="1"/>
  <c r="E10" i="16"/>
  <c r="B750" i="18"/>
  <c r="B755" s="1"/>
  <c r="D804"/>
  <c r="D808" s="1"/>
  <c r="P84" i="4"/>
  <c r="P89" s="1"/>
  <c r="P90" s="1"/>
  <c r="G84"/>
  <c r="G89" s="1"/>
  <c r="G90" s="1"/>
  <c r="BM19" i="23"/>
  <c r="BM22" s="1"/>
  <c r="B736" i="18"/>
  <c r="B720"/>
  <c r="B289"/>
  <c r="J82" i="19"/>
  <c r="C82"/>
  <c r="C821" i="18"/>
  <c r="BM28" i="23" l="1"/>
  <c r="C12" i="14"/>
  <c r="C350" i="3" s="1"/>
  <c r="F350" s="1"/>
  <c r="F398" s="1"/>
  <c r="F399" s="1"/>
  <c r="E80" i="19"/>
  <c r="D76"/>
  <c r="L80"/>
  <c r="B756" i="18"/>
  <c r="B823" s="1"/>
  <c r="K76" i="19"/>
  <c r="G10" i="16"/>
  <c r="G15" s="1"/>
  <c r="E15"/>
  <c r="D12"/>
  <c r="D471" i="18"/>
  <c r="B805"/>
  <c r="B808" s="1"/>
  <c r="E22" i="19"/>
  <c r="F23"/>
  <c r="L22"/>
  <c r="M23"/>
  <c r="C398" i="3"/>
  <c r="F400" s="1"/>
  <c r="M22" i="19" l="1"/>
  <c r="F22"/>
  <c r="K80"/>
  <c r="K81" s="1"/>
  <c r="B822" i="18"/>
  <c r="D450"/>
  <c r="D454" s="1"/>
  <c r="D475"/>
  <c r="F12" i="16"/>
  <c r="D15"/>
  <c r="M83" i="19"/>
  <c r="D80"/>
  <c r="D81" s="1"/>
  <c r="D809" i="18"/>
  <c r="F15" i="16" l="1"/>
  <c r="G16" s="1"/>
  <c r="BN29" i="23"/>
  <c r="E46" i="19"/>
  <c r="E83"/>
  <c r="D83"/>
  <c r="D84"/>
  <c r="D476" i="18"/>
  <c r="L46" i="19"/>
  <c r="D455" i="18"/>
  <c r="D823" s="1"/>
  <c r="D822"/>
  <c r="L83" i="19" s="1"/>
  <c r="C822" i="18"/>
  <c r="K83" i="19"/>
  <c r="K84"/>
  <c r="F81"/>
  <c r="M81"/>
  <c r="BI37" i="22"/>
  <c r="BI44" s="1"/>
  <c r="BI45" s="1"/>
  <c r="DB28" i="23" l="1"/>
  <c r="M84" i="19"/>
  <c r="N83"/>
  <c r="C823" i="18"/>
  <c r="N46" i="19"/>
  <c r="L44"/>
  <c r="F83"/>
  <c r="F84" s="1"/>
  <c r="G83"/>
  <c r="G46"/>
  <c r="E44"/>
  <c r="DT57" i="31" l="1"/>
  <c r="BM43" i="23"/>
  <c r="G44" i="19"/>
  <c r="E81"/>
  <c r="N44"/>
  <c r="L81"/>
  <c r="DT55" i="31" l="1"/>
  <c r="EM57"/>
  <c r="L84" i="19"/>
  <c r="L82"/>
  <c r="BI68" i="22"/>
  <c r="BI72" s="1"/>
  <c r="BI73" s="1"/>
  <c r="BI74" s="1"/>
  <c r="N81" i="19"/>
  <c r="E84"/>
  <c r="E82"/>
  <c r="G81"/>
  <c r="DT75" i="31" l="1"/>
  <c r="EM55"/>
  <c r="EM75" s="1"/>
  <c r="G84" i="19"/>
  <c r="G82"/>
  <c r="N84"/>
  <c r="N82"/>
</calcChain>
</file>

<file path=xl/sharedStrings.xml><?xml version="1.0" encoding="utf-8"?>
<sst xmlns="http://schemas.openxmlformats.org/spreadsheetml/2006/main" count="3919" uniqueCount="1484">
  <si>
    <t>Сальдо на 01.12.2010 г.</t>
  </si>
  <si>
    <t>Счет 69-3-1 «Страховые взносы в Федеральный фонд обязательного медицинского страхования»</t>
  </si>
  <si>
    <t>Счет 69-3-2 « Страховые взносы в территориальный фонд обязательного медицинского страхования»</t>
  </si>
  <si>
    <t>Счет 69 "Расчеты по социальному страхованию и обеспечению"</t>
  </si>
  <si>
    <t>Счет 70 "Расчеты с персоналом по оплате труда"</t>
  </si>
  <si>
    <t>Счет  71 "Расчеты с подотчетными лицами"</t>
  </si>
  <si>
    <t>Счет 73 "Расчеты с персоналом по прочим операциям"</t>
  </si>
  <si>
    <t>Счет 76-1 "Расчеты с разными дебиторами"</t>
  </si>
  <si>
    <t>Счет 76-2 "Расчеты с разными кредиторами"</t>
  </si>
  <si>
    <t>Счет 77 "Отложенные налоговые обязательства"</t>
  </si>
  <si>
    <t>Счет 80 "Уставный капитал"</t>
  </si>
  <si>
    <t>Счет 82 "Резервный капитал"</t>
  </si>
  <si>
    <t>Счет 83 "Добавочный капитал"</t>
  </si>
  <si>
    <t>Счет 84 « Нераспределенная прибыль (непокрыты убыток)</t>
  </si>
  <si>
    <t>Счет 90-1 "Выручка"</t>
  </si>
  <si>
    <t>Счет 90-2 "Себестоимость продаж"</t>
  </si>
  <si>
    <t>Счет 90-3 "Налог на добавленную стоимость"</t>
  </si>
  <si>
    <t>Счет 90-5 "Общехозяйственные расходы"</t>
  </si>
  <si>
    <t>Счет 90-6 "Коммерческие расходы"</t>
  </si>
  <si>
    <t>Счет 90-9 "Прибыль/убыток от продаж"</t>
  </si>
  <si>
    <t>Счет 91-1 "Прочие доходы"</t>
  </si>
  <si>
    <t>Счет 91-2 "Прочие расходы"</t>
  </si>
  <si>
    <t>Счет 91-9 "Сальдо прочих доходов и расходов"</t>
  </si>
  <si>
    <t>Счет 99 "Прибыли и убытки"</t>
  </si>
  <si>
    <t>Сальдо на 01.01.20011г.</t>
  </si>
  <si>
    <t>Счет 001 "Арендованные основные средства"</t>
  </si>
  <si>
    <t>3)</t>
  </si>
  <si>
    <t>4а)</t>
  </si>
  <si>
    <t>5а)</t>
  </si>
  <si>
    <t>4б)</t>
  </si>
  <si>
    <t>4в)</t>
  </si>
  <si>
    <t>5б)</t>
  </si>
  <si>
    <t>5в)</t>
  </si>
  <si>
    <t>9а)</t>
  </si>
  <si>
    <t>9б)</t>
  </si>
  <si>
    <t>9в)</t>
  </si>
  <si>
    <t>7)</t>
  </si>
  <si>
    <t>11)</t>
  </si>
  <si>
    <t>58)</t>
  </si>
  <si>
    <t>64)</t>
  </si>
  <si>
    <t>65)</t>
  </si>
  <si>
    <t>66)</t>
  </si>
  <si>
    <t>73)</t>
  </si>
  <si>
    <t>75б)</t>
  </si>
  <si>
    <t>75а)</t>
  </si>
  <si>
    <t>4д)</t>
  </si>
  <si>
    <t>5д)</t>
  </si>
  <si>
    <t>12в)</t>
  </si>
  <si>
    <t>13б)</t>
  </si>
  <si>
    <t>15)</t>
  </si>
  <si>
    <t>32б)</t>
  </si>
  <si>
    <t>42)</t>
  </si>
  <si>
    <t>59б)</t>
  </si>
  <si>
    <t>61)</t>
  </si>
  <si>
    <t>63)</t>
  </si>
  <si>
    <t>4г)</t>
  </si>
  <si>
    <t>5г)</t>
  </si>
  <si>
    <t>12г)</t>
  </si>
  <si>
    <t>13а)</t>
  </si>
  <si>
    <t>21)</t>
  </si>
  <si>
    <t>59а)</t>
  </si>
  <si>
    <t>74б)</t>
  </si>
  <si>
    <t>74в)</t>
  </si>
  <si>
    <t>74г)</t>
  </si>
  <si>
    <t>74д)</t>
  </si>
  <si>
    <t>74а)</t>
  </si>
  <si>
    <t>69)</t>
  </si>
  <si>
    <t>68)</t>
  </si>
  <si>
    <t>8в)</t>
  </si>
  <si>
    <t>8г)</t>
  </si>
  <si>
    <t>12б)</t>
  </si>
  <si>
    <t>62в)</t>
  </si>
  <si>
    <t>62г)</t>
  </si>
  <si>
    <t>62д)</t>
  </si>
  <si>
    <t>62е)</t>
  </si>
  <si>
    <t>62ж)</t>
  </si>
  <si>
    <t>71е)</t>
  </si>
  <si>
    <t>71ж)</t>
  </si>
  <si>
    <t>71з)</t>
  </si>
  <si>
    <t>2а)</t>
  </si>
  <si>
    <t>2б)</t>
  </si>
  <si>
    <t>6б)</t>
  </si>
  <si>
    <t>12а)</t>
  </si>
  <si>
    <t>25б)</t>
  </si>
  <si>
    <t>28)</t>
  </si>
  <si>
    <t>29)</t>
  </si>
  <si>
    <t>36)</t>
  </si>
  <si>
    <t>37)</t>
  </si>
  <si>
    <t>50)</t>
  </si>
  <si>
    <t>54)</t>
  </si>
  <si>
    <t>55)</t>
  </si>
  <si>
    <t>13в)</t>
  </si>
  <si>
    <t>60а)</t>
  </si>
  <si>
    <t>60б)</t>
  </si>
  <si>
    <t>31)</t>
  </si>
  <si>
    <t>32а)</t>
  </si>
  <si>
    <t>27в)</t>
  </si>
  <si>
    <t>38)</t>
  </si>
  <si>
    <t>22)</t>
  </si>
  <si>
    <t>23)</t>
  </si>
  <si>
    <t>25а)</t>
  </si>
  <si>
    <t>25в)</t>
  </si>
  <si>
    <t>27а)</t>
  </si>
  <si>
    <t>27б)</t>
  </si>
  <si>
    <t>23а)</t>
  </si>
  <si>
    <t>62а)</t>
  </si>
  <si>
    <t>24)</t>
  </si>
  <si>
    <t>62б)</t>
  </si>
  <si>
    <t>70)</t>
  </si>
  <si>
    <t>71а)</t>
  </si>
  <si>
    <t>71б)</t>
  </si>
  <si>
    <t>72)</t>
  </si>
  <si>
    <t>67)</t>
  </si>
  <si>
    <t>71в)</t>
  </si>
  <si>
    <t>71г)</t>
  </si>
  <si>
    <t>60в)</t>
  </si>
  <si>
    <t>56)</t>
  </si>
  <si>
    <t>8а)</t>
  </si>
  <si>
    <t>8б)</t>
  </si>
  <si>
    <t>16а)</t>
  </si>
  <si>
    <t>16б)</t>
  </si>
  <si>
    <t>71д)</t>
  </si>
  <si>
    <t>1а)</t>
  </si>
  <si>
    <t>1б)</t>
  </si>
  <si>
    <t>6)</t>
  </si>
  <si>
    <t>14а)</t>
  </si>
  <si>
    <t>14б)</t>
  </si>
  <si>
    <t>34)</t>
  </si>
  <si>
    <t>35)</t>
  </si>
  <si>
    <t>30)</t>
  </si>
  <si>
    <t>60)</t>
  </si>
  <si>
    <t>26)</t>
  </si>
  <si>
    <t>62)</t>
  </si>
  <si>
    <t>71)</t>
  </si>
  <si>
    <t>27)</t>
  </si>
  <si>
    <t>48)</t>
  </si>
  <si>
    <t>45)</t>
  </si>
  <si>
    <t>19д)</t>
  </si>
  <si>
    <t>20д)</t>
  </si>
  <si>
    <t>22е)</t>
  </si>
  <si>
    <t>23б)</t>
  </si>
  <si>
    <t>24е)</t>
  </si>
  <si>
    <t>34г)</t>
  </si>
  <si>
    <t>38а)</t>
  </si>
  <si>
    <t>19г)</t>
  </si>
  <si>
    <t>20г)</t>
  </si>
  <si>
    <t>22г)</t>
  </si>
  <si>
    <t>22д)</t>
  </si>
  <si>
    <t>34а)</t>
  </si>
  <si>
    <t>34б)</t>
  </si>
  <si>
    <t>34в)</t>
  </si>
  <si>
    <t>40)</t>
  </si>
  <si>
    <t>39)</t>
  </si>
  <si>
    <t>41)</t>
  </si>
  <si>
    <t>19в)</t>
  </si>
  <si>
    <t>20в)</t>
  </si>
  <si>
    <t>22в)</t>
  </si>
  <si>
    <t>19а)</t>
  </si>
  <si>
    <t>19б)</t>
  </si>
  <si>
    <t>20а)</t>
  </si>
  <si>
    <t>20б)</t>
  </si>
  <si>
    <t>22а)</t>
  </si>
  <si>
    <t>22б)</t>
  </si>
  <si>
    <t>24а)</t>
  </si>
  <si>
    <t>24б)</t>
  </si>
  <si>
    <t>38б)</t>
  </si>
  <si>
    <t>72г)</t>
  </si>
  <si>
    <t>34д)</t>
  </si>
  <si>
    <t>35б)</t>
  </si>
  <si>
    <t>36б)</t>
  </si>
  <si>
    <t>37б)</t>
  </si>
  <si>
    <t>54б)</t>
  </si>
  <si>
    <t>55б)</t>
  </si>
  <si>
    <t>72в)</t>
  </si>
  <si>
    <t>72д)</t>
  </si>
  <si>
    <t>72е)</t>
  </si>
  <si>
    <t>72ж)</t>
  </si>
  <si>
    <t>72з)</t>
  </si>
  <si>
    <t>72и)</t>
  </si>
  <si>
    <t>72к)</t>
  </si>
  <si>
    <t>72л)</t>
  </si>
  <si>
    <t>72б)</t>
  </si>
  <si>
    <t>72а)</t>
  </si>
  <si>
    <t>18)</t>
  </si>
  <si>
    <t>20)</t>
  </si>
  <si>
    <t>17а)</t>
  </si>
  <si>
    <t>17б)</t>
  </si>
  <si>
    <t>19)</t>
  </si>
  <si>
    <t>24в)</t>
  </si>
  <si>
    <t>24г)</t>
  </si>
  <si>
    <t>24д)</t>
  </si>
  <si>
    <t>6а)</t>
  </si>
  <si>
    <t>27д)</t>
  </si>
  <si>
    <t>Главная книга</t>
  </si>
  <si>
    <t>08</t>
  </si>
  <si>
    <t>09</t>
  </si>
  <si>
    <t>ИТОГО</t>
  </si>
  <si>
    <t>20-1</t>
  </si>
  <si>
    <t>20-2</t>
  </si>
  <si>
    <t>40-1</t>
  </si>
  <si>
    <t>40-2</t>
  </si>
  <si>
    <t>60</t>
  </si>
  <si>
    <t>68</t>
  </si>
  <si>
    <t>19</t>
  </si>
  <si>
    <t>40</t>
  </si>
  <si>
    <t>58</t>
  </si>
  <si>
    <t>Счет 08 "Вложения во внеоборотные активы"</t>
  </si>
  <si>
    <t>Счет 19 "Налог на добавленную стоимость по приобретенным ценностям"</t>
  </si>
  <si>
    <t>Счет 40 "Выпуск продукции (работ, услуг)"</t>
  </si>
  <si>
    <t>Счет 58 "Финансовые вложения"</t>
  </si>
  <si>
    <t>Счет  60 "Расчеты с поставщиками и подрядчиками"</t>
  </si>
  <si>
    <t>Счет 69-1 "Расчеты по социальному страхованию"</t>
  </si>
  <si>
    <t>Счет 69-3 «Расчеты по обязательному медецинскому страхованию»</t>
  </si>
  <si>
    <t>сч. 90-1</t>
  </si>
  <si>
    <r>
      <t xml:space="preserve">Дт   </t>
    </r>
    <r>
      <rPr>
        <sz val="14"/>
        <rFont val="Times New Roman"/>
        <family val="1"/>
        <charset val="204"/>
      </rPr>
      <t xml:space="preserve">              Выручка               </t>
    </r>
    <r>
      <rPr>
        <b/>
        <sz val="14"/>
        <rFont val="Times New Roman"/>
        <family val="1"/>
        <charset val="204"/>
      </rPr>
      <t xml:space="preserve">Кт  </t>
    </r>
    <r>
      <rPr>
        <sz val="14"/>
        <rFont val="Times New Roman"/>
        <family val="1"/>
        <charset val="204"/>
      </rPr>
      <t xml:space="preserve"> </t>
    </r>
  </si>
  <si>
    <t>52 б)</t>
  </si>
  <si>
    <t>сч. 90-2</t>
  </si>
  <si>
    <r>
      <t xml:space="preserve">Дт      </t>
    </r>
    <r>
      <rPr>
        <sz val="14"/>
        <rFont val="Times New Roman"/>
        <family val="1"/>
        <charset val="204"/>
      </rPr>
      <t xml:space="preserve">Себестоимость продаж      </t>
    </r>
    <r>
      <rPr>
        <b/>
        <sz val="14"/>
        <rFont val="Times New Roman"/>
        <family val="1"/>
        <charset val="204"/>
      </rPr>
      <t xml:space="preserve">Кт  </t>
    </r>
    <r>
      <rPr>
        <sz val="14"/>
        <rFont val="Times New Roman"/>
        <family val="1"/>
        <charset val="204"/>
      </rPr>
      <t xml:space="preserve"> </t>
    </r>
  </si>
  <si>
    <t>74 а)</t>
  </si>
  <si>
    <t>52 а)</t>
  </si>
  <si>
    <t>сч. 90-3</t>
  </si>
  <si>
    <r>
      <t xml:space="preserve">Дт   </t>
    </r>
    <r>
      <rPr>
        <sz val="14"/>
        <rFont val="Times New Roman"/>
        <family val="1"/>
        <charset val="204"/>
      </rPr>
      <t xml:space="preserve">                 НДС                    </t>
    </r>
    <r>
      <rPr>
        <b/>
        <sz val="14"/>
        <rFont val="Times New Roman"/>
        <family val="1"/>
        <charset val="204"/>
      </rPr>
      <t xml:space="preserve">Кт  </t>
    </r>
    <r>
      <rPr>
        <sz val="14"/>
        <rFont val="Times New Roman"/>
        <family val="1"/>
        <charset val="204"/>
      </rPr>
      <t xml:space="preserve"> </t>
    </r>
  </si>
  <si>
    <t>74 в)</t>
  </si>
  <si>
    <t>74 б)</t>
  </si>
  <si>
    <t>сч. 90-5</t>
  </si>
  <si>
    <r>
      <t>Дт</t>
    </r>
    <r>
      <rPr>
        <sz val="14"/>
        <rFont val="Times New Roman"/>
        <family val="1"/>
        <charset val="204"/>
      </rPr>
      <t xml:space="preserve">     Общехозоз-ные расхрды     </t>
    </r>
    <r>
      <rPr>
        <b/>
        <sz val="14"/>
        <rFont val="Times New Roman"/>
        <family val="1"/>
        <charset val="204"/>
      </rPr>
      <t xml:space="preserve">Кт  </t>
    </r>
    <r>
      <rPr>
        <sz val="14"/>
        <rFont val="Times New Roman"/>
        <family val="1"/>
        <charset val="204"/>
      </rPr>
      <t xml:space="preserve"> </t>
    </r>
  </si>
  <si>
    <t>74 г)</t>
  </si>
  <si>
    <t>74 д)</t>
  </si>
  <si>
    <r>
      <t xml:space="preserve">Дт      </t>
    </r>
    <r>
      <rPr>
        <sz val="14"/>
        <rFont val="Times New Roman"/>
        <family val="1"/>
        <charset val="204"/>
      </rPr>
      <t xml:space="preserve">Коммерческие расходы       </t>
    </r>
    <r>
      <rPr>
        <b/>
        <sz val="14"/>
        <rFont val="Times New Roman"/>
        <family val="1"/>
        <charset val="204"/>
      </rPr>
      <t xml:space="preserve">Кт  </t>
    </r>
    <r>
      <rPr>
        <sz val="14"/>
        <rFont val="Times New Roman"/>
        <family val="1"/>
        <charset val="204"/>
      </rPr>
      <t xml:space="preserve"> </t>
    </r>
  </si>
  <si>
    <r>
      <t xml:space="preserve">Дт </t>
    </r>
    <r>
      <rPr>
        <sz val="14"/>
        <rFont val="Times New Roman"/>
        <family val="1"/>
        <charset val="204"/>
      </rPr>
      <t xml:space="preserve">Прибыль/убыток от продаж </t>
    </r>
    <r>
      <rPr>
        <b/>
        <sz val="14"/>
        <rFont val="Times New Roman"/>
        <family val="1"/>
        <charset val="204"/>
      </rPr>
      <t xml:space="preserve">Кт  </t>
    </r>
    <r>
      <rPr>
        <sz val="14"/>
        <rFont val="Times New Roman"/>
        <family val="1"/>
        <charset val="204"/>
      </rPr>
      <t xml:space="preserve"> </t>
    </r>
  </si>
  <si>
    <t>сч. 90-9</t>
  </si>
  <si>
    <t>сч. 90-6</t>
  </si>
  <si>
    <t>Операция 74</t>
  </si>
  <si>
    <t>Операция 75</t>
  </si>
  <si>
    <t>сч. 91-1</t>
  </si>
  <si>
    <r>
      <t xml:space="preserve">Дт             </t>
    </r>
    <r>
      <rPr>
        <sz val="14"/>
        <rFont val="Times New Roman"/>
        <family val="1"/>
        <charset val="204"/>
      </rPr>
      <t xml:space="preserve">Прочие доходы             </t>
    </r>
    <r>
      <rPr>
        <b/>
        <sz val="14"/>
        <rFont val="Times New Roman"/>
        <family val="1"/>
        <charset val="204"/>
      </rPr>
      <t xml:space="preserve">Кт  </t>
    </r>
    <r>
      <rPr>
        <sz val="14"/>
        <rFont val="Times New Roman"/>
        <family val="1"/>
        <charset val="204"/>
      </rPr>
      <t xml:space="preserve"> </t>
    </r>
  </si>
  <si>
    <t>75 а)</t>
  </si>
  <si>
    <t>сч. 91-2</t>
  </si>
  <si>
    <r>
      <t xml:space="preserve">Дт             </t>
    </r>
    <r>
      <rPr>
        <sz val="14"/>
        <rFont val="Times New Roman"/>
        <family val="1"/>
        <charset val="204"/>
      </rPr>
      <t xml:space="preserve">Прочие расходы             </t>
    </r>
    <r>
      <rPr>
        <b/>
        <sz val="14"/>
        <rFont val="Times New Roman"/>
        <family val="1"/>
        <charset val="204"/>
      </rPr>
      <t xml:space="preserve">Кт  </t>
    </r>
    <r>
      <rPr>
        <sz val="14"/>
        <rFont val="Times New Roman"/>
        <family val="1"/>
        <charset val="204"/>
      </rPr>
      <t xml:space="preserve"> </t>
    </r>
  </si>
  <si>
    <t>4 г)</t>
  </si>
  <si>
    <t>5 г)</t>
  </si>
  <si>
    <t>12 г)</t>
  </si>
  <si>
    <t>13 а)</t>
  </si>
  <si>
    <t>59 а)</t>
  </si>
  <si>
    <t>4 в)</t>
  </si>
  <si>
    <t>4 д)</t>
  </si>
  <si>
    <t>5 в)</t>
  </si>
  <si>
    <t>5 д)</t>
  </si>
  <si>
    <t>12 в)</t>
  </si>
  <si>
    <t>13 б)</t>
  </si>
  <si>
    <t>32 б)</t>
  </si>
  <si>
    <t>59 б)</t>
  </si>
  <si>
    <t>сч. 91-9</t>
  </si>
  <si>
    <t>Сальдо прочих доходов</t>
  </si>
  <si>
    <r>
      <t xml:space="preserve">Дт                </t>
    </r>
    <r>
      <rPr>
        <sz val="14"/>
        <rFont val="Times New Roman"/>
        <family val="1"/>
        <charset val="204"/>
      </rPr>
      <t xml:space="preserve">и расходов               </t>
    </r>
    <r>
      <rPr>
        <b/>
        <sz val="14"/>
        <rFont val="Times New Roman"/>
        <family val="1"/>
        <charset val="204"/>
      </rPr>
      <t xml:space="preserve">Кт  </t>
    </r>
    <r>
      <rPr>
        <sz val="14"/>
        <rFont val="Times New Roman"/>
        <family val="1"/>
        <charset val="204"/>
      </rPr>
      <t xml:space="preserve"> </t>
    </r>
  </si>
  <si>
    <t>75 б)</t>
  </si>
  <si>
    <t>69-1</t>
  </si>
  <si>
    <t>69-3</t>
  </si>
  <si>
    <t>31 декабря</t>
  </si>
  <si>
    <t xml:space="preserve"> г.</t>
  </si>
  <si>
    <t>0710001</t>
  </si>
  <si>
    <t>Организация</t>
  </si>
  <si>
    <t>по ОКПО</t>
  </si>
  <si>
    <t>54613312</t>
  </si>
  <si>
    <t>Идентификационный номер налогоплательщика</t>
  </si>
  <si>
    <t>ИНН</t>
  </si>
  <si>
    <t>7701717975</t>
  </si>
  <si>
    <t>по ОКВЭД</t>
  </si>
  <si>
    <t>37.17</t>
  </si>
  <si>
    <t>Организационно-правовая форма/форма собственности</t>
  </si>
  <si>
    <t>65</t>
  </si>
  <si>
    <t>16</t>
  </si>
  <si>
    <t>по ОКОПФ/ОКФС</t>
  </si>
  <si>
    <t>по ОКЕИ</t>
  </si>
  <si>
    <t>Местонахождение (адрес)</t>
  </si>
  <si>
    <t>в том числе:</t>
  </si>
  <si>
    <t>Собственные акции, выкупленные у акционеров</t>
  </si>
  <si>
    <t>V. КРАТКОСРОЧНЫЕ ОБЯЗАТЕЛЬСТВА</t>
  </si>
  <si>
    <t>Руководитель</t>
  </si>
  <si>
    <t>(подпись)</t>
  </si>
  <si>
    <t>(расшифровка подписи)</t>
  </si>
  <si>
    <t>"</t>
  </si>
  <si>
    <t>Приложение № 1</t>
  </si>
  <si>
    <t>к Приказу Министерства финансов</t>
  </si>
  <si>
    <t>Российской Федерации</t>
  </si>
  <si>
    <t>от 02.07.2010 № 66н</t>
  </si>
  <si>
    <t>(в ред. Приказа Минфина РФ</t>
  </si>
  <si>
    <t>от 05.10.2011 № 124н)</t>
  </si>
  <si>
    <t>Бухгалтерский баланс</t>
  </si>
  <si>
    <t>на</t>
  </si>
  <si>
    <t>Коды</t>
  </si>
  <si>
    <t>Форма по ОКУД</t>
  </si>
  <si>
    <t>Дата (число, месяц, год)</t>
  </si>
  <si>
    <t>Вид экономической</t>
  </si>
  <si>
    <t>по</t>
  </si>
  <si>
    <t>деятельности</t>
  </si>
  <si>
    <t>ОКВЭД</t>
  </si>
  <si>
    <t>384 (385)</t>
  </si>
  <si>
    <t>Код</t>
  </si>
  <si>
    <t xml:space="preserve">На </t>
  </si>
  <si>
    <t>1110</t>
  </si>
  <si>
    <t>1120</t>
  </si>
  <si>
    <t>Нематериальные поисковые активы</t>
  </si>
  <si>
    <t>1130</t>
  </si>
  <si>
    <t>Материальные поисковые активы</t>
  </si>
  <si>
    <t>1140</t>
  </si>
  <si>
    <t>1150</t>
  </si>
  <si>
    <t>1160</t>
  </si>
  <si>
    <t>1170</t>
  </si>
  <si>
    <t>1180</t>
  </si>
  <si>
    <t>1190</t>
  </si>
  <si>
    <t>1100</t>
  </si>
  <si>
    <t>1210</t>
  </si>
  <si>
    <t>1220</t>
  </si>
  <si>
    <t>1230</t>
  </si>
  <si>
    <t>Финансовые вложения (за исключением денежных эквивалентов)</t>
  </si>
  <si>
    <t>1240</t>
  </si>
  <si>
    <t>Денежные средства и денежные эквиваленты</t>
  </si>
  <si>
    <t>1250</t>
  </si>
  <si>
    <t>1260</t>
  </si>
  <si>
    <t>1200</t>
  </si>
  <si>
    <t>1600</t>
  </si>
  <si>
    <t>1310</t>
  </si>
  <si>
    <t>Уставный капитал (складочный 
капитал, уставный фонд, вклады товарищей)</t>
  </si>
  <si>
    <t>1320</t>
  </si>
  <si>
    <t>Переоценка внеоборотных активов</t>
  </si>
  <si>
    <t>1340</t>
  </si>
  <si>
    <t>Добавочный капитал (без переоценки)</t>
  </si>
  <si>
    <t>1350</t>
  </si>
  <si>
    <t>1360</t>
  </si>
  <si>
    <t>1370</t>
  </si>
  <si>
    <t>Итого по разделу III</t>
  </si>
  <si>
    <t>1300</t>
  </si>
  <si>
    <t>1410</t>
  </si>
  <si>
    <t>1420</t>
  </si>
  <si>
    <t>Оценочные обязательства</t>
  </si>
  <si>
    <t>1430</t>
  </si>
  <si>
    <t>1450</t>
  </si>
  <si>
    <t>1400</t>
  </si>
  <si>
    <t>1510</t>
  </si>
  <si>
    <t>1520</t>
  </si>
  <si>
    <t>1530</t>
  </si>
  <si>
    <t>1540</t>
  </si>
  <si>
    <t>1550</t>
  </si>
  <si>
    <t>1500</t>
  </si>
  <si>
    <t>1700</t>
  </si>
  <si>
    <t>Главный</t>
  </si>
  <si>
    <t>бухгалтер</t>
  </si>
  <si>
    <t>г.</t>
  </si>
  <si>
    <t>Примечания</t>
  </si>
  <si>
    <t>11</t>
  </si>
  <si>
    <t>31</t>
  </si>
  <si>
    <t>12</t>
  </si>
  <si>
    <t>ООО «Эталон»</t>
  </si>
  <si>
    <t>производство подшипников</t>
  </si>
  <si>
    <t>общество</t>
  </si>
  <si>
    <t>103045, г. Москва,</t>
  </si>
  <si>
    <t xml:space="preserve"> Октябрьский проспект, 37</t>
  </si>
  <si>
    <t>10</t>
  </si>
  <si>
    <t>Отчет о прибылях и убытках</t>
  </si>
  <si>
    <t>за</t>
  </si>
  <si>
    <t>0710002</t>
  </si>
  <si>
    <t>За</t>
  </si>
  <si>
    <t>2110</t>
  </si>
  <si>
    <t>2120</t>
  </si>
  <si>
    <t>2100</t>
  </si>
  <si>
    <t>2210</t>
  </si>
  <si>
    <t>Управленческие расходы</t>
  </si>
  <si>
    <t>2220</t>
  </si>
  <si>
    <t>Прибыль (убыток) от продаж</t>
  </si>
  <si>
    <t>2200</t>
  </si>
  <si>
    <t>Доходы от участия в других организациях</t>
  </si>
  <si>
    <t>2310</t>
  </si>
  <si>
    <t>Проценты к получению</t>
  </si>
  <si>
    <t>2320</t>
  </si>
  <si>
    <t>Проценты к уплате</t>
  </si>
  <si>
    <t>2330</t>
  </si>
  <si>
    <t>2340</t>
  </si>
  <si>
    <t>2350</t>
  </si>
  <si>
    <t>Прибыль (убыток) до налогообложения</t>
  </si>
  <si>
    <t>2300</t>
  </si>
  <si>
    <t>Текущий налог на прибыль</t>
  </si>
  <si>
    <t>2410</t>
  </si>
  <si>
    <t>в т.ч. постоянные налоговые обязательства (активы)</t>
  </si>
  <si>
    <t>2421</t>
  </si>
  <si>
    <t>Изменение отложенных налоговых 
обязательств</t>
  </si>
  <si>
    <t>2430</t>
  </si>
  <si>
    <t>Изменение отложенных налоговых активов</t>
  </si>
  <si>
    <t>2450</t>
  </si>
  <si>
    <t>Прочее</t>
  </si>
  <si>
    <t>2460</t>
  </si>
  <si>
    <t>Чистая прибыль (убыток)</t>
  </si>
  <si>
    <t>2400</t>
  </si>
  <si>
    <t>Форма 0710002 с. 2</t>
  </si>
  <si>
    <t>СПРАВОЧНО</t>
  </si>
  <si>
    <t>2510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</si>
  <si>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</si>
  <si>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</si>
  <si>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2520</t>
  </si>
  <si>
    <t>2500</t>
  </si>
  <si>
    <t>Базовая прибыль (убыток) на акцию</t>
  </si>
  <si>
    <t>2900</t>
  </si>
  <si>
    <t>Разводненная прибыль (убыток) на акцию</t>
  </si>
  <si>
    <t>2910</t>
  </si>
  <si>
    <t>Марченко Д. С.</t>
  </si>
  <si>
    <t>Дмитриева Э. Н.</t>
  </si>
  <si>
    <t>января</t>
  </si>
  <si>
    <t>Приложение № 2</t>
  </si>
  <si>
    <t>Формы</t>
  </si>
  <si>
    <t>отчета об изменениях капитала, отчета о движении денежных средств</t>
  </si>
  <si>
    <t>и отчета о целевом использовании полученных средств</t>
  </si>
  <si>
    <t>Отчет об изменениях капитала</t>
  </si>
  <si>
    <t>за 20</t>
  </si>
  <si>
    <t>0710003</t>
  </si>
  <si>
    <t>Вид экономической
деятельности</t>
  </si>
  <si>
    <t>1. Движение капитала</t>
  </si>
  <si>
    <t>Собственные акции, выкупленные
у акционеров</t>
  </si>
  <si>
    <t>Добавочный
капитал</t>
  </si>
  <si>
    <t>Резервный
капитал</t>
  </si>
  <si>
    <t>Величина капитала на 31 декабря 20</t>
  </si>
  <si>
    <t>3100</t>
  </si>
  <si>
    <t>За 20</t>
  </si>
  <si>
    <t>3210</t>
  </si>
  <si>
    <t>Увеличение капитала - всего:</t>
  </si>
  <si>
    <t>3211</t>
  </si>
  <si>
    <t>чистая прибыль</t>
  </si>
  <si>
    <t>переоценка имущества</t>
  </si>
  <si>
    <t>3212</t>
  </si>
  <si>
    <t>доходы, относящиеся непосредственно на увеличение капитала</t>
  </si>
  <si>
    <t>3213</t>
  </si>
  <si>
    <t>дополнительный выпуск акций</t>
  </si>
  <si>
    <t>3214</t>
  </si>
  <si>
    <t>увеличение номинальной стоимости акций</t>
  </si>
  <si>
    <t>3215</t>
  </si>
  <si>
    <t>реорганизация юридического лица</t>
  </si>
  <si>
    <t>3216</t>
  </si>
  <si>
    <t>Форма 0710023 с. 2</t>
  </si>
  <si>
    <t>Уменьшение капитала - всего:</t>
  </si>
  <si>
    <t>3220</t>
  </si>
  <si>
    <t>3221</t>
  </si>
  <si>
    <t>убыток</t>
  </si>
  <si>
    <t>3222</t>
  </si>
  <si>
    <t>расходы, относящиеся непосредственно на уменьшение капитала</t>
  </si>
  <si>
    <t>3223</t>
  </si>
  <si>
    <t>уменьшение номинальной стоимости акций</t>
  </si>
  <si>
    <t>3224</t>
  </si>
  <si>
    <t>уменьшение количества акций</t>
  </si>
  <si>
    <t>3225</t>
  </si>
  <si>
    <t>3226</t>
  </si>
  <si>
    <t>дивиденды</t>
  </si>
  <si>
    <t>3227</t>
  </si>
  <si>
    <t>Изменение добавочного капитала</t>
  </si>
  <si>
    <t>3230</t>
  </si>
  <si>
    <t>Изменение резервного капитала</t>
  </si>
  <si>
    <t>3240</t>
  </si>
  <si>
    <t>3200</t>
  </si>
  <si>
    <t>3310</t>
  </si>
  <si>
    <t>3311</t>
  </si>
  <si>
    <t>3312</t>
  </si>
  <si>
    <t>3313</t>
  </si>
  <si>
    <t>3314</t>
  </si>
  <si>
    <t>3315</t>
  </si>
  <si>
    <t>3316</t>
  </si>
  <si>
    <t>3320</t>
  </si>
  <si>
    <t>3321</t>
  </si>
  <si>
    <t>3322</t>
  </si>
  <si>
    <t>3323</t>
  </si>
  <si>
    <t>3324</t>
  </si>
  <si>
    <t>3325</t>
  </si>
  <si>
    <t>3326</t>
  </si>
  <si>
    <t>3327</t>
  </si>
  <si>
    <t>3330</t>
  </si>
  <si>
    <t>3340</t>
  </si>
  <si>
    <t>3300</t>
  </si>
  <si>
    <t>Форма 0710023 с. 3</t>
  </si>
  <si>
    <t>2. Корректировки в связи с изменением учетной политики и исправлением ошибок</t>
  </si>
  <si>
    <t>Изменения капитала за 20</t>
  </si>
  <si>
    <t>за счет чистой прибыли
(убытка)</t>
  </si>
  <si>
    <t>за счет иных факторов</t>
  </si>
  <si>
    <t>Капитал - всего</t>
  </si>
  <si>
    <t>до корректировок</t>
  </si>
  <si>
    <t>корректировка в связи с:</t>
  </si>
  <si>
    <t>изменением учетной политики</t>
  </si>
  <si>
    <t>исправлением ошибок</t>
  </si>
  <si>
    <t>после корректировок</t>
  </si>
  <si>
    <t>3500</t>
  </si>
  <si>
    <t>3401</t>
  </si>
  <si>
    <t>нераспределенная прибыль (непокрытый убыток):</t>
  </si>
  <si>
    <t>3411</t>
  </si>
  <si>
    <t>3421</t>
  </si>
  <si>
    <t>3501</t>
  </si>
  <si>
    <t>другие статьи капитала, по которым
осуществлены корректировки:</t>
  </si>
  <si>
    <t>3402</t>
  </si>
  <si>
    <t>(по статьям)</t>
  </si>
  <si>
    <t>3412</t>
  </si>
  <si>
    <t>3422</t>
  </si>
  <si>
    <t>3502</t>
  </si>
  <si>
    <t>Форма 0710023 с. 4</t>
  </si>
  <si>
    <t>3. Чистые активы</t>
  </si>
  <si>
    <t>Чистые активы</t>
  </si>
  <si>
    <t>3600</t>
  </si>
  <si>
    <t>1. Указывается год, предшествующий предыдущему.</t>
  </si>
  <si>
    <t>2. Указывается предыдущий год.</t>
  </si>
  <si>
    <t>3. Указывается отчетный год.</t>
  </si>
  <si>
    <t>с ограниченной ответственостью / частная</t>
  </si>
  <si>
    <t>(в ред. Приказа Минфина РФ от 05.10.2011 № 124н)</t>
  </si>
  <si>
    <t>Отчет о движении денежных средств</t>
  </si>
  <si>
    <t>0710004</t>
  </si>
  <si>
    <t xml:space="preserve">За </t>
  </si>
  <si>
    <t>Денежные потоки от
текущих операций</t>
  </si>
  <si>
    <t>4110</t>
  </si>
  <si>
    <t>Поступления - всего</t>
  </si>
  <si>
    <t>4111</t>
  </si>
  <si>
    <t>от продажи продукции, товаров, работ и услуг</t>
  </si>
  <si>
    <t>арендных платежей, лицензионных платежей, роялти, 
комиссионных и иных аналогичных платежей</t>
  </si>
  <si>
    <t>4112</t>
  </si>
  <si>
    <t>от перепродажи финансовых вложений</t>
  </si>
  <si>
    <t>4113</t>
  </si>
  <si>
    <t>прочие поступления</t>
  </si>
  <si>
    <t>4119</t>
  </si>
  <si>
    <t>Платежи - всего</t>
  </si>
  <si>
    <t>4120</t>
  </si>
  <si>
    <t>4121</t>
  </si>
  <si>
    <t>поставщикам (подрядчикам) за сырье, материалы, работы, услуги</t>
  </si>
  <si>
    <t>в связи с оплатой труда работников</t>
  </si>
  <si>
    <t>4122</t>
  </si>
  <si>
    <t>процентов по долговым обязательствам</t>
  </si>
  <si>
    <t>4123</t>
  </si>
  <si>
    <t>налога на прибыль организаций</t>
  </si>
  <si>
    <t>4124</t>
  </si>
  <si>
    <t>прочие платежи</t>
  </si>
  <si>
    <t>4129</t>
  </si>
  <si>
    <t>Сальдо денежных потоков от текущих операций</t>
  </si>
  <si>
    <t>Форма 0710004 с. 2</t>
  </si>
  <si>
    <t>Денежные потоки от
инвестиционных операций</t>
  </si>
  <si>
    <t>от продажи внеоборотных активов (кроме финансовых вложений)</t>
  </si>
  <si>
    <t>от продажи акций других организаций (долей участия)</t>
  </si>
  <si>
    <t>от возврата предоставленных займов, от продажи долговых ценных бумаг (прав требования денежных средств к другим лицам)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</si>
  <si>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</si>
  <si>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в связи с приобретением, созданием, модернизацией, реконструкцией и подготовкой к использованию внеоборотных активов</t>
  </si>
  <si>
    <t>в связи с приобретением акций других организаций (долей участия)</t>
  </si>
  <si>
    <t>в связи с приобретением долговых ценных бумаг (прав требования денежных средств к другим лицам), предоставление займов другим лицам</t>
  </si>
  <si>
    <t>процентов по долговым обязательствам, включаемым в стоимость инвестиционного актива</t>
  </si>
  <si>
    <t>Сальдо денежных потоков от инвестиционных операций</t>
  </si>
  <si>
    <t>Денежные потоки от
финансовых операций</t>
  </si>
  <si>
    <t>получение кредитов и займов</t>
  </si>
  <si>
    <t>денежных вкладов собственников (участников)</t>
  </si>
  <si>
    <t>от выпуска акций, увеличения долей участия</t>
  </si>
  <si>
    <t>от выпуска облигаций, векселей и других долговых ценных бумаг и др.</t>
  </si>
  <si>
    <t>Форма 0710004 с. 3</t>
  </si>
  <si>
    <t>собственникам (участникам) в связи с выкупом у них акций (долей участия) организации или их выходом из состава участников</t>
  </si>
  <si>
    <t>на уплату дивидендов и иных платежей по распределению
прибыли в пользу собственников (участников)</t>
  </si>
  <si>
    <t>в связи с погашением (выкупом) векселей и других долговых ценных бумаг, возврат кредитов и займов</t>
  </si>
  <si>
    <t>Сальдо денежных потоков от финансовых операций</t>
  </si>
  <si>
    <t>Сальдо денежных потоков за отчетный период</t>
  </si>
  <si>
    <t>Остаток денежных средств и денежных эквивалентов на начало отчетного периода</t>
  </si>
  <si>
    <t>Остаток денежных средств и денежных эквивалентов на конец отчетного периода</t>
  </si>
  <si>
    <t>Величина влияния изменений курса иностранной валюты по отношению к рублю</t>
  </si>
  <si>
    <t>1. Указывается отчетный период.</t>
  </si>
  <si>
    <t>2. Указывается период предыдущего года, аналогичный отчетному периоду.</t>
  </si>
  <si>
    <t xml:space="preserve">в) в возмещение потерь от брака                                             (изделия А) </t>
  </si>
  <si>
    <t xml:space="preserve">л) по услугам ОАО «Энергоресурсы»                                   (оп. 34) </t>
  </si>
  <si>
    <t>Амортизация основных                             средств (02)</t>
  </si>
  <si>
    <t>Отложенные налоговые               активы (09)</t>
  </si>
  <si>
    <t>Вспомогательные            производства (23)</t>
  </si>
  <si>
    <t>Общепроизводственные                    расходы (25)</t>
  </si>
  <si>
    <t>Выпуск продукции (работ,                  услуг) (40)</t>
  </si>
  <si>
    <t>Расчеты с разными дебиторами (76-1)</t>
  </si>
  <si>
    <t>расход</t>
  </si>
  <si>
    <t>от нас</t>
  </si>
  <si>
    <t>к нам</t>
  </si>
  <si>
    <t>приход</t>
  </si>
  <si>
    <t xml:space="preserve">   Валовая прибыль (убыток)</t>
  </si>
  <si>
    <t xml:space="preserve"> </t>
  </si>
  <si>
    <t>_______1._Указывается номер соответствующего пояснения к бухгалтерскому балансу и отчету о прибылях и убытках.</t>
  </si>
  <si>
    <t>_______2._В соответствии с Положением по бухгалтерскому учету "Бухгалтерская отчетность организации" ПБУ 4/99, утвержденным Приказом Министерства финансов Российской Федерации от 6 июля 1999 г. № 43н (по заключению Министерства юстиции Российской Федерации № 6417-ПК от 6 августа 1999 г. указанным Приказ в государственной регистрации не нуждается), показатели об отдельных активах, обязательствах могут приводиться общей суммой с раскрытием в пояснениях к бухгалтерскому балансу, если каждый из этих показателей в отдельности несущественен для оценки заинтересованными пользователями финансового положения организации или финансовых результатов ее деятельности.</t>
  </si>
  <si>
    <t>_______3._Указывается отчетная дата отчетного периода.</t>
  </si>
  <si>
    <t>_______4._Указывается предыдущий год.</t>
  </si>
  <si>
    <t>_______5._Указывается год, предшествующий предыдущему.</t>
  </si>
  <si>
    <t>_______6._Некоммерческая организация именует указанный раздел "Целевое финансирование". Вместо показателей "Уставный капитал (складочный капитал, уставный фонд, вклады товарищей)", "Собственные акции, выкупленные у акционеров", "Добавочный капитал", "Резервный капитал" и "Нераспределенная прибыль (непокрытый убыток)" некоммерческая организация включает показатели "Паевой фонд", "Целевой капитал", "Целевые средства", "Фонд недвижимого и особо ценного движимого имущества", "Резервный и иные целевые фонды" (в зависимости от формы некоммерческой организации и источников формирования имущества).</t>
  </si>
  <si>
    <t>_______7._Здесь и в других формах отчетов вычитаемый или отрицательный показатель показывается в круглых скобках.</t>
  </si>
  <si>
    <t>_______2._В соответствии с Положением по бухгалтерскому учету "Бухгалтерская отчетность организации" ПБУ 4/99, утвержденным Приказом Министерства финансов Российской Федерации от 6 июля 1999 г. № 43н (по заключению Министерства юстиции Российской Федерации № 6417-ПК от 6 августа 1999 г. указанный Приказ в государственной регистрации не нуждается), показатели об отдельных доходах и расходах могут приводиться в отчете о прибылях и убытках общей суммой с раскрытием в пояснениях к отчету о прибылях и убытках, если каждый из этих показателей в отдельности несущественен для оценки заинтересованными пользователями финансового положения организации или финансовых результатов ее деятельности.</t>
  </si>
  <si>
    <t>_______3._Указывается отчетный период.</t>
  </si>
  <si>
    <t>_______4._Указывается период предыдущего года, аналогичный отчетному периоду.</t>
  </si>
  <si>
    <t>_______5._Выручка отражается за минусом налога на добавленную стоимость, акцизов.</t>
  </si>
  <si>
    <t>_______6._Совокупный финансовый результат периода определяется как сумма строк "Чистая прибыль (убыток)", "Результат от переоценки внеоборотных активов, не включаемый в чистую прибыль (убыток) периода" и "Результат от прочих операций, не включаемый в чистую прибыль (убыток) отчетного периода".</t>
  </si>
  <si>
    <r>
      <t>(</t>
    </r>
    <r>
      <rPr>
        <i/>
        <sz val="14"/>
        <rFont val="Times New Roman"/>
        <family val="1"/>
        <charset val="204"/>
      </rPr>
      <t>в руб</t>
    </r>
    <r>
      <rPr>
        <sz val="14"/>
        <rFont val="Times New Roman"/>
        <family val="1"/>
        <charset val="204"/>
      </rPr>
      <t xml:space="preserve">.) </t>
    </r>
  </si>
  <si>
    <t>Счет 84-1 "Прибыль, подлежащая распределению"</t>
  </si>
  <si>
    <t>Счет 84-2 " Нераспределенная прибыль в обращении"</t>
  </si>
  <si>
    <t>Счет 84-3 "Нераспределенная прибыль в использовании"</t>
  </si>
  <si>
    <t>Вариант 1</t>
  </si>
  <si>
    <r>
      <rPr>
        <i/>
        <sz val="14"/>
        <color indexed="8"/>
        <rFont val="Times New Roman"/>
        <family val="1"/>
        <charset val="204"/>
      </rPr>
      <t xml:space="preserve">В том числе </t>
    </r>
    <r>
      <rPr>
        <sz val="14"/>
        <color indexed="8"/>
        <rFont val="Times New Roman"/>
        <family val="1"/>
        <charset val="204"/>
      </rPr>
      <t>расходы на продажу, субсчет «Коммерческие расходы» (44-1)</t>
    </r>
  </si>
  <si>
    <r>
      <rPr>
        <i/>
        <sz val="14"/>
        <color indexed="8"/>
        <rFont val="Times New Roman"/>
        <family val="1"/>
        <charset val="204"/>
      </rPr>
      <t>В том числе</t>
    </r>
    <r>
      <rPr>
        <sz val="14"/>
        <color indexed="8"/>
        <rFont val="Times New Roman"/>
        <family val="1"/>
        <charset val="204"/>
      </rPr>
      <t xml:space="preserve"> изделия «А»</t>
    </r>
  </si>
  <si>
    <t>вариант 1</t>
  </si>
  <si>
    <t>вариант 3</t>
  </si>
  <si>
    <t>I. Учет долгосрочных инвестиций, основных средств и нематериальных активов</t>
  </si>
  <si>
    <t>Готовая продукция, руб.</t>
  </si>
  <si>
    <t>варианты 1-3</t>
  </si>
  <si>
    <t>ручной ввод</t>
  </si>
  <si>
    <t>операция 58</t>
  </si>
  <si>
    <t>в ручную вбивается</t>
  </si>
  <si>
    <t>сальдо на начало</t>
  </si>
  <si>
    <t>оборотов</t>
  </si>
  <si>
    <t>сальдо на конец</t>
  </si>
  <si>
    <t>дт</t>
  </si>
  <si>
    <t>кт</t>
  </si>
  <si>
    <r>
      <t>(</t>
    </r>
    <r>
      <rPr>
        <i/>
        <sz val="14"/>
        <rFont val="Times New Roman"/>
        <family val="1"/>
        <charset val="204"/>
      </rPr>
      <t>в руб.</t>
    </r>
    <r>
      <rPr>
        <sz val="14"/>
        <rFont val="Times New Roman"/>
        <family val="1"/>
        <charset val="204"/>
      </rPr>
      <t xml:space="preserve">) </t>
    </r>
  </si>
  <si>
    <r>
      <t>Единица измерения: тыс. руб. (</t>
    </r>
    <r>
      <rPr>
        <strike/>
        <sz val="9"/>
        <rFont val="Arial"/>
        <family val="2"/>
        <charset val="204"/>
      </rPr>
      <t>млн. руб.</t>
    </r>
    <r>
      <rPr>
        <sz val="9"/>
        <rFont val="Arial"/>
        <family val="2"/>
        <charset val="204"/>
      </rPr>
      <t>)</t>
    </r>
  </si>
  <si>
    <r>
      <t xml:space="preserve">Поясне-
ния </t>
    </r>
    <r>
      <rPr>
        <vertAlign val="superscript"/>
        <sz val="9"/>
        <rFont val="Arial"/>
        <family val="2"/>
        <charset val="204"/>
      </rPr>
      <t>1</t>
    </r>
  </si>
  <si>
    <r>
      <t xml:space="preserve">Наименование показателя </t>
    </r>
    <r>
      <rPr>
        <vertAlign val="superscript"/>
        <sz val="9"/>
        <rFont val="Arial"/>
        <family val="2"/>
        <charset val="204"/>
      </rPr>
      <t>2</t>
    </r>
  </si>
  <si>
    <r>
      <t xml:space="preserve"> г.</t>
    </r>
    <r>
      <rPr>
        <vertAlign val="superscript"/>
        <sz val="9"/>
        <rFont val="Arial"/>
        <family val="2"/>
        <charset val="204"/>
      </rPr>
      <t>3</t>
    </r>
  </si>
  <si>
    <r>
      <t xml:space="preserve"> г.</t>
    </r>
    <r>
      <rPr>
        <vertAlign val="superscript"/>
        <sz val="9"/>
        <rFont val="Arial"/>
        <family val="2"/>
        <charset val="204"/>
      </rPr>
      <t>4</t>
    </r>
  </si>
  <si>
    <r>
      <t xml:space="preserve"> г.</t>
    </r>
    <r>
      <rPr>
        <vertAlign val="superscript"/>
        <sz val="9"/>
        <rFont val="Arial"/>
        <family val="2"/>
        <charset val="204"/>
      </rPr>
      <t>5</t>
    </r>
  </si>
  <si>
    <r>
      <t xml:space="preserve">III. КАПИТАЛ И РЕЗЕРВЫ </t>
    </r>
    <r>
      <rPr>
        <vertAlign val="superscript"/>
        <sz val="9"/>
        <rFont val="Arial"/>
        <family val="2"/>
        <charset val="204"/>
      </rPr>
      <t>6</t>
    </r>
  </si>
  <si>
    <r>
      <t>)</t>
    </r>
    <r>
      <rPr>
        <vertAlign val="superscript"/>
        <sz val="9"/>
        <rFont val="Arial"/>
        <family val="2"/>
        <charset val="204"/>
      </rPr>
      <t>7</t>
    </r>
  </si>
  <si>
    <r>
      <t xml:space="preserve">Выручка </t>
    </r>
    <r>
      <rPr>
        <vertAlign val="superscript"/>
        <sz val="9"/>
        <rFont val="Arial"/>
        <family val="2"/>
        <charset val="204"/>
      </rPr>
      <t>5</t>
    </r>
  </si>
  <si>
    <r>
      <t xml:space="preserve">Совокупный финансовый результат периода </t>
    </r>
    <r>
      <rPr>
        <vertAlign val="superscript"/>
        <sz val="9"/>
        <rFont val="Arial"/>
        <family val="2"/>
        <charset val="204"/>
      </rPr>
      <t>6</t>
    </r>
  </si>
  <si>
    <t xml:space="preserve">Чистые активы (вариант 3) </t>
  </si>
  <si>
    <t xml:space="preserve">1. Движение капитала </t>
  </si>
  <si>
    <r>
      <t xml:space="preserve"> г.</t>
    </r>
    <r>
      <rPr>
        <vertAlign val="superscript"/>
        <sz val="8"/>
        <rFont val="Arial"/>
        <family val="2"/>
        <charset val="204"/>
      </rPr>
      <t>1</t>
    </r>
  </si>
  <si>
    <t>Счет 66-1 "Расчеты по краткосрочным кредитам и займам"+66-2</t>
  </si>
  <si>
    <t>66-1+66-2</t>
  </si>
  <si>
    <r>
      <t xml:space="preserve"> г.</t>
    </r>
    <r>
      <rPr>
        <vertAlign val="superscript"/>
        <sz val="8"/>
        <rFont val="Arial"/>
        <family val="2"/>
        <charset val="204"/>
      </rPr>
      <t>2</t>
    </r>
  </si>
  <si>
    <r>
      <t xml:space="preserve"> г.</t>
    </r>
    <r>
      <rPr>
        <vertAlign val="superscript"/>
        <sz val="8"/>
        <rFont val="Arial"/>
        <family val="2"/>
        <charset val="204"/>
      </rPr>
      <t>3</t>
    </r>
  </si>
  <si>
    <r>
      <t xml:space="preserve"> г.</t>
    </r>
    <r>
      <rPr>
        <vertAlign val="superscript"/>
        <sz val="10"/>
        <rFont val="Arial"/>
        <family val="2"/>
        <charset val="204"/>
      </rPr>
      <t>3</t>
    </r>
  </si>
  <si>
    <r>
      <t xml:space="preserve"> г.</t>
    </r>
    <r>
      <rPr>
        <vertAlign val="superscript"/>
        <sz val="10"/>
        <rFont val="Arial"/>
        <family val="2"/>
        <charset val="204"/>
      </rPr>
      <t>2</t>
    </r>
  </si>
  <si>
    <r>
      <t xml:space="preserve"> г.</t>
    </r>
    <r>
      <rPr>
        <vertAlign val="superscript"/>
        <sz val="10"/>
        <rFont val="Arial"/>
        <family val="2"/>
        <charset val="204"/>
      </rPr>
      <t>1</t>
    </r>
  </si>
  <si>
    <t>2.5. Расчет суммы НДС, принимаемой к налоговому вычету                                                              за декабрь 2011 г.</t>
  </si>
  <si>
    <t xml:space="preserve">Состояние активов и обязательств ООО «Эталон» на 1 декабря 2011 г. (согласно рабочему плану счетов) </t>
  </si>
  <si>
    <t>Активы и обязательства</t>
  </si>
  <si>
    <t>Сумма, руб.</t>
  </si>
  <si>
    <t>Вариант 3</t>
  </si>
  <si>
    <t>Основные средства</t>
  </si>
  <si>
    <t>Амортизация основных средств</t>
  </si>
  <si>
    <t>Нематериальные активы</t>
  </si>
  <si>
    <t>Амортизация нематериальных активов</t>
  </si>
  <si>
    <t>Отложенные налоговые активы</t>
  </si>
  <si>
    <t>Материалы</t>
  </si>
  <si>
    <t>Отклонения в стоимости материальных ценностей</t>
  </si>
  <si>
    <t>Основное производство - всего</t>
  </si>
  <si>
    <t>В том числе изделия «А»</t>
  </si>
  <si>
    <t>Готовая продукция</t>
  </si>
  <si>
    <t>Касса</t>
  </si>
  <si>
    <t>Расчетные счета</t>
  </si>
  <si>
    <t>58-1-2</t>
  </si>
  <si>
    <t>Финансовые вложения (долгосрочные)</t>
  </si>
  <si>
    <t>62-1</t>
  </si>
  <si>
    <t>Расчеты с покупателями и заказчиками</t>
  </si>
  <si>
    <t>62-2</t>
  </si>
  <si>
    <t>Расчеты по авансам полученным (кредит)</t>
  </si>
  <si>
    <t>66-1</t>
  </si>
  <si>
    <t>В том числе основная сумма долга</t>
  </si>
  <si>
    <t>Расчеты по налогам и сборам - всего</t>
  </si>
  <si>
    <t>68-1</t>
  </si>
  <si>
    <t>В том числе</t>
  </si>
  <si>
    <t>НДС</t>
  </si>
  <si>
    <t>68-2</t>
  </si>
  <si>
    <t>Налог на прибыль</t>
  </si>
  <si>
    <t>68-3</t>
  </si>
  <si>
    <t>Налог на доходы физических лиц</t>
  </si>
  <si>
    <t>Расчеты по социальному страхованию и обеспечению - всего</t>
  </si>
  <si>
    <t>69-1-1</t>
  </si>
  <si>
    <t>69-1-2</t>
  </si>
  <si>
    <t>Страховые платежи от несчастных случаев на производстве</t>
  </si>
  <si>
    <t>69-2</t>
  </si>
  <si>
    <t>Страховые взносы в Пенсионный фонд РФ</t>
  </si>
  <si>
    <t>69-3-1</t>
  </si>
  <si>
    <t>Страховые взносы в Федеральный фонд обязательного медицинского страхования</t>
  </si>
  <si>
    <t>69-3-2</t>
  </si>
  <si>
    <t>Расчеты с персоналом по оплате труда</t>
  </si>
  <si>
    <t>Расчеты с подотчетными лицами (дебет)</t>
  </si>
  <si>
    <t>Расчеты с персоналом по прочим операциям</t>
  </si>
  <si>
    <t>76-1</t>
  </si>
  <si>
    <t>Расчеты с разными дебиторами</t>
  </si>
  <si>
    <t>76-2</t>
  </si>
  <si>
    <t>Расчеты с разными кредиторами</t>
  </si>
  <si>
    <t>Отложенные налоговые обязательства</t>
  </si>
  <si>
    <t>Уставный капитал</t>
  </si>
  <si>
    <t>Резервный капитал</t>
  </si>
  <si>
    <t>Добавочный капитал</t>
  </si>
  <si>
    <t>84-2</t>
  </si>
  <si>
    <t>84-3</t>
  </si>
  <si>
    <t>Нераспределенная прибыль в использовании</t>
  </si>
  <si>
    <t>90-1</t>
  </si>
  <si>
    <t>Выручка</t>
  </si>
  <si>
    <t>90-2</t>
  </si>
  <si>
    <t>Себестоимость продаж</t>
  </si>
  <si>
    <t>90-3</t>
  </si>
  <si>
    <t>90-5</t>
  </si>
  <si>
    <t>Общехозяйственные расходы</t>
  </si>
  <si>
    <t>90-6</t>
  </si>
  <si>
    <t>Коммерческие расходы</t>
  </si>
  <si>
    <t>90-9</t>
  </si>
  <si>
    <t>Прибыль/убыток от продаж (прибыль)</t>
  </si>
  <si>
    <t>91-1</t>
  </si>
  <si>
    <t>Прочие доходы</t>
  </si>
  <si>
    <t>91-2</t>
  </si>
  <si>
    <t>Прочие расходы</t>
  </si>
  <si>
    <t>91-9</t>
  </si>
  <si>
    <t>Сальдо прочих доходов и расходов</t>
  </si>
  <si>
    <t>Прибыли и убытки</t>
  </si>
  <si>
    <t>Арендованные основные средства</t>
  </si>
  <si>
    <t>Страховые взносы в Фонд социального страхования</t>
  </si>
  <si>
    <t>001</t>
  </si>
  <si>
    <t>Расчеты с поставщиками и подрядчиками (кредит)</t>
  </si>
  <si>
    <t>Страховые взносы в территориальные фонды обязательного медицинского страхования</t>
  </si>
  <si>
    <t>Нераспределенная прибыль в обращении</t>
  </si>
  <si>
    <t>Нераспределенная прибыль (непокрытый убыток)</t>
  </si>
  <si>
    <t>Сальдо на начало года и обороты за январь–ноябрь 2011 г. по счетам синтетического учета (выписка из Главной книги)</t>
  </si>
  <si>
    <t>Наименование и шифр счета</t>
  </si>
  <si>
    <t>Сальдо на начало года, руб.</t>
  </si>
  <si>
    <t>дебет</t>
  </si>
  <si>
    <t>кредит</t>
  </si>
  <si>
    <t>Основные средства (01)</t>
  </si>
  <si>
    <t>Нематериальные активы (04)</t>
  </si>
  <si>
    <t>Амортизация нематериальных активов (05)</t>
  </si>
  <si>
    <t>Вложения во внеоборотные активы - всего</t>
  </si>
  <si>
    <t>Строительство объектов основных средств (08-3)</t>
  </si>
  <si>
    <t>Заготовление и приобретение материальных ценностей (15)</t>
  </si>
  <si>
    <t>НДС при приобретении основных средств (19-1)</t>
  </si>
  <si>
    <t>НДС по услугам (19-4)</t>
  </si>
  <si>
    <t>Основное производство (20) - всего</t>
  </si>
  <si>
    <t>Общехозяйственные расходы (26)</t>
  </si>
  <si>
    <t>Брак в производстве (28)</t>
  </si>
  <si>
    <t>Готовая продукция (43)</t>
  </si>
  <si>
    <t>Расходы на продажу (44) - всего</t>
  </si>
  <si>
    <t>Касса (50)</t>
  </si>
  <si>
    <t>Расчетные счета (51)</t>
  </si>
  <si>
    <t>Расчеты с поставщиками и подрядчиками (60) - всего</t>
  </si>
  <si>
    <t>В том числе:</t>
  </si>
  <si>
    <t>Расчеты с поставщиками и подрядчиками (60-1)</t>
  </si>
  <si>
    <t>Расчеты с покупателями и за­казчиками (62) – всего</t>
  </si>
  <si>
    <t>Расчеты с покупателями и заказчиками (62-1)</t>
  </si>
  <si>
    <t>Расчеты по краткосрочным кредитам и займам (66) - всего</t>
  </si>
  <si>
    <t>НДС (68-1)</t>
  </si>
  <si>
    <t>Налог на прибыль (68-2)</t>
  </si>
  <si>
    <t>Транспортный налог (68-6)</t>
  </si>
  <si>
    <t>Расчеты по социальному страхованию и обеспечению (69) - всего</t>
  </si>
  <si>
    <t>Страховые взносы в Фонд социального страхования (69-1-1)</t>
  </si>
  <si>
    <t>Страховые взносы в территориальный ФОМС (69-3-2)</t>
  </si>
  <si>
    <t>Расчеты с персоналом по оплате труда (70)</t>
  </si>
  <si>
    <t>Расчеты с подотчетными лицами (71)</t>
  </si>
  <si>
    <t>Расчеты с персоналом по прочим операциям (73)</t>
  </si>
  <si>
    <t>Уставный капитал (80)</t>
  </si>
  <si>
    <t>Резервный капитал (82)</t>
  </si>
  <si>
    <t>Добавочный капитал (83)</t>
  </si>
  <si>
    <t>Нераспределенная прибыль (непокрытый убыток) (84)</t>
  </si>
  <si>
    <t>Продажи (90) - всего:</t>
  </si>
  <si>
    <t>Выручка (90-1)</t>
  </si>
  <si>
    <t>Себестоимость продаж (90-2)</t>
  </si>
  <si>
    <t>НДС (90-3)</t>
  </si>
  <si>
    <t>Коммерческие расходы (90-6)</t>
  </si>
  <si>
    <t>Прочие доходы и расходы (91)</t>
  </si>
  <si>
    <t>Прочие доходы (91-1)</t>
  </si>
  <si>
    <t>Прочие расходы (91-2)</t>
  </si>
  <si>
    <t>Сальдо прочих доходов и расходов (91-9)</t>
  </si>
  <si>
    <t>Прибыли и убытки (99)</t>
  </si>
  <si>
    <t>Итого:</t>
  </si>
  <si>
    <t>Отложенные налоговые обязательства (77)</t>
  </si>
  <si>
    <t>Страховые платежи от несчастных случаев (69-1-2)</t>
  </si>
  <si>
    <t>Страховые взносы в Пенсионный фонд РФ (69-2)</t>
  </si>
  <si>
    <t>Страховые взносы в Федеральный ФОМС (69-3-1)</t>
  </si>
  <si>
    <r>
      <t>Обороты за январь</t>
    </r>
    <r>
      <rPr>
        <sz val="14"/>
        <color indexed="8"/>
        <rFont val="Times New Roman"/>
        <family val="1"/>
        <charset val="204"/>
      </rPr>
      <t xml:space="preserve">– </t>
    </r>
    <r>
      <rPr>
        <b/>
        <sz val="14"/>
        <color indexed="8"/>
        <rFont val="Times New Roman"/>
        <family val="1"/>
        <charset val="204"/>
      </rPr>
      <t>ноябрь, варианты (1–3), руб.</t>
    </r>
  </si>
  <si>
    <t>Приобретение нематериальных активов (08-5)</t>
  </si>
  <si>
    <t>Отклонение в стоимости материальных ценностей (16)</t>
  </si>
  <si>
    <t>НДС по приобретенным ценностям - всего</t>
  </si>
  <si>
    <t>Финансовые вложения, субсчет «Долгосрочные финансовые вложения» (58-1-2)</t>
  </si>
  <si>
    <t>Приобретение объектов основных средств (08-4)</t>
  </si>
  <si>
    <t>Материалы (10)</t>
  </si>
  <si>
    <t>Расчеты по налогам и сборам (68) - всего</t>
  </si>
  <si>
    <t>Налог на имущество организации (68-5)</t>
  </si>
  <si>
    <t>Налог на доходы физических лиц (68-3)</t>
  </si>
  <si>
    <t>Прибыль, подлежащая распределению (84-1)</t>
  </si>
  <si>
    <t>Нераспределенная прибыль в обращении (84-2)</t>
  </si>
  <si>
    <t>Нераспределенная прибыль в использовании (84-3)</t>
  </si>
  <si>
    <t>НДС при приобретении материально-производственных запасов (19-3)</t>
  </si>
  <si>
    <t>Расчеты по авансам полученным (62-2)</t>
  </si>
  <si>
    <t>Расчеты по краткосрочным кредитам - основная сумма долга (66-1)</t>
  </si>
  <si>
    <t>Проценты по краткосрочным кредитам (66-2)</t>
  </si>
  <si>
    <t xml:space="preserve">Журнал регистрации хозяйственных операций </t>
  </si>
  <si>
    <t>ООО «Эталон» за декабрь 2011 г.</t>
  </si>
  <si>
    <t xml:space="preserve">Счет-фактура № 107 </t>
  </si>
  <si>
    <t xml:space="preserve">Приобретен станок: </t>
  </si>
  <si>
    <t>60-1</t>
  </si>
  <si>
    <t xml:space="preserve">б) сумма НДС </t>
  </si>
  <si>
    <t xml:space="preserve">Счет-фактура № 70 </t>
  </si>
  <si>
    <t xml:space="preserve">а) стоимость услуг </t>
  </si>
  <si>
    <t xml:space="preserve">б) НДС </t>
  </si>
  <si>
    <t xml:space="preserve">Итого </t>
  </si>
  <si>
    <t xml:space="preserve">Станок введен в эксплуатацию </t>
  </si>
  <si>
    <t xml:space="preserve">Акт о списании основных средств № 15 </t>
  </si>
  <si>
    <t xml:space="preserve">Вследствие физического износа ликвидируется производственное оборудование: </t>
  </si>
  <si>
    <t>a) первоначальная стоимость</t>
  </si>
  <si>
    <t>01 - субсчет «Выбытие основных средств»</t>
  </si>
  <si>
    <t xml:space="preserve">б) амортизационные отчисления на дату выбытия </t>
  </si>
  <si>
    <t xml:space="preserve">в) остаточная стоимость </t>
  </si>
  <si>
    <t xml:space="preserve">г) оприходованы на склад прочие материалы </t>
  </si>
  <si>
    <t xml:space="preserve">Выписка банка </t>
  </si>
  <si>
    <t xml:space="preserve">Оплачены счета поставщиков: </t>
  </si>
  <si>
    <t xml:space="preserve">б) за исключительное право на НМА (см. операцию 6) </t>
  </si>
  <si>
    <t xml:space="preserve">в) за консультационные услуги (см. операцию 2) </t>
  </si>
  <si>
    <t xml:space="preserve">Разработочная таблица № 6 </t>
  </si>
  <si>
    <t xml:space="preserve">Начислена амортизация основных средств: </t>
  </si>
  <si>
    <t xml:space="preserve">цеха № 1 </t>
  </si>
  <si>
    <t xml:space="preserve">цеха № 2 </t>
  </si>
  <si>
    <t xml:space="preserve">ремонтного цеха </t>
  </si>
  <si>
    <t xml:space="preserve">Всего </t>
  </si>
  <si>
    <t xml:space="preserve">Ведомость № 17 </t>
  </si>
  <si>
    <t xml:space="preserve">Начислена амортизация по НМА </t>
  </si>
  <si>
    <t xml:space="preserve">Договор аренды № 73 </t>
  </si>
  <si>
    <t xml:space="preserve">II. Учет финансовых вложений </t>
  </si>
  <si>
    <t xml:space="preserve">Договор купли-продажи, выписка банка </t>
  </si>
  <si>
    <t xml:space="preserve">а) приобретены акции </t>
  </si>
  <si>
    <t>58-1-1</t>
  </si>
  <si>
    <t xml:space="preserve">в) списаны акции </t>
  </si>
  <si>
    <t xml:space="preserve">г) отражена продажная стоимость акций </t>
  </si>
  <si>
    <t xml:space="preserve">Справка-расчет бухгалтерии, выписка банка </t>
  </si>
  <si>
    <t xml:space="preserve">а) начислены проценты </t>
  </si>
  <si>
    <t xml:space="preserve">III. Учет материалов </t>
  </si>
  <si>
    <t xml:space="preserve">Счета-фактуры, счета, платежные требования </t>
  </si>
  <si>
    <t xml:space="preserve">Акцептованы счета поставщиков за поступившие материалы: </t>
  </si>
  <si>
    <t xml:space="preserve">покупная стоимость </t>
  </si>
  <si>
    <t xml:space="preserve">сумма НДС </t>
  </si>
  <si>
    <t>покупная стоимость</t>
  </si>
  <si>
    <t>сумма НДС</t>
  </si>
  <si>
    <t>Расчет бухгалтерии</t>
  </si>
  <si>
    <t>Выписка из расчетного счета</t>
  </si>
  <si>
    <t>а) ОАО «Тракторный завод»</t>
  </si>
  <si>
    <t>б) ОАО «Автоприбор»</t>
  </si>
  <si>
    <t>Приходные ордера</t>
  </si>
  <si>
    <t>Оприходованы материалы на складе по учетным ценам, поступившие:</t>
  </si>
  <si>
    <t>а) от ОАО «Тракторный завод»</t>
  </si>
  <si>
    <t>б) от ОАО «Автоприбор»</t>
  </si>
  <si>
    <t xml:space="preserve">Списаны отклонения фактической себестоимости приобретенных </t>
  </si>
  <si>
    <t>Лимитно-заборные карты, требования-накладные</t>
  </si>
  <si>
    <t>а) цеху № 1 для производства</t>
  </si>
  <si>
    <t xml:space="preserve">изделий А </t>
  </si>
  <si>
    <t xml:space="preserve">изделий Б </t>
  </si>
  <si>
    <t>б) цеху № 2 для производства</t>
  </si>
  <si>
    <t>в) ремонтному цеху для выполнения</t>
  </si>
  <si>
    <t>заказа № 301</t>
  </si>
  <si>
    <t>заказа № 302</t>
  </si>
  <si>
    <t>г) на хозяйственные нужды</t>
  </si>
  <si>
    <t xml:space="preserve">д) заводоуправлению </t>
  </si>
  <si>
    <t>Справка бухгалтерии</t>
  </si>
  <si>
    <t xml:space="preserve">заказа № 301 </t>
  </si>
  <si>
    <t xml:space="preserve">заказа № 302 </t>
  </si>
  <si>
    <t xml:space="preserve">Справка бухгалтерии </t>
  </si>
  <si>
    <t xml:space="preserve">Оприходованы излишки материалов, выявленные при инвентаризации </t>
  </si>
  <si>
    <t>IV. Учет расчетов с персоналом по оплате труда</t>
  </si>
  <si>
    <t xml:space="preserve">Наряды, расчетные ведомости </t>
  </si>
  <si>
    <t xml:space="preserve">Начислена и распределена основная и дополнительная заработная плата за декабрь: </t>
  </si>
  <si>
    <t xml:space="preserve">а) рабочим цеха № 1 по производству </t>
  </si>
  <si>
    <t>б) рабочим цеха № 2 по производству</t>
  </si>
  <si>
    <t>в) рабочим ремонтного цеха</t>
  </si>
  <si>
    <t>д) служащим:</t>
  </si>
  <si>
    <t xml:space="preserve">е) персоналу заводоуправления </t>
  </si>
  <si>
    <t>Итого</t>
  </si>
  <si>
    <t xml:space="preserve">а) за счет средств ФСС </t>
  </si>
  <si>
    <t xml:space="preserve">б) за счет средств организации </t>
  </si>
  <si>
    <t xml:space="preserve">Расчетные ведомости </t>
  </si>
  <si>
    <t xml:space="preserve">а) рабочих цеха № 1 по производству </t>
  </si>
  <si>
    <t xml:space="preserve">б) рабочих цеха № 2 по производству </t>
  </si>
  <si>
    <t xml:space="preserve">в) рабочих ремонтного цеха </t>
  </si>
  <si>
    <t xml:space="preserve">д) служащих: </t>
  </si>
  <si>
    <t xml:space="preserve">е) персонала заводоуправления </t>
  </si>
  <si>
    <t xml:space="preserve">В том числе: </t>
  </si>
  <si>
    <t xml:space="preserve">Страховые платежи от несчастных случаев и профзаболеваний </t>
  </si>
  <si>
    <t xml:space="preserve">Страховые взносы в Пенсионный фонд РФ </t>
  </si>
  <si>
    <t xml:space="preserve">Страховые взносы в Федеральный ФОМС </t>
  </si>
  <si>
    <t xml:space="preserve">Произведены удержания из заработной платы персонала предприятия </t>
  </si>
  <si>
    <t xml:space="preserve">а) налог на доходы физических лиц </t>
  </si>
  <si>
    <t xml:space="preserve">б) по исполнительным листам </t>
  </si>
  <si>
    <t>Платежная ведомость, расходные кассовые ордера</t>
  </si>
  <si>
    <t>Выдано из кассы:</t>
  </si>
  <si>
    <t>а) заработная плата за ноябрь</t>
  </si>
  <si>
    <t>б) аванс за первую половину декабря</t>
  </si>
  <si>
    <t xml:space="preserve">Путевка (денежный документ) </t>
  </si>
  <si>
    <t xml:space="preserve">Оприходована путевка в подмосковный санаторий «Сосновый бор» </t>
  </si>
  <si>
    <t>50-3</t>
  </si>
  <si>
    <t xml:space="preserve">Платежная ведомость </t>
  </si>
  <si>
    <t xml:space="preserve">Депонирована заработная плата </t>
  </si>
  <si>
    <t xml:space="preserve">б) сверхнормативная часть включена в состав прочих расходов </t>
  </si>
  <si>
    <t xml:space="preserve">V. Учет прочих расходов на производство </t>
  </si>
  <si>
    <t xml:space="preserve">Ведомость поступления материалов </t>
  </si>
  <si>
    <t xml:space="preserve">а) изделия А </t>
  </si>
  <si>
    <t>б) изделия Б</t>
  </si>
  <si>
    <t>Счета-фактуры, счета ОАО «Энерго­ресурсы»</t>
  </si>
  <si>
    <t xml:space="preserve">а) цех № 1 </t>
  </si>
  <si>
    <t xml:space="preserve">б) цех № 2 </t>
  </si>
  <si>
    <t xml:space="preserve">в) ремонтный цех </t>
  </si>
  <si>
    <t xml:space="preserve">г) заводоуправление </t>
  </si>
  <si>
    <t xml:space="preserve">д) сумма НДС </t>
  </si>
  <si>
    <t xml:space="preserve">Учтен НДС </t>
  </si>
  <si>
    <t xml:space="preserve">Счет-фактура № 131 ЗАО НПП «Син­тез» за обновление СПС «Консуль­тантПлюс» </t>
  </si>
  <si>
    <t xml:space="preserve">Приняты услуги к бухгалтерскому учету </t>
  </si>
  <si>
    <t xml:space="preserve">Авансовые отчеты </t>
  </si>
  <si>
    <t xml:space="preserve">Списаны командировочные расходы </t>
  </si>
  <si>
    <t xml:space="preserve">а) на затраты </t>
  </si>
  <si>
    <t xml:space="preserve">Расчет бухгалтерии </t>
  </si>
  <si>
    <t xml:space="preserve">№ 301 </t>
  </si>
  <si>
    <t xml:space="preserve">№ 302 </t>
  </si>
  <si>
    <t xml:space="preserve">Списываются затраты на ремонт: </t>
  </si>
  <si>
    <t xml:space="preserve">цех № 1 — заказ № 301 </t>
  </si>
  <si>
    <t xml:space="preserve">цех № 2 — заказ № 302 </t>
  </si>
  <si>
    <t xml:space="preserve">изделия А </t>
  </si>
  <si>
    <t xml:space="preserve">изделия Б </t>
  </si>
  <si>
    <t xml:space="preserve">Начислены банку проценты за кредит </t>
  </si>
  <si>
    <t>66-1-2</t>
  </si>
  <si>
    <t xml:space="preserve">Начислен транспортный налог за IV квартал </t>
  </si>
  <si>
    <t>68-6</t>
  </si>
  <si>
    <t>Акты о браке</t>
  </si>
  <si>
    <t xml:space="preserve">Требование-накладная </t>
  </si>
  <si>
    <t>Ведомость учета потерь от брака</t>
  </si>
  <si>
    <t>VI. Учет готовой продукции и товаров</t>
  </si>
  <si>
    <t xml:space="preserve">а) изделий А </t>
  </si>
  <si>
    <t xml:space="preserve">б) изделий Б </t>
  </si>
  <si>
    <t xml:space="preserve">Незавершенное производство на конец месяца составило по: </t>
  </si>
  <si>
    <t xml:space="preserve">а) изделию А — 31 701 руб. </t>
  </si>
  <si>
    <t xml:space="preserve">б) изделию Б — 30 142 руб. </t>
  </si>
  <si>
    <t xml:space="preserve">б) изделия Б </t>
  </si>
  <si>
    <t xml:space="preserve">а) по изделию А </t>
  </si>
  <si>
    <t xml:space="preserve">б) по изделию Б </t>
  </si>
  <si>
    <t xml:space="preserve">Договор аренды, счет-фактура № 71 </t>
  </si>
  <si>
    <t xml:space="preserve">Арендная плата за декабрь </t>
  </si>
  <si>
    <t xml:space="preserve">НДС </t>
  </si>
  <si>
    <t>Накладные на отпуск, ведомость движения готовой продукции</t>
  </si>
  <si>
    <t xml:space="preserve">а) нормативная себестоимость </t>
  </si>
  <si>
    <t xml:space="preserve">б) продажная стоимость, включая НДС </t>
  </si>
  <si>
    <t>Книга продаж, счета-фактуры</t>
  </si>
  <si>
    <t xml:space="preserve">Начислен НДС </t>
  </si>
  <si>
    <t>Договор на услуги, счет-фактура № 17</t>
  </si>
  <si>
    <t>44-1</t>
  </si>
  <si>
    <t>Договор на услуги, счет-фактура № 77</t>
  </si>
  <si>
    <t xml:space="preserve">Отражены расходы на рекламу </t>
  </si>
  <si>
    <t xml:space="preserve">Оплачена покупателями реализованная продукция </t>
  </si>
  <si>
    <t>Ведомость-расчет себестоимости реализованной продукции</t>
  </si>
  <si>
    <t xml:space="preserve">Списаны коммерческие расходы на реализацию продукции </t>
  </si>
  <si>
    <t>VII. Учет финансовых результатов, кредитов, денежных средств</t>
  </si>
  <si>
    <t xml:space="preserve">Списаны финансовые результаты от продажи продукции </t>
  </si>
  <si>
    <t>Расчет бухгалтерии, претензия</t>
  </si>
  <si>
    <t xml:space="preserve">а) сумма штрафа за нарушение условий хозяйственного договора </t>
  </si>
  <si>
    <t xml:space="preserve">б) начислен НДС </t>
  </si>
  <si>
    <t xml:space="preserve">Выписка из расчетного счета </t>
  </si>
  <si>
    <t xml:space="preserve">Поступило на расчетный счет: </t>
  </si>
  <si>
    <t xml:space="preserve">а) от дебиторов в погашение их задолженности — всего </t>
  </si>
  <si>
    <t xml:space="preserve">в том числе: </t>
  </si>
  <si>
    <t xml:space="preserve">по основным средствам </t>
  </si>
  <si>
    <t xml:space="preserve">по ценным бумагам </t>
  </si>
  <si>
    <t xml:space="preserve">прочие </t>
  </si>
  <si>
    <t xml:space="preserve">в) краткосрочная ссуда банка </t>
  </si>
  <si>
    <t xml:space="preserve">Начислен штраф в пользу организации «Контакт» за недопоставку продукции </t>
  </si>
  <si>
    <t>Перечислено с расчетного счета</t>
  </si>
  <si>
    <t xml:space="preserve">б) удержанные из заработной платы налоги за ноябрь </t>
  </si>
  <si>
    <t xml:space="preserve">д) за путевку в санаторий </t>
  </si>
  <si>
    <t xml:space="preserve">е) расходы на рекламу </t>
  </si>
  <si>
    <t xml:space="preserve">ж) прочим кредиторам </t>
  </si>
  <si>
    <t xml:space="preserve">Начислен налог на имущество </t>
  </si>
  <si>
    <t>68-5</t>
  </si>
  <si>
    <t xml:space="preserve">Справка-расчет бухгалтерии </t>
  </si>
  <si>
    <t xml:space="preserve">Начислен условный расход по налогу на прибыль за декабрь </t>
  </si>
  <si>
    <t xml:space="preserve">Списана часть отложенных налоговых активов </t>
  </si>
  <si>
    <t xml:space="preserve">а) НДС за ноябрь </t>
  </si>
  <si>
    <t xml:space="preserve">б) налог на прибыль </t>
  </si>
  <si>
    <t xml:space="preserve">в) в погашение краткосрочных ссуд </t>
  </si>
  <si>
    <t xml:space="preserve">г) в оплату процентов за кредит </t>
  </si>
  <si>
    <t>66-2</t>
  </si>
  <si>
    <t xml:space="preserve">д) в оплату за услуги ELCOM </t>
  </si>
  <si>
    <t xml:space="preserve">е) в оплату за обновление СПС «Консультант Плюс» </t>
  </si>
  <si>
    <t xml:space="preserve">Расчет бухгалтерии, книга покупок (Приложение 5) </t>
  </si>
  <si>
    <t xml:space="preserve">Принят к налоговому вычету НДС: </t>
  </si>
  <si>
    <t xml:space="preserve">а) по основным средствам (оп. 1) </t>
  </si>
  <si>
    <t xml:space="preserve">б) по материалам (оп. 14) </t>
  </si>
  <si>
    <t xml:space="preserve">в) по консультационным услугам (оп. 2) </t>
  </si>
  <si>
    <t xml:space="preserve">г) по командировочным расходам (оп. 38) </t>
  </si>
  <si>
    <t xml:space="preserve">д) по услугам ELCOM (оп. 35) </t>
  </si>
  <si>
    <t xml:space="preserve">е) по услугам за обновление СПС «КонсультантПлюс» (оп. 36) </t>
  </si>
  <si>
    <t xml:space="preserve">з) по транспортным расходам (оп. 54) </t>
  </si>
  <si>
    <t xml:space="preserve">и) по рекламе (оп. 55) </t>
  </si>
  <si>
    <t xml:space="preserve">к) по аренде (оп. 50) </t>
  </si>
  <si>
    <t xml:space="preserve">выявлена чистая прибыль </t>
  </si>
  <si>
    <t>84-1</t>
  </si>
  <si>
    <t xml:space="preserve">а) субсчета 90-1 «Выручка» </t>
  </si>
  <si>
    <t xml:space="preserve">б) субсчета 90-2 «Себестоимость продаж» </t>
  </si>
  <si>
    <t xml:space="preserve">в) субсчета 90-3 «НДС» </t>
  </si>
  <si>
    <t xml:space="preserve">д) субсчета 90-6 «Коммерческие расходы» </t>
  </si>
  <si>
    <t>Закрытие субсчетов счета 91 «Прочие доходы и расходы» в конце года:</t>
  </si>
  <si>
    <t xml:space="preserve">а) субсчета 91-1 </t>
  </si>
  <si>
    <t xml:space="preserve">б) субсчета 91-2 </t>
  </si>
  <si>
    <t xml:space="preserve">Итого по Журналу </t>
  </si>
  <si>
    <t>Содержание операции, первичный документ</t>
  </si>
  <si>
    <t>Корреспондирующие счета</t>
  </si>
  <si>
    <t xml:space="preserve">а) отпускная цена с учетом доставки </t>
  </si>
  <si>
    <t xml:space="preserve">Отражены консультационные услуги, связанные с приобретением основных средств: </t>
  </si>
  <si>
    <t xml:space="preserve">Акт о приемепередаче основных средств № 30 </t>
  </si>
  <si>
    <t>№ операции</t>
  </si>
  <si>
    <t xml:space="preserve">Возврат арендованного оборудования </t>
  </si>
  <si>
    <t xml:space="preserve">в) зданий и инвентаря заводоуправления </t>
  </si>
  <si>
    <t xml:space="preserve">Принято к бухгалтерскому учету исключительное право на программный продукт в составе нематериальных активов </t>
  </si>
  <si>
    <t xml:space="preserve">а) за приобретенное оборудование (см. операцию 1) </t>
  </si>
  <si>
    <t xml:space="preserve">г) патентному бюро за регистрацию прав (см. операцию 6) </t>
  </si>
  <si>
    <t>д) расходы по демонтажу оборудования:</t>
  </si>
  <si>
    <t xml:space="preserve">а) производственного оборудования: </t>
  </si>
  <si>
    <t xml:space="preserve">б) зданий и хозяйственного инвентаря: </t>
  </si>
  <si>
    <t xml:space="preserve">1 июля отчетного года приобретены облигации ОАО «Статус» за 140 000 руб. при их номинальной стоимости 130 000 руб. Выплата процентов производится один раз в полугодие. Проценты по облигациям составили 12 000 руб. Срок погашения облигаций наступит через 2 года: </t>
  </si>
  <si>
    <t xml:space="preserve">в) поступление дохода по облигациям </t>
  </si>
  <si>
    <t xml:space="preserve">б) погашена разница между покупной и номинальной стоимостью облигаций </t>
  </si>
  <si>
    <t xml:space="preserve">а) счет-фактура № 150 ОАО «Тракторный завод»: </t>
  </si>
  <si>
    <t>б) счет-фактура № 820 ОАО «Автоприбор»:</t>
  </si>
  <si>
    <t>Отражены расходы, связанные с расчетнокассовым обслуживанием банка</t>
  </si>
  <si>
    <t>Оплачены счета поставщиков за материалы, поступившие в декабре (см. операцию 14):</t>
  </si>
  <si>
    <t xml:space="preserve">Отпущены со склада и израсходованы в отчетном месяце материалы (по учетным ценам): </t>
  </si>
  <si>
    <t xml:space="preserve">Списаны и распределены отклонения в стоимости материалов, относящиеся к материалам, отпущенным: </t>
  </si>
  <si>
    <t>г) рабочим, обслуживающим оборудование</t>
  </si>
  <si>
    <t xml:space="preserve">Листки о временной нетрудоспособности </t>
  </si>
  <si>
    <t xml:space="preserve">Начислены пособия по временной нетрудоспособности: </t>
  </si>
  <si>
    <t xml:space="preserve">Страховые взносы в территориальный ФОМС </t>
  </si>
  <si>
    <t xml:space="preserve">г) рабочих, обслуживающих оборудование </t>
  </si>
  <si>
    <t xml:space="preserve">а) в пределах норматива за счет средств фонда социального страхования </t>
  </si>
  <si>
    <t xml:space="preserve">Списана стоимость путевки в санаторий: </t>
  </si>
  <si>
    <t xml:space="preserve">Выдана сотруднику путевка в подмосковный санаторий «Сосновый бор» </t>
  </si>
  <si>
    <t>Сдана в банк депонированная заработная плата</t>
  </si>
  <si>
    <t xml:space="preserve">д) пособия по временной нетрудоспособности </t>
  </si>
  <si>
    <t xml:space="preserve">в) подотчетным лицам на командировочные расходы </t>
  </si>
  <si>
    <t>Получено в кассу по чекам с расчетного счета на выплату заработной платы и текущие расходы</t>
  </si>
  <si>
    <t xml:space="preserve">Оприходованы на склад возвратные отходы по цене возможного использования: </t>
  </si>
  <si>
    <t xml:space="preserve">Списаны затраты за полученную электроэнергию, пар, воду, газ, использованные в процессе основного производства: </t>
  </si>
  <si>
    <t xml:space="preserve">Счет-фактура № 100 ОАО «ЦентрТелеком» за услуги ELCOM </t>
  </si>
  <si>
    <t xml:space="preserve">Счет-фактура № 240 ООО «ВОИПУ «Электрон-Сервис» за ремонт копировального аппарата </t>
  </si>
  <si>
    <t xml:space="preserve">Распределены общепроизводственные расходы ремонтного цеха между заказами </t>
  </si>
  <si>
    <t xml:space="preserve">Разработочная таблица распределения услуг вспомогательных производств </t>
  </si>
  <si>
    <t xml:space="preserve">Распределены общепроизводственные расходы основных цехов между изделиями </t>
  </si>
  <si>
    <t xml:space="preserve">Выявлен окончательный производственный брак в цехе № 1 и списан по цеховой себестоимости (изделие А) </t>
  </si>
  <si>
    <t xml:space="preserve">Определены и списаны потери от окончательного брака (изделие А) </t>
  </si>
  <si>
    <t xml:space="preserve">Оприходован на склад окончательный брак по цене возможного использования (изделие А) </t>
  </si>
  <si>
    <t xml:space="preserve">Отражены транспортные расходы по отгрузке готовой продукции до станции отправления </t>
  </si>
  <si>
    <t xml:space="preserve">Выдана со склада и отгружена потребителям готовая продукция: </t>
  </si>
  <si>
    <t>Списаны общехозяйственные расходы на себестоимость реализованной продукции</t>
  </si>
  <si>
    <t xml:space="preserve">Оприходована на склад готовая продукция по нормативной производственной себестоимости: </t>
  </si>
  <si>
    <t xml:space="preserve">Списана фактическая производственная себестоимость готовых изделий: </t>
  </si>
  <si>
    <t xml:space="preserve">Ведомость выпуска готовой продукции </t>
  </si>
  <si>
    <t>Ведомость выпуска готовой продукции</t>
  </si>
  <si>
    <t xml:space="preserve">Отклонения фактической себестоимости готовой продукции от нормативной себестоимости списаны на счет «Продажи»: </t>
  </si>
  <si>
    <t>Ведомость результатов от реализации</t>
  </si>
  <si>
    <t xml:space="preserve">Признана должником фирма «Стандарт»: </t>
  </si>
  <si>
    <t xml:space="preserve">б) штраф от фирмы «Стандарт» за поставку некачественных материалов </t>
  </si>
  <si>
    <t xml:space="preserve">а) страховые взносы во внебюджетные фонды — всего </t>
  </si>
  <si>
    <t xml:space="preserve">Страховые взносы в Фонд социального страхования РФ </t>
  </si>
  <si>
    <t xml:space="preserve">Страховые платежи от несчастных случаев на производстве и профессиональных заболеваний </t>
  </si>
  <si>
    <t xml:space="preserve">Страховые взносы в территориальный фонд обязательного медицинского страхования </t>
  </si>
  <si>
    <t xml:space="preserve">в) штраф за недопоставку продукции </t>
  </si>
  <si>
    <t xml:space="preserve">г) транспортной организации за доставку продукции </t>
  </si>
  <si>
    <t xml:space="preserve">Списано в конце месяца сальдо прочих доходов и расходов </t>
  </si>
  <si>
    <t xml:space="preserve">Отражено постоянное налоговое обязательство </t>
  </si>
  <si>
    <t xml:space="preserve">Отражена сумма отложенного налогового актива за декабрь </t>
  </si>
  <si>
    <t xml:space="preserve">Определена сумма отложенного налогового обязательства за декабрь </t>
  </si>
  <si>
    <t xml:space="preserve">Списана часть отложенного налогового обязательства </t>
  </si>
  <si>
    <t xml:space="preserve">ж) в оплату за ремонт копировального аппарата </t>
  </si>
  <si>
    <t xml:space="preserve">з) за расчетно-кассовое обслуживание банку </t>
  </si>
  <si>
    <t xml:space="preserve">Закрытие счета 99 «Прибыли и убытки» заключительной проводкой в конце года </t>
  </si>
  <si>
    <t xml:space="preserve">г) субсчета 90-5 «Общехозяйственные расходы» </t>
  </si>
  <si>
    <t>Закрытие субсчетов счета 90 «Продажи» в конце отчетного года:</t>
  </si>
  <si>
    <t>08-4</t>
  </si>
  <si>
    <t>19-1</t>
  </si>
  <si>
    <t>01</t>
  </si>
  <si>
    <t>02</t>
  </si>
  <si>
    <t>70</t>
  </si>
  <si>
    <t>Акт о списании основных средств № 16</t>
  </si>
  <si>
    <t>Продан малому предприятию "Квант" компьютер, приобретенный в октябре отчетного года:</t>
  </si>
  <si>
    <t>а) первоначальная стоимость</t>
  </si>
  <si>
    <t>г) стоимость реализации</t>
  </si>
  <si>
    <t>д) сумма НДС</t>
  </si>
  <si>
    <t>Лизинговый договор</t>
  </si>
  <si>
    <t>Приобретено исключительное право на программный продукт:</t>
  </si>
  <si>
    <t>а) фактическая цена приобретения</t>
  </si>
  <si>
    <t>б) учтены затраты, связанные с регистрацией прав на программный продукт</t>
  </si>
  <si>
    <t>08-5</t>
  </si>
  <si>
    <t xml:space="preserve">Акт о приеме-передаче нематериальных активов № 2 </t>
  </si>
  <si>
    <t>04</t>
  </si>
  <si>
    <t>Начислена заработная плата</t>
  </si>
  <si>
    <t xml:space="preserve">Начислены страховые взносы во внебюджетные фонды - всего </t>
  </si>
  <si>
    <t>Страховые платежи от несчастных случаев</t>
  </si>
  <si>
    <t>Страховые взносы в территориальные ФОМС</t>
  </si>
  <si>
    <t>05</t>
  </si>
  <si>
    <t>проверка</t>
  </si>
  <si>
    <t>19-3</t>
  </si>
  <si>
    <t>19-4</t>
  </si>
  <si>
    <t>19-5</t>
  </si>
  <si>
    <t>19-2</t>
  </si>
  <si>
    <t>Номер счета</t>
  </si>
  <si>
    <t>Расчеты по краткосрочным кредитам и займам - всего</t>
  </si>
  <si>
    <t>сч. 20</t>
  </si>
  <si>
    <t>С-до</t>
  </si>
  <si>
    <t>Об-т</t>
  </si>
  <si>
    <t>Основное произв-во</t>
  </si>
  <si>
    <t>19 а)</t>
  </si>
  <si>
    <t>19 б)</t>
  </si>
  <si>
    <t>20 а)</t>
  </si>
  <si>
    <t>20 б)</t>
  </si>
  <si>
    <t>22 а)</t>
  </si>
  <si>
    <t>22 б)</t>
  </si>
  <si>
    <t>24 а)</t>
  </si>
  <si>
    <t>24 б)</t>
  </si>
  <si>
    <t>41 а)</t>
  </si>
  <si>
    <t>41 б)</t>
  </si>
  <si>
    <t>46)</t>
  </si>
  <si>
    <t>33)</t>
  </si>
  <si>
    <t>44)</t>
  </si>
  <si>
    <t>47)</t>
  </si>
  <si>
    <t>сч. 40</t>
  </si>
  <si>
    <t xml:space="preserve">Выпуск продукции </t>
  </si>
  <si>
    <t>47 а)</t>
  </si>
  <si>
    <t>47 б)</t>
  </si>
  <si>
    <t>48 а)</t>
  </si>
  <si>
    <t>48 б)</t>
  </si>
  <si>
    <t>49 а)</t>
  </si>
  <si>
    <t>49 б)</t>
  </si>
  <si>
    <t>сч. 26</t>
  </si>
  <si>
    <t>9 в)</t>
  </si>
  <si>
    <t>10)</t>
  </si>
  <si>
    <t>19 д)</t>
  </si>
  <si>
    <t>20 д)</t>
  </si>
  <si>
    <t>22 е)</t>
  </si>
  <si>
    <t>23 б)</t>
  </si>
  <si>
    <t>24 е)</t>
  </si>
  <si>
    <t>34 г)</t>
  </si>
  <si>
    <t>35 а)</t>
  </si>
  <si>
    <t>36 а)</t>
  </si>
  <si>
    <t>37 а)</t>
  </si>
  <si>
    <t>38 а)</t>
  </si>
  <si>
    <t>43)</t>
  </si>
  <si>
    <t>50 а)</t>
  </si>
  <si>
    <t>Операция 51</t>
  </si>
  <si>
    <r>
      <t xml:space="preserve">Дт  </t>
    </r>
    <r>
      <rPr>
        <i/>
        <sz val="14"/>
        <rFont val="Times New Roman"/>
        <family val="1"/>
        <charset val="204"/>
      </rPr>
      <t>Общехоз-ные расходы</t>
    </r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Кт  </t>
    </r>
    <r>
      <rPr>
        <sz val="14"/>
        <rFont val="Times New Roman"/>
        <family val="1"/>
        <charset val="204"/>
      </rPr>
      <t xml:space="preserve"> </t>
    </r>
  </si>
  <si>
    <r>
      <t xml:space="preserve">Дт   </t>
    </r>
    <r>
      <rPr>
        <sz val="14"/>
        <rFont val="Times New Roman"/>
        <family val="1"/>
        <charset val="204"/>
      </rPr>
      <t xml:space="preserve">              Изделие А               </t>
    </r>
    <r>
      <rPr>
        <b/>
        <sz val="14"/>
        <rFont val="Times New Roman"/>
        <family val="1"/>
        <charset val="204"/>
      </rPr>
      <t xml:space="preserve">Кт  </t>
    </r>
    <r>
      <rPr>
        <sz val="14"/>
        <rFont val="Times New Roman"/>
        <family val="1"/>
        <charset val="204"/>
      </rPr>
      <t xml:space="preserve"> </t>
    </r>
  </si>
  <si>
    <r>
      <t xml:space="preserve">Дт   </t>
    </r>
    <r>
      <rPr>
        <sz val="14"/>
        <rFont val="Times New Roman"/>
        <family val="1"/>
        <charset val="204"/>
      </rPr>
      <t xml:space="preserve">              Изделие Б               </t>
    </r>
    <r>
      <rPr>
        <b/>
        <sz val="14"/>
        <rFont val="Times New Roman"/>
        <family val="1"/>
        <charset val="204"/>
      </rPr>
      <t xml:space="preserve">Кт  </t>
    </r>
    <r>
      <rPr>
        <sz val="14"/>
        <rFont val="Times New Roman"/>
        <family val="1"/>
        <charset val="204"/>
      </rPr>
      <t xml:space="preserve"> </t>
    </r>
  </si>
  <si>
    <t>Операция 47</t>
  </si>
  <si>
    <t>Операция 49</t>
  </si>
  <si>
    <t>Справочная информация</t>
  </si>
  <si>
    <t xml:space="preserve">Выписка из формы «Бухгалтерский баланс» за прошлый год, тыс. руб. </t>
  </si>
  <si>
    <t>На 31 декабря</t>
  </si>
  <si>
    <t>АКТИВ</t>
  </si>
  <si>
    <t>I. ВНЕОБОРОТНЫЕ АКТИВЫ</t>
  </si>
  <si>
    <t>Результаты исследований и разработок</t>
  </si>
  <si>
    <t>Финансовые вложения</t>
  </si>
  <si>
    <t>Прочие внеоборотные активы</t>
  </si>
  <si>
    <t>Итого по разделу I</t>
  </si>
  <si>
    <t>II. ОБОРОТНЫЕ АКТИВЫ</t>
  </si>
  <si>
    <t>Запасы</t>
  </si>
  <si>
    <t>Налог на добавленную стоимость по приобретенным ценностям</t>
  </si>
  <si>
    <t>Дебиторская задолженность</t>
  </si>
  <si>
    <t>Денежные средства</t>
  </si>
  <si>
    <t>Прочие оборотные активы</t>
  </si>
  <si>
    <t>Итого по разделу II</t>
  </si>
  <si>
    <t>БАЛАНС</t>
  </si>
  <si>
    <t>ПАССИВ</t>
  </si>
  <si>
    <t xml:space="preserve">III. КАПИТАЛ И РЕЗЕРВЫ </t>
  </si>
  <si>
    <t xml:space="preserve">Переоценка внеоборотных активов </t>
  </si>
  <si>
    <t xml:space="preserve">Добавочный капитал (без переоценки) </t>
  </si>
  <si>
    <t xml:space="preserve">Резервный капитал </t>
  </si>
  <si>
    <t xml:space="preserve">Нераспределенная прибыль (непокрытый убыток) </t>
  </si>
  <si>
    <t xml:space="preserve">Итого по разделу III </t>
  </si>
  <si>
    <t>Заемные средства</t>
  </si>
  <si>
    <t>Прочие обязательства</t>
  </si>
  <si>
    <t>Итого по разделу IV</t>
  </si>
  <si>
    <t>Кредиторская задолженность</t>
  </si>
  <si>
    <t>Доходы будущих периодов</t>
  </si>
  <si>
    <t>Итого по разделу V</t>
  </si>
  <si>
    <t xml:space="preserve">Наименование показателя </t>
  </si>
  <si>
    <t>Код строки</t>
  </si>
  <si>
    <t xml:space="preserve">Уставный капитал (складочный капитал, уставный фонд, вклады товарищей) </t>
  </si>
  <si>
    <t>IV. ДОЛГОСРОЧНЫЕ ОБЯЗАТЕЛЬСТВА</t>
  </si>
  <si>
    <t>VI. КРАТКОСРОЧНЫЕ ОБЯЗАТЕЛЬСТВА</t>
  </si>
  <si>
    <t>Резервы под условные обязательства</t>
  </si>
  <si>
    <t>Резервы предстоящих расходов</t>
  </si>
  <si>
    <t>Прочие краткосрочные обязательства</t>
  </si>
  <si>
    <t xml:space="preserve">Выписка из формы «Отчет о прибылях и убытках» </t>
  </si>
  <si>
    <t>Наименование показателя</t>
  </si>
  <si>
    <t>За 2010 г</t>
  </si>
  <si>
    <t xml:space="preserve">Выручка </t>
  </si>
  <si>
    <t xml:space="preserve">Себестоимость продаж </t>
  </si>
  <si>
    <t xml:space="preserve">Валовая прибыль (убыток) </t>
  </si>
  <si>
    <t xml:space="preserve">Коммерческие расходы </t>
  </si>
  <si>
    <t xml:space="preserve">Управленческие расходы </t>
  </si>
  <si>
    <t xml:space="preserve">Прибыль (убыток) от продаж </t>
  </si>
  <si>
    <t xml:space="preserve">Доходы от участия в других организациях </t>
  </si>
  <si>
    <t xml:space="preserve">Проценты к получению </t>
  </si>
  <si>
    <t xml:space="preserve">Проценты к уплате </t>
  </si>
  <si>
    <t xml:space="preserve">Прочие доходы </t>
  </si>
  <si>
    <t xml:space="preserve">Прочие расходы </t>
  </si>
  <si>
    <t xml:space="preserve">Текущий налог на прибыль </t>
  </si>
  <si>
    <t xml:space="preserve">в т. ч. постоянные налоговые обязательства (активы) </t>
  </si>
  <si>
    <t xml:space="preserve">Изменение отложенных налоговых обязательств </t>
  </si>
  <si>
    <t xml:space="preserve">Изменение отложенных налоговых активов </t>
  </si>
  <si>
    <t xml:space="preserve">Чистая прибыль (убыток) отчетного периода </t>
  </si>
  <si>
    <t>(</t>
  </si>
  <si>
    <t>)</t>
  </si>
  <si>
    <t xml:space="preserve">Прибыль (убыток) до налогообложения </t>
  </si>
  <si>
    <t xml:space="preserve">   Прибыль (убыток) до налогообложения </t>
  </si>
  <si>
    <t xml:space="preserve">за прошлый год, тыс. руб. </t>
  </si>
  <si>
    <t xml:space="preserve">Выписка из формы «Отчет об изменениях капитала» </t>
  </si>
  <si>
    <t xml:space="preserve">Величина капитала на 31 декабря 2009 г. (вариант 3) </t>
  </si>
  <si>
    <t xml:space="preserve">За 2010 г </t>
  </si>
  <si>
    <t xml:space="preserve">Увеличение капитала — всего: </t>
  </si>
  <si>
    <t xml:space="preserve">в том числе </t>
  </si>
  <si>
    <t xml:space="preserve">чистая прибыль (варианты 1–3) </t>
  </si>
  <si>
    <t>х</t>
  </si>
  <si>
    <t xml:space="preserve">Уменьшение капитала — всего: </t>
  </si>
  <si>
    <t xml:space="preserve">дивиденды (варианты 1–3) </t>
  </si>
  <si>
    <t xml:space="preserve">Величина капитала на 31 декабря 2010 г. (вариант 3) </t>
  </si>
  <si>
    <t>2. Чистые активы</t>
  </si>
  <si>
    <t>2010 г.</t>
  </si>
  <si>
    <t>2009 г.</t>
  </si>
  <si>
    <t>Нераспреде-ленная прибыль (непокрытый убыток)</t>
  </si>
  <si>
    <t xml:space="preserve">Выписка из формы «Отчет о движении денежных средств» </t>
  </si>
  <si>
    <t>Отчетный год</t>
  </si>
  <si>
    <t>Вариант</t>
  </si>
  <si>
    <t>Движение денежных средств по текущей деятельности</t>
  </si>
  <si>
    <t xml:space="preserve">Поступило денежных средств - всего </t>
  </si>
  <si>
    <t xml:space="preserve">В том числе </t>
  </si>
  <si>
    <t xml:space="preserve">от продажи продукции, товаров, работ, услуг </t>
  </si>
  <si>
    <t xml:space="preserve">прочие поступления </t>
  </si>
  <si>
    <t xml:space="preserve">Направлено денежных средств - всего </t>
  </si>
  <si>
    <t xml:space="preserve">на оплату товаров, работ, услуг </t>
  </si>
  <si>
    <t xml:space="preserve">на оплату труда </t>
  </si>
  <si>
    <t xml:space="preserve">на выплату процентов по долговым обязательствам </t>
  </si>
  <si>
    <t xml:space="preserve">на расчеты по налогам и сборам </t>
  </si>
  <si>
    <t xml:space="preserve">на прочие выплаты, перечисления </t>
  </si>
  <si>
    <t xml:space="preserve">Результат движения денежных средств от текущей деятельности </t>
  </si>
  <si>
    <t>Движение денежных средств по инвестиционной деятельности</t>
  </si>
  <si>
    <t xml:space="preserve">от продажи объектов основных средств и иного имущества </t>
  </si>
  <si>
    <t xml:space="preserve">дивиденды, проценты по финансовым вложениям </t>
  </si>
  <si>
    <t>Направлено денежных средств - всего</t>
  </si>
  <si>
    <t>на приобретение объектов основных средств, нематериальных активов</t>
  </si>
  <si>
    <t>Движение денежных средств по финансовой деятельности</t>
  </si>
  <si>
    <t>Поступило денежных средств - всего</t>
  </si>
  <si>
    <t>кредитов и займов</t>
  </si>
  <si>
    <t>на погашение кредитов и займов</t>
  </si>
  <si>
    <t>Результат движения денежных средств от финансовой деятельности</t>
  </si>
  <si>
    <t>Результат движения денежных средств за отчетный период</t>
  </si>
  <si>
    <t>Остаток денежных средств на начало отчетного периода</t>
  </si>
  <si>
    <t>Остаток денежных средств на конец отчетного периода</t>
  </si>
  <si>
    <t>Результат движения денежных средств от инвестиционной деятельности</t>
  </si>
  <si>
    <t>№ п/п</t>
  </si>
  <si>
    <t>Показатель расчета</t>
  </si>
  <si>
    <t>А</t>
  </si>
  <si>
    <t>Б</t>
  </si>
  <si>
    <t xml:space="preserve">Затраты за месяц (сводная ведомость затрат) </t>
  </si>
  <si>
    <t xml:space="preserve">Стоимость возвратных отходов (операция 33) </t>
  </si>
  <si>
    <t xml:space="preserve">Незавершенное производство на начало месяца (сальдо по счету 20) </t>
  </si>
  <si>
    <t xml:space="preserve">Незавершенное производство на конец месяца (операция 47) </t>
  </si>
  <si>
    <t xml:space="preserve">Отклонения фактической себестоимости готовой продукции от нормативной себестоимости (операция 49) </t>
  </si>
  <si>
    <t xml:space="preserve">2.1. Справка бухгалтерии «Расчет фактической себестоимости готовой продукции (декабрь 2011 г.)» </t>
  </si>
  <si>
    <t xml:space="preserve">Выписка из сводной ведомости учета затрат за декабрь 2011 г. </t>
  </si>
  <si>
    <t xml:space="preserve">(варианты 1–3) </t>
  </si>
  <si>
    <r>
      <t>(</t>
    </r>
    <r>
      <rPr>
        <i/>
        <sz val="14"/>
        <color indexed="8"/>
        <rFont val="Times New Roman"/>
        <family val="1"/>
        <charset val="204"/>
      </rPr>
      <t>руб.</t>
    </r>
    <r>
      <rPr>
        <sz val="14"/>
        <color indexed="8"/>
        <rFont val="Times New Roman"/>
        <family val="1"/>
        <charset val="204"/>
      </rPr>
      <t xml:space="preserve">) </t>
    </r>
  </si>
  <si>
    <t xml:space="preserve">В дебет счетов </t>
  </si>
  <si>
    <t xml:space="preserve">С кредита счетов </t>
  </si>
  <si>
    <t xml:space="preserve">А </t>
  </si>
  <si>
    <t xml:space="preserve">20 «Основное производство» </t>
  </si>
  <si>
    <t xml:space="preserve">изделие А </t>
  </si>
  <si>
    <t xml:space="preserve">изделие Б </t>
  </si>
  <si>
    <t xml:space="preserve">2.2. Аналитические данные к счету 90 за декабрь 2011 г. и в целом за год </t>
  </si>
  <si>
    <t>Аналитические данные по счету 90 за январь–ноябрь 2011 г.</t>
  </si>
  <si>
    <t xml:space="preserve">Показатель </t>
  </si>
  <si>
    <t xml:space="preserve">С начала года по отчетный месяц включительно </t>
  </si>
  <si>
    <t xml:space="preserve">Оборот по кредиту </t>
  </si>
  <si>
    <t xml:space="preserve">Суммы вырученные, списанные </t>
  </si>
  <si>
    <t xml:space="preserve">Оборот по дебету </t>
  </si>
  <si>
    <t xml:space="preserve">Нормативная стоимость </t>
  </si>
  <si>
    <r>
      <t>Отклонения фактической себестоимости от нормативной (</t>
    </r>
    <r>
      <rPr>
        <b/>
        <sz val="14"/>
        <color indexed="8"/>
        <rFont val="Times New Roman"/>
        <family val="1"/>
        <charset val="204"/>
      </rPr>
      <t>сторно</t>
    </r>
    <r>
      <rPr>
        <sz val="14"/>
        <color indexed="8"/>
        <rFont val="Times New Roman"/>
        <family val="1"/>
        <charset val="204"/>
      </rPr>
      <t xml:space="preserve">) </t>
    </r>
  </si>
  <si>
    <t xml:space="preserve">Прибыль </t>
  </si>
  <si>
    <t xml:space="preserve">Аналитические данные по счету 90 за декабрь 2011 г. и в целом за год </t>
  </si>
  <si>
    <t>Показатель</t>
  </si>
  <si>
    <t xml:space="preserve">Готовая продукция </t>
  </si>
  <si>
    <t>за отчетный месяц</t>
  </si>
  <si>
    <t>Обороты по кредиту</t>
  </si>
  <si>
    <t xml:space="preserve">суммы вырученные, списанные </t>
  </si>
  <si>
    <t xml:space="preserve">Обороты по дебету </t>
  </si>
  <si>
    <t xml:space="preserve">Нормативная себестоимость </t>
  </si>
  <si>
    <t xml:space="preserve">Налог на добавленную стоимость </t>
  </si>
  <si>
    <t xml:space="preserve">Прибыль от продаж </t>
  </si>
  <si>
    <t>Прибыль от продаж</t>
  </si>
  <si>
    <t xml:space="preserve">Отклонение фактической себестоимости от нормативной </t>
  </si>
  <si>
    <t xml:space="preserve">Отклонения фактической себестоимости от нормативной </t>
  </si>
  <si>
    <t>2.3. Аналитические данные по счету 91 «Прочие доходы и расходы» за январь–декабрь 2011 г.</t>
  </si>
  <si>
    <t xml:space="preserve">Аналитические данные по счету 91 «Прочие доходы и расходы» (за январь–декабрь 2011 г.) </t>
  </si>
  <si>
    <t>Статья аналитического учета</t>
  </si>
  <si>
    <t>Обороты, руб.</t>
  </si>
  <si>
    <t>С начала года до отчетного месяца</t>
  </si>
  <si>
    <t>За отчетный месяц</t>
  </si>
  <si>
    <t>Итого за год</t>
  </si>
  <si>
    <t xml:space="preserve">Выручка от реализации ценных бумаг </t>
  </si>
  <si>
    <t xml:space="preserve">Стоимость акций по цене приобретения </t>
  </si>
  <si>
    <t xml:space="preserve">Выручка от реализации основных средств </t>
  </si>
  <si>
    <t xml:space="preserve">НДС по реализованным основным средствам </t>
  </si>
  <si>
    <t xml:space="preserve">Остаточная стоимость выбывших основных средств </t>
  </si>
  <si>
    <t xml:space="preserve">Материалы от ликвидации основных средств </t>
  </si>
  <si>
    <t xml:space="preserve">Расходы на демонтаж оборудования </t>
  </si>
  <si>
    <t xml:space="preserve">Проценты по облигациям </t>
  </si>
  <si>
    <t xml:space="preserve">За пользование денежными средствами на расчетном счете </t>
  </si>
  <si>
    <t xml:space="preserve">За расчетно-кассовое обслуживание банка </t>
  </si>
  <si>
    <t xml:space="preserve">Штрафы, пени, неустойки </t>
  </si>
  <si>
    <t xml:space="preserve">НДС по штрафам </t>
  </si>
  <si>
    <t xml:space="preserve">Проценты по кредитам банка </t>
  </si>
  <si>
    <t xml:space="preserve">Сверхнормативные расходы по приобретению путевок </t>
  </si>
  <si>
    <t xml:space="preserve">Налог на имущество </t>
  </si>
  <si>
    <t xml:space="preserve">Излишки материалов </t>
  </si>
  <si>
    <t xml:space="preserve">Списание сальдо прочих доходов и расходов </t>
  </si>
  <si>
    <t>2.4. Расчет условного расхода по налогу на прибыль за декабрь 2011 г. (справка бухгалтерии)</t>
  </si>
  <si>
    <t xml:space="preserve">Расчет условного расхода по налогу на прибыль за декабрь 2011 г. </t>
  </si>
  <si>
    <t xml:space="preserve">(справка бухгалтерии) </t>
  </si>
  <si>
    <t xml:space="preserve">№ п/п </t>
  </si>
  <si>
    <t xml:space="preserve">Сальдо прочих доходов и расходов (операция 64) </t>
  </si>
  <si>
    <t xml:space="preserve">Ставка налога на прибыль, % </t>
  </si>
  <si>
    <t xml:space="preserve">Условный расход по налогу на прибыль за декабрь 2011 г. (операция 65) (стр. 3 х стр. 4 : стр. 100) </t>
  </si>
  <si>
    <t xml:space="preserve">Расчет суммы НДС, принимаемой к налоговому вычету за декабрь 2011 г. </t>
  </si>
  <si>
    <t xml:space="preserve">Сумма НДС, предъявленная организации и уплаченная ею при приобретении товаров (работ, услуг), подлежащая вычету — всего (операция 72) </t>
  </si>
  <si>
    <t xml:space="preserve">по расходам на командировки </t>
  </si>
  <si>
    <t xml:space="preserve">по материалам </t>
  </si>
  <si>
    <t xml:space="preserve">по услугам </t>
  </si>
  <si>
    <t>1.1</t>
  </si>
  <si>
    <t>1.4</t>
  </si>
  <si>
    <t>1.3</t>
  </si>
  <si>
    <t>1.2</t>
  </si>
  <si>
    <t>2.6. Аналитические данные по счету 99 «Прибыли и убытки» за январь–декабрь 2011 г</t>
  </si>
  <si>
    <t xml:space="preserve">Аналитические данные по счету 99 «Прибыли и убытки» </t>
  </si>
  <si>
    <t xml:space="preserve">за январь-декабрь 2011 г. </t>
  </si>
  <si>
    <t xml:space="preserve">дебет </t>
  </si>
  <si>
    <t xml:space="preserve">кредит </t>
  </si>
  <si>
    <t xml:space="preserve">Сальдо прочих доходов и расходов </t>
  </si>
  <si>
    <t xml:space="preserve">Условный расход налога на прибыль </t>
  </si>
  <si>
    <t xml:space="preserve">Постоянное налоговое обязательство </t>
  </si>
  <si>
    <t xml:space="preserve">Нераспределенная прибыль (непокрытый убыток) отчетного года </t>
  </si>
  <si>
    <t xml:space="preserve">Прибыль/убыток от продажи продукции </t>
  </si>
  <si>
    <t xml:space="preserve">Расчет поступления и расходования денежных средств в 2011 г. </t>
  </si>
  <si>
    <t xml:space="preserve">1. Расчет поступления денежных средств в 2011 г. (справка бухгалтерии) </t>
  </si>
  <si>
    <t xml:space="preserve">Источник информации </t>
  </si>
  <si>
    <t xml:space="preserve">Декабрь </t>
  </si>
  <si>
    <t xml:space="preserve">Январь– декабрь </t>
  </si>
  <si>
    <t xml:space="preserve">Текущая деятельность </t>
  </si>
  <si>
    <t xml:space="preserve">Выручка от реализации товаров, продукции </t>
  </si>
  <si>
    <t xml:space="preserve">Авансы, полученные от покупателей </t>
  </si>
  <si>
    <t xml:space="preserve">оборот по кредиту счета 62-2 </t>
  </si>
  <si>
    <t xml:space="preserve">оборот по дебету счета 50 и по кредиту счета 51 </t>
  </si>
  <si>
    <t xml:space="preserve">Из кассы в банк </t>
  </si>
  <si>
    <t xml:space="preserve">операции по дебету счета 51 и кредиту счета 50 </t>
  </si>
  <si>
    <t xml:space="preserve">Прочие поступления от прочих дебиторов </t>
  </si>
  <si>
    <t xml:space="preserve">оборот по кредиту счета 76 и дебету счетов 50, 51 </t>
  </si>
  <si>
    <t xml:space="preserve">В том числе штрафы полученные </t>
  </si>
  <si>
    <t xml:space="preserve">оборот по кредиту счета 91-1 </t>
  </si>
  <si>
    <t xml:space="preserve">Инвестиционная деятельность </t>
  </si>
  <si>
    <t xml:space="preserve">Выручка от реализации: </t>
  </si>
  <si>
    <t xml:space="preserve">основных средств </t>
  </si>
  <si>
    <t xml:space="preserve">операции по кредиту счета 76 </t>
  </si>
  <si>
    <t xml:space="preserve">Финансовая деятельность </t>
  </si>
  <si>
    <t xml:space="preserve">Получение кредитов </t>
  </si>
  <si>
    <t xml:space="preserve">кредитовые обороты по счету 66 </t>
  </si>
  <si>
    <t xml:space="preserve">Выручка от реализации краткосрочных ценных бумаг </t>
  </si>
  <si>
    <t xml:space="preserve">2. Расчет расходования денежных средств в 2011 г. (справка бухгалтерии) </t>
  </si>
  <si>
    <t>Источник информации</t>
  </si>
  <si>
    <t>Декабрь</t>
  </si>
  <si>
    <t>Январь– декабрь</t>
  </si>
  <si>
    <t xml:space="preserve">Оплата приобретенных товаров, материалов </t>
  </si>
  <si>
    <t xml:space="preserve">операции по дебету счета 60-1 </t>
  </si>
  <si>
    <t xml:space="preserve">Оплата труда </t>
  </si>
  <si>
    <t xml:space="preserve">операции по дебету счета 70 и кредиту счета 50 </t>
  </si>
  <si>
    <t xml:space="preserve">оборот по дебету счета 69 </t>
  </si>
  <si>
    <t xml:space="preserve">Выдача подотчетных сумм </t>
  </si>
  <si>
    <t xml:space="preserve">операции по дебету счета 71 и кредиту счета 50 </t>
  </si>
  <si>
    <t xml:space="preserve">Выдача авансов </t>
  </si>
  <si>
    <t xml:space="preserve">оборот по дебету счета 60-2 </t>
  </si>
  <si>
    <t xml:space="preserve">Выплата налогов </t>
  </si>
  <si>
    <t xml:space="preserve">оборот по дебету счета 68 </t>
  </si>
  <si>
    <t xml:space="preserve">оборот по дебету счета 66 </t>
  </si>
  <si>
    <t xml:space="preserve">операции по дебету счета 76 и кредиту счета 50,51 </t>
  </si>
  <si>
    <t xml:space="preserve">В том числе штрафы уплаченные </t>
  </si>
  <si>
    <t xml:space="preserve">Из кассы банка </t>
  </si>
  <si>
    <t xml:space="preserve">оборот по кредиту счета 50 и дебету счета 51 </t>
  </si>
  <si>
    <t xml:space="preserve">Из банка в кассу </t>
  </si>
  <si>
    <t xml:space="preserve">операции по дебету счета 50 и кредиту счета 51 </t>
  </si>
  <si>
    <t xml:space="preserve">Другие выплаты </t>
  </si>
  <si>
    <t xml:space="preserve">оборот по дебету счетов 69, 73, 84 </t>
  </si>
  <si>
    <t xml:space="preserve">операции по дебету счета 58 </t>
  </si>
  <si>
    <t xml:space="preserve">Возврат кредитов </t>
  </si>
  <si>
    <t xml:space="preserve">операции по дебету счета 66 </t>
  </si>
  <si>
    <t xml:space="preserve">операции по кредиту счета 62 и по дебету счета 51 </t>
  </si>
  <si>
    <t xml:space="preserve">Из банка в кассу предприятия </t>
  </si>
  <si>
    <t xml:space="preserve">Краткосрочные финансовые вложения </t>
  </si>
  <si>
    <t>2.7. Расчет поступления и расходования денежных средств в 2011 г.</t>
  </si>
  <si>
    <t>Январь– ноябрь (варианты 1–3)</t>
  </si>
  <si>
    <t xml:space="preserve">Оплата процентов по полученным кредитам </t>
  </si>
  <si>
    <t xml:space="preserve">Выплаты во внебюджетные социальные фонды </t>
  </si>
  <si>
    <t xml:space="preserve">Приобретение машин, оборудования, транспортных средств </t>
  </si>
  <si>
    <t xml:space="preserve">Приобретение нематериальных активов </t>
  </si>
  <si>
    <t xml:space="preserve">Долгосрочные финансовые вложения </t>
  </si>
  <si>
    <t>2.8. Главная книга и оборотно-сальдовая ведомость</t>
  </si>
  <si>
    <t xml:space="preserve">ОБОРОТНО-САЛЬДОВАЯ ВЕДОМОСТЬ ЗА ДЕКАБРЬ 2011 г. </t>
  </si>
  <si>
    <t xml:space="preserve">Начальное сальдо </t>
  </si>
  <si>
    <t xml:space="preserve">Обороты </t>
  </si>
  <si>
    <t xml:space="preserve">Конечное сальдо </t>
  </si>
  <si>
    <t>Номер и наименование счета, субсчета</t>
  </si>
  <si>
    <t>Доходные вложения в материальные ценности</t>
  </si>
  <si>
    <t xml:space="preserve">                      изделия «Б»</t>
  </si>
  <si>
    <t>Расчеты по авансам выданным              (60-2)</t>
  </si>
  <si>
    <t>Расчеты с разными кредиторами (76-2)</t>
  </si>
  <si>
    <t>Прибыль / убыток от продаж           (90-9)</t>
  </si>
  <si>
    <t>Общехозяйственные расходы          (90-5)</t>
  </si>
  <si>
    <t xml:space="preserve">В начале декабря приобретены 1000 акций ОАО «Орион» по их номинальной стоимости 75 руб. за одну акцию в целях вложения временно свободных денежных средств на срок менее года. В конце декабря акции проданы за 90 000 руб. </t>
  </si>
  <si>
    <t xml:space="preserve">б) перечислены денежные средства (в сумме фактических затрат на покупку акций) </t>
  </si>
  <si>
    <t xml:space="preserve">Приняты услуги ELCOM к бухгалтерскому учету </t>
  </si>
  <si>
    <t xml:space="preserve">Начислены страховые взносы во внебюджетные фонды: </t>
  </si>
  <si>
    <t>52б)</t>
  </si>
  <si>
    <t>53)</t>
  </si>
  <si>
    <t>51)</t>
  </si>
  <si>
    <t>57)</t>
  </si>
  <si>
    <t>Операция 58</t>
  </si>
  <si>
    <t>сч. 90</t>
  </si>
  <si>
    <r>
      <t xml:space="preserve">Дт             </t>
    </r>
    <r>
      <rPr>
        <i/>
        <sz val="14"/>
        <rFont val="Times New Roman"/>
        <family val="1"/>
      </rPr>
      <t xml:space="preserve">Продажи    </t>
    </r>
    <r>
      <rPr>
        <sz val="14"/>
        <rFont val="Times New Roman"/>
        <family val="1"/>
      </rPr>
      <t xml:space="preserve">      </t>
    </r>
    <r>
      <rPr>
        <b/>
        <sz val="14"/>
        <rFont val="Times New Roman"/>
        <family val="1"/>
      </rPr>
      <t xml:space="preserve">Кт  </t>
    </r>
    <r>
      <rPr>
        <sz val="14"/>
        <rFont val="Times New Roman"/>
        <family val="1"/>
      </rPr>
      <t xml:space="preserve"> </t>
    </r>
  </si>
  <si>
    <t>49)</t>
  </si>
  <si>
    <t>52а)</t>
  </si>
  <si>
    <t xml:space="preserve">Фактическая производственная себестоимость готовой продукции (операция 47) </t>
  </si>
  <si>
    <t xml:space="preserve">Нормативная производственная себестоимость готовой продукции (операция 48) </t>
  </si>
  <si>
    <t xml:space="preserve">«Расчет фактической себестоимости готовой продукции                (декабрь 2011 г.)» </t>
  </si>
  <si>
    <t xml:space="preserve">Себестоимость окончательного брака                     (операция 44) </t>
  </si>
  <si>
    <t>99</t>
  </si>
  <si>
    <t xml:space="preserve">Разница между покупной и номинальной стоимостью облигаций </t>
  </si>
  <si>
    <t xml:space="preserve">Прибыль (убыток) от продажи продукции                             (операция 58) </t>
  </si>
  <si>
    <t xml:space="preserve">Страховые взносы в Федеральный фонд обязательного медицинского страхования </t>
  </si>
  <si>
    <t>в том числе                                                                                                                  по основным средствам</t>
  </si>
  <si>
    <t>ж) по услугам за ремонт копировального аппарата (оп. 37)</t>
  </si>
  <si>
    <t xml:space="preserve">Январь– ноябрь </t>
  </si>
  <si>
    <t xml:space="preserve">операции по дебету счетов 60, 76 </t>
  </si>
  <si>
    <t xml:space="preserve">Погашение кредиторской задолженности </t>
  </si>
  <si>
    <t>Счет 01 "Основные средства"</t>
  </si>
  <si>
    <t>Дебет</t>
  </si>
  <si>
    <t>Кредит</t>
  </si>
  <si>
    <t>Оборот</t>
  </si>
  <si>
    <t>Счет 02 "Амортизация основных средств"</t>
  </si>
  <si>
    <t>Счет 04 "Нематериальные активы"</t>
  </si>
  <si>
    <t>Счет 05 "Амортизация нематериальных активов"</t>
  </si>
  <si>
    <t>Счет 08-4 "Приобретение объектов основных средств"</t>
  </si>
  <si>
    <t>Счет 08-5 "Приобретение нематериальных активов"</t>
  </si>
  <si>
    <t>Счет 09 "Отложенные налоговые активы"</t>
  </si>
  <si>
    <t>Счет 10 "Материалы"</t>
  </si>
  <si>
    <t>Счет 15 "Заготовление и приобретение материальных ценностей"</t>
  </si>
  <si>
    <t>Счет 16 "Отклонения в стоимости материальных ценностей"</t>
  </si>
  <si>
    <t>Счет 19-1 "Налог на добавленную стоимость при приобретении основных средств"</t>
  </si>
  <si>
    <t>Счет 19-3 "Налог на добавленную стоимость по приобретенным МПЗ"</t>
  </si>
  <si>
    <t>Счет 19-4 "Налог на добавленную стоимость по приобретенным услугам"</t>
  </si>
  <si>
    <t>Счет 19-5 "Налог на добавленную стоимость по командировочным расходам"</t>
  </si>
  <si>
    <t>Счет 20 "Основное производство"</t>
  </si>
  <si>
    <t>Счет 20-1 "Основное производство. Изделие А"</t>
  </si>
  <si>
    <t>Счет 20-2 "Основное производство. Изделие Б"</t>
  </si>
  <si>
    <t>Счет 23 "Вспомогательные производства"</t>
  </si>
  <si>
    <t>Счет 25 "Общепроизводственные расходы"</t>
  </si>
  <si>
    <t>Счет  26 "Общехозяйственные расходы"</t>
  </si>
  <si>
    <t>Счет 28 "Брак в производстве"</t>
  </si>
  <si>
    <t>Счет 40-1 "Выпуск продукции (работ, услуг). Изделие А"</t>
  </si>
  <si>
    <t>Счет 40-2 "Выпуск продукции (работ, услуг). Изделие Б"</t>
  </si>
  <si>
    <t>Счет 43 "Готовая продукция"</t>
  </si>
  <si>
    <t>Счет  44 "Расходы на продажу"</t>
  </si>
  <si>
    <t>Счет 50 "Касса"</t>
  </si>
  <si>
    <t>Счет  51 "Расчетные счета"</t>
  </si>
  <si>
    <t>Счет 58-1-1 "Паи и акции"</t>
  </si>
  <si>
    <t>Счет 58-1-2 "Финансовые вложения (долгосрочные)"</t>
  </si>
  <si>
    <t>Счет  60-1 "Расчеты с поставщиками и подрядчиками"</t>
  </si>
  <si>
    <t>Счет  62-1 "Расчеты с покупателями и заказчиками"</t>
  </si>
  <si>
    <t>Счет  62-2 "Расчеты по авансам полученным"</t>
  </si>
  <si>
    <t>Счет 66 "Расчеты по краткосрочным кредитам и займам"</t>
  </si>
  <si>
    <t>Счет 68-1 "Расчеты по налогу на добавленную стоимость"</t>
  </si>
  <si>
    <t>Счет 68-2 "Расчеты по налогу на прибыль"</t>
  </si>
  <si>
    <t>Счет 68-3 "Расчеты по налогу на доходы физических лиц"</t>
  </si>
  <si>
    <t>Счет  68-5 "Расчеты по налогу на имущество организаций"</t>
  </si>
  <si>
    <t>Счет 68-6 "Расчеты по транспортному налогу"</t>
  </si>
  <si>
    <t>Счет 68 "Расчеты по налогам и сборам"</t>
  </si>
  <si>
    <t>Счет 69-1-1 «Страховые взносы в Фонд социального страхования»</t>
  </si>
  <si>
    <t>Счет 69-1-2 «Страховые платежи от несчастных случаев на производстве профессиональных заболеваний»</t>
  </si>
  <si>
    <t>Сальдо на 01.12.2010</t>
  </si>
  <si>
    <t>Счет 69-2 «Страховые взносы в пенсионный фонд»</t>
  </si>
  <si>
    <r>
      <t>Единица измерения: тыс. руб./</t>
    </r>
    <r>
      <rPr>
        <strike/>
        <sz val="9"/>
        <rFont val="Arial"/>
        <family val="2"/>
        <charset val="204"/>
      </rPr>
      <t xml:space="preserve">млн. руб. </t>
    </r>
    <r>
      <rPr>
        <sz val="9"/>
        <rFont val="Arial"/>
        <family val="2"/>
        <charset val="204"/>
      </rPr>
      <t>(ненужное зачеркнуть)</t>
    </r>
  </si>
  <si>
    <t>Сальдо на 01.12.2011г.</t>
  </si>
  <si>
    <t>Сальдо на 01.01.2012г.</t>
  </si>
  <si>
    <r>
      <t xml:space="preserve"> г.</t>
    </r>
    <r>
      <rPr>
        <vertAlign val="superscript"/>
        <sz val="9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</si>
</sst>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>
  <numFmts count="2">
    <numFmt numFmtId="164" formatCode="#,###,;\(#,###,\)"/>
    <numFmt numFmtId="165" formatCode="#,###,;#,###,"/>
  </numFmts>
  <fonts count="74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color indexed="5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0"/>
      <color indexed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4"/>
      <color indexed="6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indexed="62"/>
      <name val="Times New Roman"/>
      <family val="1"/>
    </font>
    <font>
      <b/>
      <i/>
      <sz val="14"/>
      <color indexed="10"/>
      <name val="Times New Roman"/>
      <family val="1"/>
      <charset val="204"/>
    </font>
    <font>
      <sz val="14"/>
      <color indexed="53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1"/>
      <color indexed="10"/>
      <name val="Arial"/>
      <family val="2"/>
      <charset val="204"/>
    </font>
    <font>
      <sz val="9"/>
      <color indexed="10"/>
      <name val="Arial"/>
      <family val="2"/>
      <charset val="204"/>
    </font>
    <font>
      <sz val="7"/>
      <color indexed="10"/>
      <name val="Arial"/>
      <family val="2"/>
      <charset val="204"/>
    </font>
    <font>
      <sz val="11"/>
      <color indexed="10"/>
      <name val="Arial"/>
      <family val="2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8"/>
      <color indexed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i/>
      <sz val="11"/>
      <name val="Arial"/>
      <family val="2"/>
      <charset val="204"/>
    </font>
    <font>
      <i/>
      <sz val="9"/>
      <name val="Arial"/>
      <family val="2"/>
      <charset val="204"/>
    </font>
    <font>
      <strike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i/>
      <sz val="8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i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3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6" fillId="0" borderId="0"/>
  </cellStyleXfs>
  <cellXfs count="1744">
    <xf numFmtId="0" fontId="0" fillId="0" borderId="0" xfId="0"/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3" fontId="3" fillId="0" borderId="6" xfId="1" applyNumberFormat="1" applyFont="1" applyFill="1" applyBorder="1" applyAlignment="1">
      <alignment horizontal="center"/>
    </xf>
    <xf numFmtId="3" fontId="3" fillId="0" borderId="0" xfId="1" applyNumberFormat="1" applyFont="1" applyFill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7" xfId="0" applyBorder="1"/>
    <xf numFmtId="0" fontId="2" fillId="0" borderId="8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3" fontId="2" fillId="0" borderId="9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3" fontId="2" fillId="0" borderId="10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1" fontId="1" fillId="0" borderId="10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0" fillId="0" borderId="0" xfId="0" applyNumberFormat="1"/>
    <xf numFmtId="3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3" fontId="3" fillId="0" borderId="10" xfId="1" applyNumberFormat="1" applyFont="1" applyFill="1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1" fontId="3" fillId="0" borderId="0" xfId="0" applyNumberFormat="1" applyFont="1" applyFill="1"/>
    <xf numFmtId="0" fontId="3" fillId="0" borderId="1" xfId="0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3" fontId="2" fillId="0" borderId="1" xfId="0" applyNumberFormat="1" applyFont="1" applyBorder="1" applyAlignment="1">
      <alignment horizont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/>
    <xf numFmtId="3" fontId="3" fillId="0" borderId="0" xfId="0" applyNumberFormat="1" applyFont="1" applyFill="1"/>
    <xf numFmtId="3" fontId="3" fillId="0" borderId="1" xfId="1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3" fontId="3" fillId="0" borderId="14" xfId="1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center"/>
    </xf>
    <xf numFmtId="3" fontId="3" fillId="0" borderId="13" xfId="1" applyNumberFormat="1" applyFont="1" applyFill="1" applyBorder="1" applyAlignment="1">
      <alignment horizontal="center"/>
    </xf>
    <xf numFmtId="3" fontId="3" fillId="0" borderId="8" xfId="1" applyNumberFormat="1" applyFont="1" applyFill="1" applyBorder="1" applyAlignment="1">
      <alignment horizontal="center"/>
    </xf>
    <xf numFmtId="3" fontId="3" fillId="0" borderId="15" xfId="1" applyNumberFormat="1" applyFont="1" applyFill="1" applyBorder="1" applyAlignment="1">
      <alignment horizontal="center"/>
    </xf>
    <xf numFmtId="3" fontId="3" fillId="0" borderId="16" xfId="1" applyNumberFormat="1" applyFont="1" applyFill="1" applyBorder="1" applyAlignment="1">
      <alignment horizontal="center"/>
    </xf>
    <xf numFmtId="3" fontId="3" fillId="0" borderId="9" xfId="1" applyNumberFormat="1" applyFont="1" applyFill="1" applyBorder="1" applyAlignment="1">
      <alignment horizontal="center"/>
    </xf>
    <xf numFmtId="3" fontId="12" fillId="0" borderId="1" xfId="1" applyNumberFormat="1" applyFont="1" applyFill="1" applyBorder="1" applyAlignment="1">
      <alignment horizontal="center"/>
    </xf>
    <xf numFmtId="3" fontId="12" fillId="0" borderId="15" xfId="1" applyNumberFormat="1" applyFont="1" applyFill="1" applyBorder="1" applyAlignment="1">
      <alignment horizontal="center"/>
    </xf>
    <xf numFmtId="3" fontId="12" fillId="0" borderId="14" xfId="1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center"/>
    </xf>
    <xf numFmtId="3" fontId="12" fillId="0" borderId="13" xfId="1" applyNumberFormat="1" applyFont="1" applyFill="1" applyBorder="1" applyAlignment="1">
      <alignment horizontal="center"/>
    </xf>
    <xf numFmtId="3" fontId="12" fillId="0" borderId="16" xfId="1" applyNumberFormat="1" applyFont="1" applyFill="1" applyBorder="1" applyAlignment="1">
      <alignment horizontal="center"/>
    </xf>
    <xf numFmtId="3" fontId="12" fillId="0" borderId="0" xfId="1" applyNumberFormat="1" applyFont="1" applyFill="1"/>
    <xf numFmtId="3" fontId="12" fillId="0" borderId="16" xfId="1" applyNumberFormat="1" applyFont="1" applyFill="1" applyBorder="1"/>
    <xf numFmtId="3" fontId="12" fillId="0" borderId="10" xfId="1" applyNumberFormat="1" applyFont="1" applyFill="1" applyBorder="1" applyAlignment="1">
      <alignment horizontal="center"/>
    </xf>
    <xf numFmtId="3" fontId="12" fillId="0" borderId="6" xfId="1" applyNumberFormat="1" applyFont="1" applyFill="1" applyBorder="1" applyAlignment="1">
      <alignment horizontal="center"/>
    </xf>
    <xf numFmtId="3" fontId="12" fillId="0" borderId="8" xfId="1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 vertical="center"/>
    </xf>
    <xf numFmtId="3" fontId="3" fillId="0" borderId="11" xfId="1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0" borderId="3" xfId="1" applyNumberFormat="1" applyFont="1" applyFill="1" applyBorder="1" applyAlignment="1">
      <alignment horizontal="center"/>
    </xf>
    <xf numFmtId="3" fontId="3" fillId="0" borderId="3" xfId="0" applyNumberFormat="1" applyFont="1" applyFill="1" applyBorder="1" applyAlignment="1">
      <alignment horizontal="center" vertical="center"/>
    </xf>
    <xf numFmtId="3" fontId="3" fillId="0" borderId="2" xfId="1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6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3" fontId="3" fillId="0" borderId="7" xfId="0" applyNumberFormat="1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3" fontId="3" fillId="0" borderId="14" xfId="0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/>
    </xf>
    <xf numFmtId="3" fontId="3" fillId="0" borderId="4" xfId="1" applyNumberFormat="1" applyFont="1" applyFill="1" applyBorder="1" applyAlignment="1">
      <alignment horizontal="center"/>
    </xf>
    <xf numFmtId="3" fontId="3" fillId="0" borderId="14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/>
    </xf>
    <xf numFmtId="3" fontId="3" fillId="0" borderId="9" xfId="1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3" fontId="7" fillId="0" borderId="20" xfId="0" applyNumberFormat="1" applyFont="1" applyFill="1" applyBorder="1" applyAlignment="1">
      <alignment horizontal="center" vertical="center" wrapText="1"/>
    </xf>
    <xf numFmtId="3" fontId="7" fillId="0" borderId="21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2" xfId="0" applyNumberFormat="1" applyFont="1" applyFill="1" applyBorder="1" applyAlignment="1">
      <alignment horizontal="center" vertical="center"/>
    </xf>
    <xf numFmtId="3" fontId="4" fillId="0" borderId="23" xfId="0" applyNumberFormat="1" applyFont="1" applyFill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" fontId="3" fillId="0" borderId="0" xfId="0" applyNumberFormat="1" applyFont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1" fontId="3" fillId="0" borderId="0" xfId="0" applyNumberFormat="1" applyFont="1" applyFill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12" fillId="0" borderId="0" xfId="1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Fill="1" applyAlignment="1">
      <alignment horizontal="center" vertical="center"/>
    </xf>
    <xf numFmtId="0" fontId="26" fillId="0" borderId="0" xfId="0" applyFont="1"/>
    <xf numFmtId="0" fontId="24" fillId="0" borderId="0" xfId="0" applyFont="1"/>
    <xf numFmtId="3" fontId="24" fillId="0" borderId="0" xfId="0" applyNumberFormat="1" applyFont="1"/>
    <xf numFmtId="3" fontId="2" fillId="0" borderId="4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wrapText="1"/>
    </xf>
    <xf numFmtId="0" fontId="2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0" fontId="25" fillId="2" borderId="1" xfId="0" applyFont="1" applyFill="1" applyBorder="1" applyAlignment="1">
      <alignment horizontal="left" wrapText="1"/>
    </xf>
    <xf numFmtId="3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wrapText="1"/>
    </xf>
    <xf numFmtId="0" fontId="25" fillId="2" borderId="7" xfId="0" applyFont="1" applyFill="1" applyBorder="1" applyAlignment="1">
      <alignment horizontal="center" vertical="center" wrapText="1"/>
    </xf>
    <xf numFmtId="3" fontId="25" fillId="2" borderId="7" xfId="0" applyNumberFormat="1" applyFont="1" applyFill="1" applyBorder="1" applyAlignment="1">
      <alignment horizontal="center" vertical="center" wrapText="1"/>
    </xf>
    <xf numFmtId="3" fontId="27" fillId="2" borderId="1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2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right" wrapText="1"/>
    </xf>
    <xf numFmtId="0" fontId="22" fillId="0" borderId="0" xfId="0" applyFont="1" applyBorder="1" applyAlignment="1">
      <alignment horizontal="right" wrapText="1"/>
    </xf>
    <xf numFmtId="0" fontId="3" fillId="0" borderId="0" xfId="0" applyFont="1" applyFill="1" applyBorder="1"/>
    <xf numFmtId="0" fontId="22" fillId="0" borderId="0" xfId="0" applyFont="1" applyBorder="1" applyAlignment="1">
      <alignment wrapText="1"/>
    </xf>
    <xf numFmtId="4" fontId="22" fillId="0" borderId="0" xfId="0" applyNumberFormat="1" applyFont="1" applyBorder="1" applyAlignment="1">
      <alignment horizontal="right" wrapText="1"/>
    </xf>
    <xf numFmtId="0" fontId="9" fillId="0" borderId="11" xfId="0" applyFont="1" applyBorder="1" applyAlignment="1">
      <alignment horizontal="center" vertical="center" wrapText="1"/>
    </xf>
    <xf numFmtId="3" fontId="26" fillId="0" borderId="0" xfId="0" applyNumberFormat="1" applyFont="1"/>
    <xf numFmtId="3" fontId="26" fillId="0" borderId="9" xfId="0" applyNumberFormat="1" applyFont="1" applyBorder="1" applyAlignment="1"/>
    <xf numFmtId="0" fontId="2" fillId="0" borderId="8" xfId="0" applyFont="1" applyBorder="1" applyAlignment="1">
      <alignment horizontal="left" vertical="center" wrapText="1"/>
    </xf>
    <xf numFmtId="1" fontId="24" fillId="0" borderId="0" xfId="0" applyNumberFormat="1" applyFont="1"/>
    <xf numFmtId="3" fontId="18" fillId="0" borderId="1" xfId="0" applyNumberFormat="1" applyFont="1" applyFill="1" applyBorder="1" applyAlignment="1">
      <alignment horizontal="center" vertical="center" wrapText="1"/>
    </xf>
    <xf numFmtId="3" fontId="18" fillId="0" borderId="0" xfId="1" applyNumberFormat="1" applyFont="1" applyFill="1" applyAlignment="1">
      <alignment horizontal="center"/>
    </xf>
    <xf numFmtId="3" fontId="18" fillId="0" borderId="6" xfId="1" applyNumberFormat="1" applyFont="1" applyFill="1" applyBorder="1" applyAlignment="1">
      <alignment horizontal="center"/>
    </xf>
    <xf numFmtId="3" fontId="18" fillId="0" borderId="9" xfId="0" applyNumberFormat="1" applyFont="1" applyBorder="1" applyAlignment="1">
      <alignment horizontal="center" vertical="center" wrapText="1"/>
    </xf>
    <xf numFmtId="3" fontId="18" fillId="0" borderId="9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3" fontId="3" fillId="0" borderId="27" xfId="0" applyNumberFormat="1" applyFont="1" applyFill="1" applyBorder="1" applyAlignment="1">
      <alignment horizontal="center" vertical="center" wrapText="1"/>
    </xf>
    <xf numFmtId="3" fontId="3" fillId="0" borderId="27" xfId="0" applyNumberFormat="1" applyFont="1" applyFill="1" applyBorder="1" applyAlignment="1">
      <alignment horizontal="center" vertical="center"/>
    </xf>
    <xf numFmtId="3" fontId="4" fillId="0" borderId="25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3" fontId="3" fillId="0" borderId="28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center" vertical="center" wrapText="1"/>
    </xf>
    <xf numFmtId="3" fontId="29" fillId="0" borderId="1" xfId="1" applyNumberFormat="1" applyFont="1" applyFill="1" applyBorder="1" applyAlignment="1">
      <alignment horizontal="center" vertical="center"/>
    </xf>
    <xf numFmtId="3" fontId="29" fillId="0" borderId="16" xfId="1" applyNumberFormat="1" applyFont="1" applyFill="1" applyBorder="1" applyAlignment="1">
      <alignment horizontal="center"/>
    </xf>
    <xf numFmtId="0" fontId="1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3" fontId="18" fillId="0" borderId="0" xfId="0" applyNumberFormat="1" applyFont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3" fontId="18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3" fontId="17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3" fontId="19" fillId="0" borderId="13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Alignment="1">
      <alignment horizontal="left" vertical="center"/>
    </xf>
    <xf numFmtId="0" fontId="32" fillId="0" borderId="0" xfId="1" applyFont="1" applyFill="1"/>
    <xf numFmtId="0" fontId="33" fillId="0" borderId="0" xfId="1" applyFont="1" applyFill="1"/>
    <xf numFmtId="0" fontId="34" fillId="0" borderId="0" xfId="1" applyFont="1" applyFill="1"/>
    <xf numFmtId="0" fontId="35" fillId="0" borderId="0" xfId="1" applyFont="1" applyFill="1"/>
    <xf numFmtId="0" fontId="36" fillId="0" borderId="0" xfId="1" applyFont="1" applyFill="1"/>
    <xf numFmtId="0" fontId="36" fillId="0" borderId="0" xfId="1" applyFont="1" applyFill="1" applyAlignment="1">
      <alignment vertical="center"/>
    </xf>
    <xf numFmtId="0" fontId="37" fillId="0" borderId="0" xfId="1" applyFont="1" applyFill="1"/>
    <xf numFmtId="0" fontId="37" fillId="0" borderId="0" xfId="1" applyFont="1" applyFill="1" applyAlignment="1">
      <alignment vertical="top"/>
    </xf>
    <xf numFmtId="0" fontId="38" fillId="0" borderId="0" xfId="1" applyFont="1" applyFill="1"/>
    <xf numFmtId="0" fontId="39" fillId="0" borderId="0" xfId="1" applyFont="1" applyFill="1"/>
    <xf numFmtId="0" fontId="40" fillId="0" borderId="0" xfId="1" applyFont="1" applyFill="1"/>
    <xf numFmtId="0" fontId="35" fillId="0" borderId="0" xfId="1" applyFont="1" applyFill="1" applyAlignment="1">
      <alignment horizontal="left"/>
    </xf>
    <xf numFmtId="0" fontId="41" fillId="0" borderId="0" xfId="1" applyFont="1" applyFill="1" applyAlignment="1"/>
    <xf numFmtId="0" fontId="41" fillId="0" borderId="4" xfId="1" applyFont="1" applyFill="1" applyBorder="1" applyAlignment="1"/>
    <xf numFmtId="0" fontId="36" fillId="0" borderId="0" xfId="1" applyFont="1" applyAlignment="1"/>
    <xf numFmtId="0" fontId="34" fillId="0" borderId="0" xfId="1" applyFont="1" applyAlignment="1"/>
    <xf numFmtId="0" fontId="34" fillId="0" borderId="0" xfId="1" applyFont="1"/>
    <xf numFmtId="3" fontId="34" fillId="0" borderId="0" xfId="1" applyNumberFormat="1" applyFont="1" applyAlignment="1"/>
    <xf numFmtId="0" fontId="36" fillId="0" borderId="0" xfId="1" applyFont="1"/>
    <xf numFmtId="0" fontId="37" fillId="0" borderId="0" xfId="1" applyFont="1"/>
    <xf numFmtId="1" fontId="36" fillId="0" borderId="0" xfId="1" applyNumberFormat="1" applyFont="1"/>
    <xf numFmtId="0" fontId="34" fillId="0" borderId="0" xfId="1" applyFont="1" applyFill="1" applyBorder="1" applyAlignment="1"/>
    <xf numFmtId="0" fontId="34" fillId="0" borderId="0" xfId="1" applyFont="1" applyFill="1" applyAlignment="1"/>
    <xf numFmtId="0" fontId="34" fillId="0" borderId="15" xfId="1" applyFont="1" applyFill="1" applyBorder="1" applyAlignment="1">
      <alignment horizontal="left"/>
    </xf>
    <xf numFmtId="0" fontId="34" fillId="0" borderId="16" xfId="1" applyFont="1" applyFill="1" applyBorder="1" applyAlignment="1">
      <alignment horizontal="left"/>
    </xf>
    <xf numFmtId="0" fontId="34" fillId="0" borderId="4" xfId="1" applyFont="1" applyFill="1" applyBorder="1" applyAlignment="1"/>
    <xf numFmtId="3" fontId="34" fillId="0" borderId="0" xfId="1" applyNumberFormat="1" applyFont="1" applyFill="1" applyAlignment="1"/>
    <xf numFmtId="0" fontId="34" fillId="0" borderId="9" xfId="1" applyFont="1" applyFill="1" applyBorder="1" applyAlignment="1">
      <alignment horizontal="left"/>
    </xf>
    <xf numFmtId="0" fontId="34" fillId="0" borderId="10" xfId="1" applyFont="1" applyFill="1" applyBorder="1" applyAlignment="1">
      <alignment horizontal="left"/>
    </xf>
    <xf numFmtId="0" fontId="34" fillId="0" borderId="9" xfId="1" applyFont="1" applyFill="1" applyBorder="1" applyAlignment="1"/>
    <xf numFmtId="0" fontId="23" fillId="0" borderId="0" xfId="0" applyFont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Alignment="1">
      <alignment horizontal="left" vertical="center"/>
    </xf>
    <xf numFmtId="49" fontId="19" fillId="0" borderId="0" xfId="0" applyNumberFormat="1" applyFont="1" applyFill="1" applyAlignment="1">
      <alignment horizontal="center" vertical="center"/>
    </xf>
    <xf numFmtId="0" fontId="19" fillId="0" borderId="0" xfId="0" applyFont="1"/>
    <xf numFmtId="3" fontId="19" fillId="0" borderId="0" xfId="0" applyNumberFormat="1" applyFont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/>
    <xf numFmtId="0" fontId="1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justify" vertical="top" wrapText="1"/>
    </xf>
    <xf numFmtId="0" fontId="15" fillId="0" borderId="15" xfId="0" applyFont="1" applyBorder="1"/>
    <xf numFmtId="0" fontId="15" fillId="0" borderId="15" xfId="0" applyFont="1" applyBorder="1" applyAlignment="1"/>
    <xf numFmtId="0" fontId="3" fillId="0" borderId="3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center" wrapText="1"/>
    </xf>
    <xf numFmtId="3" fontId="3" fillId="0" borderId="10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3" fontId="3" fillId="0" borderId="7" xfId="0" applyNumberFormat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3" fontId="3" fillId="0" borderId="15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15" fillId="0" borderId="2" xfId="0" applyFont="1" applyBorder="1"/>
    <xf numFmtId="0" fontId="15" fillId="0" borderId="7" xfId="0" applyFont="1" applyBorder="1" applyAlignment="1"/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wrapText="1"/>
    </xf>
    <xf numFmtId="3" fontId="3" fillId="0" borderId="4" xfId="0" applyNumberFormat="1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center" wrapText="1"/>
    </xf>
    <xf numFmtId="0" fontId="3" fillId="0" borderId="7" xfId="0" applyFont="1" applyBorder="1" applyAlignment="1">
      <alignment horizontal="left" vertical="top" wrapText="1"/>
    </xf>
    <xf numFmtId="0" fontId="15" fillId="0" borderId="7" xfId="0" applyFont="1" applyBorder="1"/>
    <xf numFmtId="3" fontId="15" fillId="0" borderId="14" xfId="0" applyNumberFormat="1" applyFont="1" applyBorder="1"/>
    <xf numFmtId="3" fontId="15" fillId="0" borderId="7" xfId="0" applyNumberFormat="1" applyFont="1" applyBorder="1" applyAlignment="1"/>
    <xf numFmtId="0" fontId="3" fillId="0" borderId="3" xfId="0" applyFont="1" applyBorder="1" applyAlignment="1">
      <alignment horizontal="center" wrapText="1"/>
    </xf>
    <xf numFmtId="3" fontId="3" fillId="0" borderId="9" xfId="0" applyNumberFormat="1" applyFont="1" applyBorder="1" applyAlignment="1">
      <alignment horizontal="center" wrapText="1"/>
    </xf>
    <xf numFmtId="0" fontId="4" fillId="0" borderId="1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wrapText="1"/>
    </xf>
    <xf numFmtId="3" fontId="3" fillId="0" borderId="0" xfId="0" applyNumberFormat="1" applyFont="1" applyBorder="1" applyAlignment="1">
      <alignment horizontal="center" wrapText="1"/>
    </xf>
    <xf numFmtId="3" fontId="3" fillId="0" borderId="5" xfId="0" applyNumberFormat="1" applyFont="1" applyBorder="1" applyAlignment="1">
      <alignment horizontal="center" wrapText="1"/>
    </xf>
    <xf numFmtId="0" fontId="42" fillId="0" borderId="0" xfId="1" applyFont="1" applyFill="1"/>
    <xf numFmtId="0" fontId="43" fillId="0" borderId="0" xfId="1" applyFont="1" applyFill="1"/>
    <xf numFmtId="0" fontId="44" fillId="0" borderId="0" xfId="1" applyFont="1" applyFill="1"/>
    <xf numFmtId="0" fontId="45" fillId="0" borderId="0" xfId="1" applyFont="1" applyFill="1" applyAlignment="1">
      <alignment horizontal="center"/>
    </xf>
    <xf numFmtId="0" fontId="45" fillId="0" borderId="0" xfId="1" applyFont="1" applyFill="1"/>
    <xf numFmtId="0" fontId="46" fillId="0" borderId="0" xfId="1" applyFont="1" applyFill="1"/>
    <xf numFmtId="0" fontId="45" fillId="0" borderId="0" xfId="1" applyFont="1" applyFill="1" applyAlignment="1">
      <alignment horizontal="right"/>
    </xf>
    <xf numFmtId="0" fontId="46" fillId="0" borderId="0" xfId="1" applyFont="1" applyFill="1" applyAlignment="1">
      <alignment horizontal="right"/>
    </xf>
    <xf numFmtId="0" fontId="46" fillId="0" borderId="0" xfId="1" applyFont="1" applyFill="1" applyAlignment="1"/>
    <xf numFmtId="0" fontId="46" fillId="0" borderId="0" xfId="1" applyFont="1" applyFill="1" applyAlignment="1">
      <alignment wrapText="1"/>
    </xf>
    <xf numFmtId="0" fontId="46" fillId="0" borderId="0" xfId="1" applyFont="1" applyFill="1" applyAlignment="1">
      <alignment horizontal="right" wrapText="1"/>
    </xf>
    <xf numFmtId="0" fontId="46" fillId="0" borderId="14" xfId="1" applyFont="1" applyFill="1" applyBorder="1"/>
    <xf numFmtId="0" fontId="44" fillId="0" borderId="6" xfId="1" applyFont="1" applyFill="1" applyBorder="1"/>
    <xf numFmtId="0" fontId="46" fillId="0" borderId="2" xfId="1" applyFont="1" applyFill="1" applyBorder="1"/>
    <xf numFmtId="0" fontId="46" fillId="0" borderId="14" xfId="1" applyFont="1" applyFill="1" applyBorder="1" applyAlignment="1">
      <alignment horizontal="right"/>
    </xf>
    <xf numFmtId="0" fontId="46" fillId="0" borderId="15" xfId="1" applyFont="1" applyFill="1" applyBorder="1"/>
    <xf numFmtId="0" fontId="46" fillId="0" borderId="0" xfId="1" applyFont="1" applyFill="1" applyBorder="1"/>
    <xf numFmtId="0" fontId="46" fillId="0" borderId="16" xfId="1" applyFont="1" applyFill="1" applyBorder="1"/>
    <xf numFmtId="0" fontId="46" fillId="0" borderId="13" xfId="1" applyFont="1" applyFill="1" applyBorder="1"/>
    <xf numFmtId="3" fontId="46" fillId="0" borderId="0" xfId="1" applyNumberFormat="1" applyFont="1" applyFill="1"/>
    <xf numFmtId="0" fontId="46" fillId="0" borderId="4" xfId="1" applyFont="1" applyFill="1" applyBorder="1"/>
    <xf numFmtId="0" fontId="46" fillId="0" borderId="8" xfId="1" applyFont="1" applyFill="1" applyBorder="1"/>
    <xf numFmtId="0" fontId="46" fillId="0" borderId="35" xfId="1" applyFont="1" applyFill="1" applyBorder="1" applyAlignment="1">
      <alignment vertical="center"/>
    </xf>
    <xf numFmtId="3" fontId="46" fillId="0" borderId="0" xfId="1" applyNumberFormat="1" applyFont="1" applyFill="1" applyAlignment="1">
      <alignment vertical="center"/>
    </xf>
    <xf numFmtId="0" fontId="46" fillId="0" borderId="0" xfId="1" applyFont="1" applyFill="1" applyAlignment="1">
      <alignment vertical="center"/>
    </xf>
    <xf numFmtId="0" fontId="46" fillId="0" borderId="4" xfId="1" applyFont="1" applyFill="1" applyBorder="1" applyAlignment="1">
      <alignment vertical="center"/>
    </xf>
    <xf numFmtId="0" fontId="54" fillId="0" borderId="0" xfId="1" applyFont="1" applyFill="1"/>
    <xf numFmtId="0" fontId="54" fillId="0" borderId="0" xfId="1" applyFont="1" applyFill="1" applyAlignment="1">
      <alignment vertical="top"/>
    </xf>
    <xf numFmtId="0" fontId="46" fillId="0" borderId="0" xfId="1" applyFont="1" applyFill="1" applyBorder="1" applyAlignment="1">
      <alignment horizontal="center"/>
    </xf>
    <xf numFmtId="164" fontId="46" fillId="0" borderId="0" xfId="1" applyNumberFormat="1" applyFont="1" applyFill="1"/>
    <xf numFmtId="164" fontId="46" fillId="0" borderId="2" xfId="1" applyNumberFormat="1" applyFont="1" applyFill="1" applyBorder="1"/>
    <xf numFmtId="164" fontId="46" fillId="0" borderId="14" xfId="1" applyNumberFormat="1" applyFont="1" applyFill="1" applyBorder="1"/>
    <xf numFmtId="164" fontId="46" fillId="0" borderId="14" xfId="1" applyNumberFormat="1" applyFont="1" applyFill="1" applyBorder="1" applyAlignment="1">
      <alignment horizontal="right"/>
    </xf>
    <xf numFmtId="164" fontId="46" fillId="0" borderId="15" xfId="1" applyNumberFormat="1" applyFont="1" applyFill="1" applyBorder="1"/>
    <xf numFmtId="164" fontId="46" fillId="0" borderId="0" xfId="1" applyNumberFormat="1" applyFont="1" applyFill="1" applyBorder="1"/>
    <xf numFmtId="164" fontId="46" fillId="0" borderId="16" xfId="1" applyNumberFormat="1" applyFont="1" applyFill="1" applyBorder="1"/>
    <xf numFmtId="3" fontId="46" fillId="0" borderId="0" xfId="1" applyNumberFormat="1" applyFont="1" applyFill="1" applyAlignment="1">
      <alignment horizontal="right"/>
    </xf>
    <xf numFmtId="3" fontId="46" fillId="0" borderId="0" xfId="1" applyNumberFormat="1" applyFont="1" applyFill="1" applyBorder="1"/>
    <xf numFmtId="3" fontId="46" fillId="0" borderId="13" xfId="1" applyNumberFormat="1" applyFont="1" applyFill="1" applyBorder="1"/>
    <xf numFmtId="3" fontId="46" fillId="0" borderId="16" xfId="1" applyNumberFormat="1" applyFont="1" applyFill="1" applyBorder="1"/>
    <xf numFmtId="164" fontId="44" fillId="0" borderId="0" xfId="1" applyNumberFormat="1" applyFont="1" applyFill="1"/>
    <xf numFmtId="3" fontId="44" fillId="0" borderId="0" xfId="1" applyNumberFormat="1" applyFont="1" applyFill="1"/>
    <xf numFmtId="3" fontId="34" fillId="0" borderId="0" xfId="1" applyNumberFormat="1" applyFont="1" applyFill="1"/>
    <xf numFmtId="0" fontId="55" fillId="0" borderId="0" xfId="1" applyFont="1" applyFill="1"/>
    <xf numFmtId="0" fontId="46" fillId="0" borderId="8" xfId="1" applyFont="1" applyFill="1" applyBorder="1" applyAlignment="1">
      <alignment vertical="center"/>
    </xf>
    <xf numFmtId="164" fontId="46" fillId="0" borderId="14" xfId="1" applyNumberFormat="1" applyFont="1" applyFill="1" applyBorder="1" applyAlignment="1">
      <alignment horizontal="left"/>
    </xf>
    <xf numFmtId="164" fontId="46" fillId="0" borderId="15" xfId="1" applyNumberFormat="1" applyFont="1" applyFill="1" applyBorder="1" applyAlignment="1">
      <alignment horizontal="left"/>
    </xf>
    <xf numFmtId="164" fontId="46" fillId="0" borderId="24" xfId="1" applyNumberFormat="1" applyFont="1" applyFill="1" applyBorder="1" applyAlignment="1">
      <alignment horizontal="right"/>
    </xf>
    <xf numFmtId="3" fontId="52" fillId="0" borderId="0" xfId="1" applyNumberFormat="1" applyFont="1" applyFill="1"/>
    <xf numFmtId="3" fontId="15" fillId="0" borderId="0" xfId="0" applyNumberFormat="1" applyFont="1"/>
    <xf numFmtId="0" fontId="3" fillId="0" borderId="9" xfId="0" applyFont="1" applyBorder="1" applyAlignment="1">
      <alignment horizontal="center" wrapText="1"/>
    </xf>
    <xf numFmtId="3" fontId="3" fillId="0" borderId="6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58" fillId="0" borderId="0" xfId="1" applyFont="1" applyFill="1"/>
    <xf numFmtId="0" fontId="45" fillId="0" borderId="0" xfId="1" applyFont="1" applyFill="1" applyAlignment="1">
      <alignment horizontal="left"/>
    </xf>
    <xf numFmtId="0" fontId="46" fillId="0" borderId="0" xfId="1" applyFont="1" applyFill="1" applyBorder="1" applyAlignment="1">
      <alignment horizontal="left"/>
    </xf>
    <xf numFmtId="0" fontId="59" fillId="0" borderId="2" xfId="1" applyFont="1" applyFill="1" applyBorder="1" applyAlignment="1"/>
    <xf numFmtId="0" fontId="59" fillId="0" borderId="14" xfId="1" applyFont="1" applyFill="1" applyBorder="1"/>
    <xf numFmtId="0" fontId="59" fillId="0" borderId="0" xfId="1" applyFont="1" applyFill="1" applyAlignment="1"/>
    <xf numFmtId="0" fontId="59" fillId="0" borderId="14" xfId="1" applyFont="1" applyFill="1" applyBorder="1" applyAlignment="1"/>
    <xf numFmtId="0" fontId="59" fillId="0" borderId="14" xfId="1" applyFont="1" applyFill="1" applyBorder="1" applyAlignment="1">
      <alignment horizontal="left"/>
    </xf>
    <xf numFmtId="0" fontId="59" fillId="0" borderId="4" xfId="1" applyFont="1" applyFill="1" applyBorder="1" applyAlignment="1"/>
    <xf numFmtId="0" fontId="59" fillId="0" borderId="9" xfId="1" applyFont="1" applyFill="1" applyBorder="1" applyAlignment="1">
      <alignment horizontal="left"/>
    </xf>
    <xf numFmtId="0" fontId="59" fillId="0" borderId="9" xfId="1" applyFont="1" applyFill="1" applyBorder="1" applyAlignment="1"/>
    <xf numFmtId="0" fontId="59" fillId="0" borderId="9" xfId="1" applyFont="1" applyFill="1" applyBorder="1" applyAlignment="1">
      <alignment horizontal="right"/>
    </xf>
    <xf numFmtId="49" fontId="59" fillId="0" borderId="9" xfId="1" applyNumberFormat="1" applyFont="1" applyFill="1" applyBorder="1" applyAlignment="1">
      <alignment horizontal="left"/>
    </xf>
    <xf numFmtId="0" fontId="59" fillId="0" borderId="9" xfId="1" applyFont="1" applyFill="1" applyBorder="1"/>
    <xf numFmtId="0" fontId="4" fillId="0" borderId="0" xfId="0" applyFont="1" applyFill="1" applyAlignment="1">
      <alignment horizontal="left" vertical="top"/>
    </xf>
    <xf numFmtId="2" fontId="3" fillId="0" borderId="0" xfId="0" applyNumberFormat="1" applyFont="1" applyFill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0" fontId="59" fillId="0" borderId="13" xfId="1" applyFont="1" applyFill="1" applyBorder="1" applyAlignment="1"/>
    <xf numFmtId="0" fontId="59" fillId="0" borderId="0" xfId="1" applyFont="1" applyFill="1" applyBorder="1" applyAlignment="1">
      <alignment horizontal="left"/>
    </xf>
    <xf numFmtId="0" fontId="59" fillId="0" borderId="0" xfId="1" applyFont="1" applyFill="1" applyBorder="1" applyAlignment="1">
      <alignment horizontal="left" vertical="top"/>
    </xf>
    <xf numFmtId="0" fontId="59" fillId="0" borderId="8" xfId="1" applyFont="1" applyFill="1" applyBorder="1" applyAlignment="1"/>
    <xf numFmtId="0" fontId="59" fillId="0" borderId="0" xfId="1" applyFont="1" applyFill="1" applyBorder="1" applyAlignment="1"/>
    <xf numFmtId="164" fontId="59" fillId="0" borderId="4" xfId="1" applyNumberFormat="1" applyFont="1" applyFill="1" applyBorder="1" applyAlignment="1">
      <alignment horizontal="center" vertical="center"/>
    </xf>
    <xf numFmtId="164" fontId="59" fillId="0" borderId="9" xfId="1" applyNumberFormat="1" applyFont="1" applyFill="1" applyBorder="1" applyAlignment="1">
      <alignment horizontal="center" vertical="center"/>
    </xf>
    <xf numFmtId="164" fontId="59" fillId="0" borderId="10" xfId="1" applyNumberFormat="1" applyFont="1" applyFill="1" applyBorder="1" applyAlignment="1">
      <alignment horizontal="center" vertical="center"/>
    </xf>
    <xf numFmtId="164" fontId="59" fillId="0" borderId="0" xfId="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46" fillId="0" borderId="0" xfId="1" applyFont="1" applyBorder="1" applyAlignment="1"/>
    <xf numFmtId="0" fontId="46" fillId="0" borderId="0" xfId="1" applyFont="1" applyBorder="1" applyAlignment="1">
      <alignment horizontal="left"/>
    </xf>
    <xf numFmtId="0" fontId="46" fillId="0" borderId="0" xfId="1" applyFont="1" applyBorder="1" applyAlignment="1">
      <alignment horizontal="right"/>
    </xf>
    <xf numFmtId="49" fontId="46" fillId="0" borderId="0" xfId="1" applyNumberFormat="1" applyFont="1" applyBorder="1" applyAlignment="1">
      <alignment horizontal="left"/>
    </xf>
    <xf numFmtId="0" fontId="46" fillId="0" borderId="0" xfId="1" applyFont="1" applyBorder="1"/>
    <xf numFmtId="0" fontId="46" fillId="0" borderId="0" xfId="1" applyFont="1" applyBorder="1" applyAlignment="1">
      <alignment horizontal="center"/>
    </xf>
    <xf numFmtId="0" fontId="46" fillId="0" borderId="0" xfId="1" applyFont="1" applyAlignment="1"/>
    <xf numFmtId="0" fontId="46" fillId="0" borderId="9" xfId="1" applyFont="1" applyBorder="1" applyAlignment="1">
      <alignment horizontal="left"/>
    </xf>
    <xf numFmtId="0" fontId="46" fillId="0" borderId="9" xfId="1" applyFont="1" applyBorder="1" applyAlignment="1">
      <alignment horizontal="center"/>
    </xf>
    <xf numFmtId="0" fontId="44" fillId="0" borderId="13" xfId="1" applyFont="1" applyBorder="1" applyAlignment="1">
      <alignment horizontal="center"/>
    </xf>
    <xf numFmtId="0" fontId="44" fillId="0" borderId="0" xfId="1" applyFont="1" applyBorder="1" applyAlignment="1">
      <alignment horizontal="center"/>
    </xf>
    <xf numFmtId="0" fontId="44" fillId="0" borderId="0" xfId="1" applyFont="1" applyBorder="1"/>
    <xf numFmtId="0" fontId="44" fillId="0" borderId="0" xfId="1" applyFont="1" applyBorder="1" applyAlignment="1"/>
    <xf numFmtId="0" fontId="44" fillId="0" borderId="16" xfId="1" applyFont="1" applyBorder="1" applyAlignment="1">
      <alignment horizontal="center"/>
    </xf>
    <xf numFmtId="0" fontId="44" fillId="0" borderId="0" xfId="1" applyFont="1" applyBorder="1" applyAlignment="1">
      <alignment horizontal="right"/>
    </xf>
    <xf numFmtId="0" fontId="44" fillId="0" borderId="8" xfId="1" applyFont="1" applyBorder="1" applyAlignment="1"/>
    <xf numFmtId="0" fontId="44" fillId="0" borderId="0" xfId="1" applyFont="1" applyBorder="1" applyAlignment="1">
      <alignment horizontal="left"/>
    </xf>
    <xf numFmtId="0" fontId="44" fillId="0" borderId="0" xfId="1" applyFont="1" applyAlignment="1"/>
    <xf numFmtId="0" fontId="46" fillId="0" borderId="0" xfId="1" applyFont="1" applyAlignment="1">
      <alignment horizontal="left"/>
    </xf>
    <xf numFmtId="0" fontId="46" fillId="0" borderId="0" xfId="1" applyFont="1"/>
    <xf numFmtId="0" fontId="46" fillId="0" borderId="0" xfId="1" applyFont="1" applyAlignment="1">
      <alignment horizontal="left" vertical="top"/>
    </xf>
    <xf numFmtId="0" fontId="54" fillId="0" borderId="0" xfId="1" applyFont="1"/>
    <xf numFmtId="0" fontId="54" fillId="0" borderId="0" xfId="1" applyFont="1" applyAlignment="1">
      <alignment horizontal="center" vertical="top"/>
    </xf>
    <xf numFmtId="0" fontId="44" fillId="0" borderId="0" xfId="1" applyFont="1"/>
    <xf numFmtId="1" fontId="46" fillId="0" borderId="0" xfId="1" applyNumberFormat="1" applyFont="1"/>
    <xf numFmtId="1" fontId="46" fillId="0" borderId="0" xfId="1" applyNumberFormat="1" applyFont="1" applyAlignment="1"/>
    <xf numFmtId="164" fontId="34" fillId="0" borderId="26" xfId="1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1" fontId="3" fillId="0" borderId="7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3" fontId="24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3" fontId="34" fillId="0" borderId="26" xfId="1" applyNumberFormat="1" applyFont="1" applyFill="1" applyBorder="1" applyAlignment="1">
      <alignment horizontal="center"/>
    </xf>
    <xf numFmtId="3" fontId="34" fillId="0" borderId="33" xfId="1" applyNumberFormat="1" applyFont="1" applyFill="1" applyBorder="1" applyAlignment="1">
      <alignment horizontal="center"/>
    </xf>
    <xf numFmtId="3" fontId="34" fillId="0" borderId="15" xfId="1" applyNumberFormat="1" applyFont="1" applyFill="1" applyBorder="1" applyAlignment="1">
      <alignment horizontal="left"/>
    </xf>
    <xf numFmtId="3" fontId="34" fillId="0" borderId="0" xfId="1" applyNumberFormat="1" applyFont="1" applyFill="1" applyBorder="1" applyAlignment="1">
      <alignment horizontal="left"/>
    </xf>
    <xf numFmtId="3" fontId="34" fillId="0" borderId="16" xfId="1" applyNumberFormat="1" applyFont="1" applyFill="1" applyBorder="1" applyAlignment="1">
      <alignment horizontal="left"/>
    </xf>
    <xf numFmtId="164" fontId="34" fillId="0" borderId="0" xfId="1" applyNumberFormat="1" applyFont="1" applyFill="1" applyAlignment="1"/>
    <xf numFmtId="0" fontId="3" fillId="0" borderId="15" xfId="0" applyFont="1" applyBorder="1" applyAlignment="1"/>
    <xf numFmtId="0" fontId="3" fillId="0" borderId="10" xfId="0" applyFont="1" applyBorder="1" applyAlignment="1"/>
    <xf numFmtId="3" fontId="34" fillId="0" borderId="14" xfId="1" applyNumberFormat="1" applyFont="1" applyFill="1" applyBorder="1" applyAlignment="1">
      <alignment horizontal="left"/>
    </xf>
    <xf numFmtId="3" fontId="44" fillId="0" borderId="14" xfId="1" applyNumberFormat="1" applyFont="1" applyFill="1" applyBorder="1" applyAlignment="1">
      <alignment horizontal="right"/>
    </xf>
    <xf numFmtId="3" fontId="44" fillId="0" borderId="14" xfId="1" applyNumberFormat="1" applyFont="1" applyFill="1" applyBorder="1" applyAlignment="1">
      <alignment horizontal="left"/>
    </xf>
    <xf numFmtId="0" fontId="46" fillId="0" borderId="0" xfId="1" applyFont="1" applyFill="1" applyAlignment="1">
      <alignment horizontal="left"/>
    </xf>
    <xf numFmtId="0" fontId="1" fillId="3" borderId="7" xfId="0" applyFont="1" applyFill="1" applyBorder="1" applyAlignment="1">
      <alignment horizontal="center" vertical="center" wrapText="1"/>
    </xf>
    <xf numFmtId="3" fontId="24" fillId="3" borderId="1" xfId="0" applyNumberFormat="1" applyFont="1" applyFill="1" applyBorder="1" applyAlignment="1">
      <alignment horizontal="center" vertical="center" wrapText="1"/>
    </xf>
    <xf numFmtId="3" fontId="24" fillId="3" borderId="7" xfId="0" applyNumberFormat="1" applyFont="1" applyFill="1" applyBorder="1" applyAlignment="1">
      <alignment horizontal="center" vertical="center" wrapText="1"/>
    </xf>
    <xf numFmtId="3" fontId="24" fillId="3" borderId="3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/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3" fontId="4" fillId="3" borderId="0" xfId="0" applyNumberFormat="1" applyFont="1" applyFill="1"/>
    <xf numFmtId="3" fontId="3" fillId="3" borderId="0" xfId="1" applyNumberFormat="1" applyFont="1" applyFill="1" applyAlignment="1">
      <alignment horizontal="center"/>
    </xf>
    <xf numFmtId="3" fontId="3" fillId="3" borderId="6" xfId="1" applyNumberFormat="1" applyFont="1" applyFill="1" applyBorder="1" applyAlignment="1">
      <alignment horizontal="center"/>
    </xf>
    <xf numFmtId="3" fontId="3" fillId="3" borderId="1" xfId="1" applyNumberFormat="1" applyFont="1" applyFill="1" applyBorder="1" applyAlignment="1">
      <alignment horizontal="center"/>
    </xf>
    <xf numFmtId="3" fontId="3" fillId="3" borderId="14" xfId="1" applyNumberFormat="1" applyFont="1" applyFill="1" applyBorder="1" applyAlignment="1">
      <alignment horizontal="center"/>
    </xf>
    <xf numFmtId="3" fontId="3" fillId="3" borderId="0" xfId="1" applyNumberFormat="1" applyFont="1" applyFill="1" applyBorder="1" applyAlignment="1">
      <alignment horizontal="center"/>
    </xf>
    <xf numFmtId="3" fontId="3" fillId="3" borderId="13" xfId="1" applyNumberFormat="1" applyFont="1" applyFill="1" applyBorder="1" applyAlignment="1">
      <alignment horizontal="center"/>
    </xf>
    <xf numFmtId="3" fontId="3" fillId="3" borderId="8" xfId="1" applyNumberFormat="1" applyFont="1" applyFill="1" applyBorder="1" applyAlignment="1">
      <alignment horizontal="center"/>
    </xf>
    <xf numFmtId="3" fontId="3" fillId="3" borderId="15" xfId="1" applyNumberFormat="1" applyFont="1" applyFill="1" applyBorder="1" applyAlignment="1">
      <alignment horizontal="center"/>
    </xf>
    <xf numFmtId="3" fontId="3" fillId="3" borderId="16" xfId="1" applyNumberFormat="1" applyFont="1" applyFill="1" applyBorder="1" applyAlignment="1">
      <alignment horizontal="center"/>
    </xf>
    <xf numFmtId="3" fontId="3" fillId="3" borderId="9" xfId="1" applyNumberFormat="1" applyFont="1" applyFill="1" applyBorder="1" applyAlignment="1">
      <alignment horizontal="center"/>
    </xf>
    <xf numFmtId="3" fontId="3" fillId="3" borderId="10" xfId="1" applyNumberFormat="1" applyFont="1" applyFill="1" applyBorder="1" applyAlignment="1">
      <alignment horizontal="center"/>
    </xf>
    <xf numFmtId="3" fontId="12" fillId="3" borderId="0" xfId="1" applyNumberFormat="1" applyFont="1" applyFill="1" applyAlignment="1">
      <alignment horizontal="center"/>
    </xf>
    <xf numFmtId="3" fontId="12" fillId="3" borderId="1" xfId="1" applyNumberFormat="1" applyFont="1" applyFill="1" applyBorder="1" applyAlignment="1">
      <alignment horizontal="center"/>
    </xf>
    <xf numFmtId="3" fontId="12" fillId="3" borderId="15" xfId="1" applyNumberFormat="1" applyFont="1" applyFill="1" applyBorder="1" applyAlignment="1">
      <alignment horizontal="center"/>
    </xf>
    <xf numFmtId="3" fontId="12" fillId="3" borderId="14" xfId="1" applyNumberFormat="1" applyFont="1" applyFill="1" applyBorder="1" applyAlignment="1">
      <alignment horizontal="center"/>
    </xf>
    <xf numFmtId="3" fontId="12" fillId="3" borderId="0" xfId="1" applyNumberFormat="1" applyFont="1" applyFill="1" applyBorder="1" applyAlignment="1">
      <alignment horizontal="center"/>
    </xf>
    <xf numFmtId="3" fontId="12" fillId="3" borderId="13" xfId="1" applyNumberFormat="1" applyFont="1" applyFill="1" applyBorder="1" applyAlignment="1">
      <alignment horizontal="center"/>
    </xf>
    <xf numFmtId="3" fontId="12" fillId="3" borderId="16" xfId="1" applyNumberFormat="1" applyFont="1" applyFill="1" applyBorder="1" applyAlignment="1">
      <alignment horizontal="center"/>
    </xf>
    <xf numFmtId="3" fontId="12" fillId="3" borderId="1" xfId="1" applyNumberFormat="1" applyFont="1" applyFill="1" applyBorder="1" applyAlignment="1">
      <alignment horizontal="center" vertical="center"/>
    </xf>
    <xf numFmtId="3" fontId="12" fillId="3" borderId="0" xfId="1" applyNumberFormat="1" applyFont="1" applyFill="1"/>
    <xf numFmtId="3" fontId="12" fillId="3" borderId="16" xfId="1" applyNumberFormat="1" applyFont="1" applyFill="1" applyBorder="1"/>
    <xf numFmtId="3" fontId="12" fillId="3" borderId="10" xfId="1" applyNumberFormat="1" applyFont="1" applyFill="1" applyBorder="1" applyAlignment="1">
      <alignment horizontal="center"/>
    </xf>
    <xf numFmtId="3" fontId="12" fillId="3" borderId="6" xfId="1" applyNumberFormat="1" applyFont="1" applyFill="1" applyBorder="1" applyAlignment="1">
      <alignment horizontal="center"/>
    </xf>
    <xf numFmtId="3" fontId="12" fillId="3" borderId="8" xfId="1" applyNumberFormat="1" applyFont="1" applyFill="1" applyBorder="1" applyAlignment="1">
      <alignment horizontal="center"/>
    </xf>
    <xf numFmtId="3" fontId="3" fillId="3" borderId="8" xfId="0" applyNumberFormat="1" applyFont="1" applyFill="1" applyBorder="1" applyAlignment="1">
      <alignment horizontal="center"/>
    </xf>
    <xf numFmtId="3" fontId="3" fillId="3" borderId="6" xfId="0" applyNumberFormat="1" applyFont="1" applyFill="1" applyBorder="1" applyAlignment="1">
      <alignment horizontal="center" vertical="center"/>
    </xf>
    <xf numFmtId="3" fontId="3" fillId="3" borderId="11" xfId="1" applyNumberFormat="1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3" fontId="3" fillId="3" borderId="3" xfId="1" applyNumberFormat="1" applyFont="1" applyFill="1" applyBorder="1" applyAlignment="1">
      <alignment horizont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2" xfId="1" applyNumberFormat="1" applyFont="1" applyFill="1" applyBorder="1" applyAlignment="1">
      <alignment horizontal="center"/>
    </xf>
    <xf numFmtId="3" fontId="3" fillId="3" borderId="6" xfId="1" applyNumberFormat="1" applyFont="1" applyFill="1" applyBorder="1" applyAlignment="1">
      <alignment horizontal="center" vertical="center"/>
    </xf>
    <xf numFmtId="3" fontId="3" fillId="3" borderId="0" xfId="1" applyNumberFormat="1" applyFont="1" applyFill="1" applyAlignment="1">
      <alignment horizontal="center" vertical="center"/>
    </xf>
    <xf numFmtId="3" fontId="3" fillId="3" borderId="7" xfId="0" applyNumberFormat="1" applyFont="1" applyFill="1" applyBorder="1" applyAlignment="1">
      <alignment horizontal="center"/>
    </xf>
    <xf numFmtId="3" fontId="3" fillId="3" borderId="2" xfId="0" applyNumberFormat="1" applyFont="1" applyFill="1" applyBorder="1" applyAlignment="1">
      <alignment horizontal="center"/>
    </xf>
    <xf numFmtId="3" fontId="3" fillId="3" borderId="14" xfId="0" applyNumberFormat="1" applyFont="1" applyFill="1" applyBorder="1" applyAlignment="1">
      <alignment horizontal="center" vertical="center"/>
    </xf>
    <xf numFmtId="3" fontId="3" fillId="3" borderId="13" xfId="0" applyNumberFormat="1" applyFont="1" applyFill="1" applyBorder="1" applyAlignment="1">
      <alignment horizontal="center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/>
    </xf>
    <xf numFmtId="3" fontId="3" fillId="3" borderId="4" xfId="1" applyNumberFormat="1" applyFont="1" applyFill="1" applyBorder="1" applyAlignment="1">
      <alignment horizontal="center"/>
    </xf>
    <xf numFmtId="3" fontId="3" fillId="3" borderId="14" xfId="0" applyNumberFormat="1" applyFont="1" applyFill="1" applyBorder="1" applyAlignment="1">
      <alignment horizontal="center"/>
    </xf>
    <xf numFmtId="3" fontId="3" fillId="3" borderId="9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/>
    </xf>
    <xf numFmtId="3" fontId="3" fillId="3" borderId="9" xfId="1" applyNumberFormat="1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3" fontId="3" fillId="3" borderId="27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3" fillId="3" borderId="28" xfId="0" applyNumberFormat="1" applyFont="1" applyFill="1" applyBorder="1" applyAlignment="1">
      <alignment horizontal="center" vertical="center" wrapText="1"/>
    </xf>
    <xf numFmtId="3" fontId="3" fillId="3" borderId="27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3" fontId="4" fillId="3" borderId="17" xfId="0" applyNumberFormat="1" applyFont="1" applyFill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horizontal="center" vertical="center" wrapText="1"/>
    </xf>
    <xf numFmtId="3" fontId="12" fillId="4" borderId="28" xfId="0" applyNumberFormat="1" applyFont="1" applyFill="1" applyBorder="1" applyAlignment="1">
      <alignment horizontal="center" vertical="center" wrapText="1"/>
    </xf>
    <xf numFmtId="3" fontId="4" fillId="4" borderId="17" xfId="0" applyNumberFormat="1" applyFont="1" applyFill="1" applyBorder="1" applyAlignment="1">
      <alignment horizontal="center" vertical="center" wrapText="1"/>
    </xf>
    <xf numFmtId="3" fontId="4" fillId="4" borderId="18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horizontal="right"/>
    </xf>
    <xf numFmtId="0" fontId="66" fillId="0" borderId="0" xfId="0" applyFont="1" applyAlignment="1">
      <alignment horizontal="center"/>
    </xf>
    <xf numFmtId="0" fontId="65" fillId="0" borderId="1" xfId="0" applyFont="1" applyBorder="1" applyAlignment="1">
      <alignment horizontal="center" wrapText="1"/>
    </xf>
    <xf numFmtId="49" fontId="66" fillId="0" borderId="1" xfId="0" applyNumberFormat="1" applyFont="1" applyBorder="1" applyAlignment="1">
      <alignment horizontal="center" vertical="top" wrapText="1"/>
    </xf>
    <xf numFmtId="0" fontId="66" fillId="0" borderId="1" xfId="0" applyFont="1" applyBorder="1" applyAlignment="1">
      <alignment horizontal="left" vertical="top" wrapText="1"/>
    </xf>
    <xf numFmtId="3" fontId="65" fillId="0" borderId="1" xfId="0" applyNumberFormat="1" applyFont="1" applyBorder="1" applyAlignment="1">
      <alignment horizontal="center" vertical="center" wrapText="1"/>
    </xf>
    <xf numFmtId="3" fontId="66" fillId="0" borderId="1" xfId="0" applyNumberFormat="1" applyFont="1" applyBorder="1" applyAlignment="1">
      <alignment horizontal="center" wrapText="1"/>
    </xf>
    <xf numFmtId="3" fontId="66" fillId="0" borderId="1" xfId="0" applyNumberFormat="1" applyFont="1" applyBorder="1" applyAlignment="1">
      <alignment horizontal="center" vertical="center" wrapText="1"/>
    </xf>
    <xf numFmtId="0" fontId="66" fillId="0" borderId="0" xfId="0" applyFont="1"/>
    <xf numFmtId="3" fontId="66" fillId="0" borderId="0" xfId="0" applyNumberFormat="1" applyFont="1" applyAlignment="1">
      <alignment horizontal="center"/>
    </xf>
    <xf numFmtId="3" fontId="3" fillId="3" borderId="1" xfId="0" applyNumberFormat="1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3" fontId="7" fillId="3" borderId="20" xfId="0" applyNumberFormat="1" applyFont="1" applyFill="1" applyBorder="1" applyAlignment="1">
      <alignment horizontal="center" vertical="center" wrapText="1"/>
    </xf>
    <xf numFmtId="3" fontId="7" fillId="3" borderId="2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19" fillId="3" borderId="1" xfId="0" applyNumberFormat="1" applyFont="1" applyFill="1" applyBorder="1" applyAlignment="1">
      <alignment horizontal="center" vertical="center"/>
    </xf>
    <xf numFmtId="3" fontId="19" fillId="3" borderId="1" xfId="0" applyNumberFormat="1" applyFont="1" applyFill="1" applyBorder="1" applyAlignment="1">
      <alignment horizontal="center" vertical="center" wrapText="1"/>
    </xf>
    <xf numFmtId="3" fontId="20" fillId="3" borderId="1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/>
    </xf>
    <xf numFmtId="3" fontId="4" fillId="3" borderId="7" xfId="0" applyNumberFormat="1" applyFont="1" applyFill="1" applyBorder="1" applyAlignment="1">
      <alignment horizontal="center" vertical="center"/>
    </xf>
    <xf numFmtId="3" fontId="4" fillId="3" borderId="7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3" fontId="4" fillId="3" borderId="22" xfId="0" applyNumberFormat="1" applyFont="1" applyFill="1" applyBorder="1" applyAlignment="1">
      <alignment horizontal="center" vertical="center"/>
    </xf>
    <xf numFmtId="3" fontId="4" fillId="3" borderId="23" xfId="0" applyNumberFormat="1" applyFont="1" applyFill="1" applyBorder="1" applyAlignment="1">
      <alignment horizontal="center" vertical="center"/>
    </xf>
    <xf numFmtId="0" fontId="15" fillId="3" borderId="0" xfId="0" applyFont="1" applyFill="1"/>
    <xf numFmtId="0" fontId="15" fillId="3" borderId="0" xfId="0" applyFont="1" applyFill="1" applyAlignment="1"/>
    <xf numFmtId="0" fontId="15" fillId="3" borderId="15" xfId="0" applyFont="1" applyFill="1" applyBorder="1"/>
    <xf numFmtId="0" fontId="15" fillId="3" borderId="15" xfId="0" applyFont="1" applyFill="1" applyBorder="1" applyAlignment="1"/>
    <xf numFmtId="3" fontId="3" fillId="3" borderId="10" xfId="0" applyNumberFormat="1" applyFont="1" applyFill="1" applyBorder="1" applyAlignment="1">
      <alignment horizontal="center" wrapText="1"/>
    </xf>
    <xf numFmtId="3" fontId="3" fillId="3" borderId="7" xfId="0" applyNumberFormat="1" applyFont="1" applyFill="1" applyBorder="1" applyAlignment="1">
      <alignment horizontal="center" wrapText="1"/>
    </xf>
    <xf numFmtId="3" fontId="3" fillId="3" borderId="15" xfId="0" applyNumberFormat="1" applyFont="1" applyFill="1" applyBorder="1" applyAlignment="1">
      <alignment horizontal="center" wrapText="1"/>
    </xf>
    <xf numFmtId="0" fontId="15" fillId="3" borderId="2" xfId="0" applyFont="1" applyFill="1" applyBorder="1"/>
    <xf numFmtId="0" fontId="15" fillId="3" borderId="7" xfId="0" applyFont="1" applyFill="1" applyBorder="1" applyAlignment="1"/>
    <xf numFmtId="3" fontId="3" fillId="3" borderId="4" xfId="0" applyNumberFormat="1" applyFont="1" applyFill="1" applyBorder="1" applyAlignment="1">
      <alignment horizontal="center" wrapText="1"/>
    </xf>
    <xf numFmtId="3" fontId="3" fillId="3" borderId="3" xfId="0" applyNumberFormat="1" applyFont="1" applyFill="1" applyBorder="1" applyAlignment="1">
      <alignment horizontal="center" wrapText="1"/>
    </xf>
    <xf numFmtId="3" fontId="15" fillId="3" borderId="14" xfId="0" applyNumberFormat="1" applyFont="1" applyFill="1" applyBorder="1"/>
    <xf numFmtId="3" fontId="15" fillId="3" borderId="7" xfId="0" applyNumberFormat="1" applyFont="1" applyFill="1" applyBorder="1" applyAlignment="1"/>
    <xf numFmtId="3" fontId="3" fillId="3" borderId="9" xfId="0" applyNumberFormat="1" applyFont="1" applyFill="1" applyBorder="1" applyAlignment="1">
      <alignment horizontal="center" wrapText="1"/>
    </xf>
    <xf numFmtId="3" fontId="3" fillId="3" borderId="0" xfId="0" applyNumberFormat="1" applyFont="1" applyFill="1" applyBorder="1" applyAlignment="1">
      <alignment horizontal="center" wrapText="1"/>
    </xf>
    <xf numFmtId="3" fontId="3" fillId="3" borderId="5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4" fontId="46" fillId="0" borderId="36" xfId="1" applyNumberFormat="1" applyFont="1" applyFill="1" applyBorder="1" applyAlignment="1">
      <alignment horizontal="right"/>
    </xf>
    <xf numFmtId="164" fontId="46" fillId="0" borderId="6" xfId="1" applyNumberFormat="1" applyFont="1" applyFill="1" applyBorder="1" applyAlignment="1">
      <alignment horizontal="left"/>
    </xf>
    <xf numFmtId="164" fontId="46" fillId="0" borderId="11" xfId="1" applyNumberFormat="1" applyFont="1" applyFill="1" applyBorder="1" applyAlignment="1">
      <alignment horizontal="left"/>
    </xf>
    <xf numFmtId="0" fontId="46" fillId="0" borderId="0" xfId="1" applyFont="1" applyFill="1" applyAlignment="1">
      <alignment horizontal="right"/>
    </xf>
    <xf numFmtId="0" fontId="46" fillId="0" borderId="0" xfId="1" applyFont="1" applyFill="1"/>
    <xf numFmtId="1" fontId="46" fillId="0" borderId="0" xfId="1" applyNumberFormat="1" applyFont="1" applyFill="1"/>
    <xf numFmtId="0" fontId="55" fillId="0" borderId="0" xfId="1" applyFont="1" applyFill="1" applyAlignment="1">
      <alignment horizontal="right"/>
    </xf>
    <xf numFmtId="164" fontId="34" fillId="0" borderId="34" xfId="1" applyNumberFormat="1" applyFont="1" applyFill="1" applyBorder="1" applyAlignment="1">
      <alignment horizontal="center"/>
    </xf>
    <xf numFmtId="0" fontId="44" fillId="0" borderId="0" xfId="1" applyFont="1" applyFill="1" applyBorder="1" applyAlignment="1"/>
    <xf numFmtId="0" fontId="44" fillId="0" borderId="0" xfId="1" applyFont="1" applyFill="1" applyAlignment="1"/>
    <xf numFmtId="0" fontId="44" fillId="0" borderId="14" xfId="1" applyFont="1" applyFill="1" applyBorder="1" applyAlignment="1">
      <alignment horizontal="left"/>
    </xf>
    <xf numFmtId="0" fontId="44" fillId="0" borderId="14" xfId="1" applyFont="1" applyFill="1" applyBorder="1" applyAlignment="1">
      <alignment horizontal="right"/>
    </xf>
    <xf numFmtId="0" fontId="44" fillId="0" borderId="15" xfId="1" applyFont="1" applyFill="1" applyBorder="1" applyAlignment="1">
      <alignment horizontal="left"/>
    </xf>
    <xf numFmtId="0" fontId="44" fillId="0" borderId="2" xfId="1" applyFont="1" applyFill="1" applyBorder="1" applyAlignment="1">
      <alignment horizontal="left"/>
    </xf>
    <xf numFmtId="0" fontId="44" fillId="0" borderId="14" xfId="1" applyFont="1" applyFill="1" applyBorder="1" applyAlignment="1"/>
    <xf numFmtId="0" fontId="44" fillId="0" borderId="0" xfId="1" applyFont="1" applyFill="1" applyBorder="1"/>
    <xf numFmtId="0" fontId="44" fillId="0" borderId="0" xfId="1" applyFont="1" applyFill="1" applyBorder="1" applyAlignment="1">
      <alignment horizontal="left"/>
    </xf>
    <xf numFmtId="0" fontId="44" fillId="0" borderId="16" xfId="1" applyFont="1" applyFill="1" applyBorder="1" applyAlignment="1">
      <alignment horizontal="left"/>
    </xf>
    <xf numFmtId="0" fontId="44" fillId="0" borderId="13" xfId="1" applyFont="1" applyFill="1" applyBorder="1" applyAlignment="1">
      <alignment horizontal="left"/>
    </xf>
    <xf numFmtId="0" fontId="59" fillId="0" borderId="0" xfId="1" applyFont="1" applyFill="1" applyAlignment="1">
      <alignment horizontal="right"/>
    </xf>
    <xf numFmtId="0" fontId="44" fillId="0" borderId="2" xfId="1" applyFont="1" applyFill="1" applyBorder="1" applyAlignment="1"/>
    <xf numFmtId="0" fontId="44" fillId="0" borderId="4" xfId="1" applyFont="1" applyFill="1" applyBorder="1" applyAlignment="1"/>
    <xf numFmtId="0" fontId="44" fillId="0" borderId="2" xfId="1" applyFont="1" applyFill="1" applyBorder="1" applyAlignment="1">
      <alignment horizontal="left" vertical="top"/>
    </xf>
    <xf numFmtId="0" fontId="44" fillId="0" borderId="13" xfId="1" applyFont="1" applyFill="1" applyBorder="1" applyAlignment="1"/>
    <xf numFmtId="164" fontId="44" fillId="0" borderId="14" xfId="1" applyNumberFormat="1" applyFont="1" applyFill="1" applyBorder="1" applyAlignment="1">
      <alignment horizontal="left"/>
    </xf>
    <xf numFmtId="164" fontId="44" fillId="0" borderId="15" xfId="1" applyNumberFormat="1" applyFont="1" applyFill="1" applyBorder="1" applyAlignment="1">
      <alignment horizontal="left"/>
    </xf>
    <xf numFmtId="3" fontId="44" fillId="0" borderId="2" xfId="1" applyNumberFormat="1" applyFont="1" applyFill="1" applyBorder="1" applyAlignment="1">
      <alignment horizontal="left"/>
    </xf>
    <xf numFmtId="3" fontId="44" fillId="0" borderId="14" xfId="1" applyNumberFormat="1" applyFont="1" applyFill="1" applyBorder="1" applyAlignment="1"/>
    <xf numFmtId="164" fontId="44" fillId="0" borderId="0" xfId="1" applyNumberFormat="1" applyFont="1" applyFill="1" applyBorder="1" applyAlignment="1">
      <alignment horizontal="left"/>
    </xf>
    <xf numFmtId="164" fontId="44" fillId="0" borderId="16" xfId="1" applyNumberFormat="1" applyFont="1" applyFill="1" applyBorder="1" applyAlignment="1">
      <alignment horizontal="left"/>
    </xf>
    <xf numFmtId="3" fontId="44" fillId="0" borderId="13" xfId="1" applyNumberFormat="1" applyFont="1" applyFill="1" applyBorder="1" applyAlignment="1">
      <alignment horizontal="left"/>
    </xf>
    <xf numFmtId="3" fontId="44" fillId="0" borderId="0" xfId="1" applyNumberFormat="1" applyFont="1" applyFill="1" applyBorder="1" applyAlignment="1"/>
    <xf numFmtId="3" fontId="44" fillId="0" borderId="0" xfId="1" applyNumberFormat="1" applyFont="1" applyFill="1" applyBorder="1"/>
    <xf numFmtId="3" fontId="44" fillId="0" borderId="0" xfId="1" applyNumberFormat="1" applyFont="1" applyFill="1" applyBorder="1" applyAlignment="1">
      <alignment horizontal="left"/>
    </xf>
    <xf numFmtId="0" fontId="44" fillId="0" borderId="13" xfId="1" applyFont="1" applyFill="1" applyBorder="1" applyAlignment="1">
      <alignment horizontal="left" wrapText="1" indent="1"/>
    </xf>
    <xf numFmtId="0" fontId="44" fillId="0" borderId="2" xfId="1" applyFont="1" applyFill="1" applyBorder="1" applyAlignment="1">
      <alignment horizontal="left" wrapText="1" indent="1"/>
    </xf>
    <xf numFmtId="0" fontId="44" fillId="0" borderId="2" xfId="1" applyFont="1" applyFill="1" applyBorder="1" applyAlignment="1">
      <alignment horizontal="left" indent="1"/>
    </xf>
    <xf numFmtId="0" fontId="64" fillId="0" borderId="13" xfId="1" applyFont="1" applyFill="1" applyBorder="1" applyAlignment="1"/>
    <xf numFmtId="3" fontId="44" fillId="0" borderId="15" xfId="1" applyNumberFormat="1" applyFont="1" applyFill="1" applyBorder="1" applyAlignment="1">
      <alignment horizontal="left"/>
    </xf>
    <xf numFmtId="3" fontId="44" fillId="0" borderId="16" xfId="1" applyNumberFormat="1" applyFont="1" applyFill="1" applyBorder="1" applyAlignment="1">
      <alignment horizontal="left"/>
    </xf>
    <xf numFmtId="164" fontId="44" fillId="0" borderId="26" xfId="1" applyNumberFormat="1" applyFont="1" applyFill="1" applyBorder="1" applyAlignment="1">
      <alignment horizontal="left"/>
    </xf>
    <xf numFmtId="164" fontId="44" fillId="0" borderId="34" xfId="1" applyNumberFormat="1" applyFont="1" applyFill="1" applyBorder="1" applyAlignment="1">
      <alignment horizontal="left"/>
    </xf>
    <xf numFmtId="3" fontId="44" fillId="0" borderId="32" xfId="1" applyNumberFormat="1" applyFont="1" applyFill="1" applyBorder="1" applyAlignment="1">
      <alignment horizontal="left"/>
    </xf>
    <xf numFmtId="3" fontId="44" fillId="0" borderId="26" xfId="1" applyNumberFormat="1" applyFont="1" applyFill="1" applyBorder="1" applyAlignment="1">
      <alignment horizontal="left"/>
    </xf>
    <xf numFmtId="3" fontId="44" fillId="0" borderId="34" xfId="1" applyNumberFormat="1" applyFont="1" applyFill="1" applyBorder="1" applyAlignment="1">
      <alignment horizontal="left"/>
    </xf>
    <xf numFmtId="0" fontId="64" fillId="0" borderId="4" xfId="1" applyFont="1" applyFill="1" applyBorder="1" applyAlignment="1"/>
    <xf numFmtId="0" fontId="59" fillId="0" borderId="2" xfId="1" applyFont="1" applyFill="1" applyBorder="1" applyAlignment="1">
      <alignment horizontal="left" vertical="top"/>
    </xf>
    <xf numFmtId="0" fontId="44" fillId="0" borderId="8" xfId="1" applyFont="1" applyFill="1" applyBorder="1" applyAlignment="1"/>
    <xf numFmtId="3" fontId="44" fillId="0" borderId="0" xfId="1" applyNumberFormat="1" applyFont="1" applyFill="1" applyAlignment="1"/>
    <xf numFmtId="0" fontId="64" fillId="0" borderId="8" xfId="1" applyFont="1" applyFill="1" applyBorder="1" applyAlignment="1"/>
    <xf numFmtId="0" fontId="64" fillId="0" borderId="0" xfId="1" applyFont="1" applyFill="1" applyAlignment="1"/>
    <xf numFmtId="3" fontId="64" fillId="0" borderId="0" xfId="1" applyNumberFormat="1" applyFont="1" applyFill="1" applyAlignment="1"/>
    <xf numFmtId="0" fontId="44" fillId="0" borderId="32" xfId="1" applyFont="1" applyFill="1" applyBorder="1" applyAlignment="1"/>
    <xf numFmtId="0" fontId="44" fillId="0" borderId="26" xfId="1" applyFont="1" applyFill="1" applyBorder="1" applyAlignment="1">
      <alignment horizontal="left"/>
    </xf>
    <xf numFmtId="0" fontId="44" fillId="0" borderId="34" xfId="1" applyFont="1" applyFill="1" applyBorder="1" applyAlignment="1">
      <alignment horizontal="left"/>
    </xf>
    <xf numFmtId="0" fontId="44" fillId="0" borderId="26" xfId="1" applyFont="1" applyFill="1" applyBorder="1" applyAlignment="1"/>
    <xf numFmtId="0" fontId="44" fillId="0" borderId="33" xfId="1" applyFont="1" applyFill="1" applyBorder="1" applyAlignment="1"/>
    <xf numFmtId="0" fontId="44" fillId="0" borderId="26" xfId="1" applyFont="1" applyFill="1" applyBorder="1" applyAlignment="1">
      <alignment horizontal="center"/>
    </xf>
    <xf numFmtId="0" fontId="44" fillId="0" borderId="32" xfId="1" applyFont="1" applyFill="1" applyBorder="1" applyAlignment="1">
      <alignment horizontal="center"/>
    </xf>
    <xf numFmtId="0" fontId="44" fillId="0" borderId="33" xfId="1" applyFont="1" applyFill="1" applyBorder="1" applyAlignment="1">
      <alignment horizontal="center"/>
    </xf>
    <xf numFmtId="0" fontId="44" fillId="0" borderId="0" xfId="1" applyFont="1" applyFill="1" applyBorder="1" applyAlignment="1">
      <alignment horizontal="center"/>
    </xf>
    <xf numFmtId="0" fontId="54" fillId="0" borderId="0" xfId="1" applyFont="1" applyFill="1" applyAlignment="1">
      <alignment horizontal="center" vertical="top"/>
    </xf>
    <xf numFmtId="3" fontId="54" fillId="0" borderId="0" xfId="1" applyNumberFormat="1" applyFont="1" applyFill="1"/>
    <xf numFmtId="3" fontId="69" fillId="0" borderId="0" xfId="1" applyNumberFormat="1" applyFont="1" applyFill="1" applyAlignment="1"/>
    <xf numFmtId="3" fontId="69" fillId="0" borderId="0" xfId="1" applyNumberFormat="1" applyFont="1" applyFill="1"/>
    <xf numFmtId="49" fontId="46" fillId="0" borderId="0" xfId="1" applyNumberFormat="1" applyFont="1" applyFill="1"/>
    <xf numFmtId="49" fontId="46" fillId="0" borderId="0" xfId="1" applyNumberFormat="1" applyFont="1" applyFill="1" applyAlignment="1">
      <alignment horizontal="left" vertical="top"/>
    </xf>
    <xf numFmtId="49" fontId="44" fillId="0" borderId="0" xfId="1" applyNumberFormat="1" applyFont="1" applyFill="1" applyAlignment="1"/>
    <xf numFmtId="49" fontId="69" fillId="0" borderId="0" xfId="1" applyNumberFormat="1" applyFont="1" applyFill="1"/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wrapText="1"/>
    </xf>
    <xf numFmtId="0" fontId="70" fillId="0" borderId="0" xfId="0" applyFont="1" applyFill="1"/>
    <xf numFmtId="3" fontId="15" fillId="5" borderId="0" xfId="0" applyNumberFormat="1" applyFont="1" applyFill="1"/>
    <xf numFmtId="3" fontId="3" fillId="5" borderId="9" xfId="0" applyNumberFormat="1" applyFont="1" applyFill="1" applyBorder="1" applyAlignment="1">
      <alignment horizontal="center" wrapText="1"/>
    </xf>
    <xf numFmtId="3" fontId="3" fillId="5" borderId="6" xfId="0" applyNumberFormat="1" applyFont="1" applyFill="1" applyBorder="1" applyAlignment="1">
      <alignment horizontal="center" wrapText="1"/>
    </xf>
    <xf numFmtId="3" fontId="0" fillId="5" borderId="0" xfId="0" applyNumberFormat="1" applyFill="1"/>
    <xf numFmtId="0" fontId="15" fillId="5" borderId="0" xfId="0" applyFont="1" applyFill="1"/>
    <xf numFmtId="0" fontId="3" fillId="5" borderId="9" xfId="0" applyFont="1" applyFill="1" applyBorder="1" applyAlignment="1">
      <alignment horizontal="center" wrapText="1"/>
    </xf>
    <xf numFmtId="0" fontId="3" fillId="5" borderId="10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3" fillId="5" borderId="11" xfId="0" applyFont="1" applyFill="1" applyBorder="1" applyAlignment="1">
      <alignment horizontal="center" wrapText="1"/>
    </xf>
    <xf numFmtId="0" fontId="0" fillId="5" borderId="0" xfId="0" applyFill="1"/>
    <xf numFmtId="165" fontId="3" fillId="0" borderId="0" xfId="0" applyNumberFormat="1" applyFont="1"/>
    <xf numFmtId="0" fontId="3" fillId="5" borderId="0" xfId="0" applyFont="1" applyFill="1"/>
    <xf numFmtId="165" fontId="3" fillId="5" borderId="0" xfId="0" applyNumberFormat="1" applyFont="1" applyFill="1" applyAlignment="1">
      <alignment horizontal="center" vertical="center"/>
    </xf>
    <xf numFmtId="3" fontId="3" fillId="5" borderId="0" xfId="0" applyNumberFormat="1" applyFont="1" applyFill="1"/>
    <xf numFmtId="3" fontId="4" fillId="5" borderId="2" xfId="0" applyNumberFormat="1" applyFont="1" applyFill="1" applyBorder="1" applyAlignment="1">
      <alignment horizontal="center" wrapText="1"/>
    </xf>
    <xf numFmtId="165" fontId="3" fillId="5" borderId="14" xfId="0" applyNumberFormat="1" applyFont="1" applyFill="1" applyBorder="1" applyAlignment="1">
      <alignment horizontal="center" vertical="center"/>
    </xf>
    <xf numFmtId="3" fontId="3" fillId="5" borderId="15" xfId="0" applyNumberFormat="1" applyFont="1" applyFill="1" applyBorder="1" applyAlignment="1"/>
    <xf numFmtId="3" fontId="4" fillId="0" borderId="2" xfId="0" applyNumberFormat="1" applyFont="1" applyBorder="1" applyAlignment="1">
      <alignment horizontal="center" wrapText="1"/>
    </xf>
    <xf numFmtId="165" fontId="3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/>
    <xf numFmtId="3" fontId="3" fillId="5" borderId="2" xfId="0" applyNumberFormat="1" applyFont="1" applyFill="1" applyBorder="1"/>
    <xf numFmtId="0" fontId="3" fillId="0" borderId="2" xfId="0" applyFont="1" applyBorder="1"/>
    <xf numFmtId="3" fontId="3" fillId="5" borderId="13" xfId="0" applyNumberFormat="1" applyFont="1" applyFill="1" applyBorder="1" applyAlignment="1"/>
    <xf numFmtId="165" fontId="3" fillId="5" borderId="0" xfId="0" applyNumberFormat="1" applyFont="1" applyFill="1" applyBorder="1" applyAlignment="1">
      <alignment horizontal="center" vertical="center" wrapText="1"/>
    </xf>
    <xf numFmtId="3" fontId="3" fillId="5" borderId="16" xfId="0" applyNumberFormat="1" applyFont="1" applyFill="1" applyBorder="1" applyAlignment="1"/>
    <xf numFmtId="0" fontId="3" fillId="0" borderId="13" xfId="0" applyFont="1" applyBorder="1" applyAlignment="1"/>
    <xf numFmtId="165" fontId="3" fillId="0" borderId="0" xfId="0" applyNumberFormat="1" applyFont="1" applyBorder="1" applyAlignment="1">
      <alignment horizontal="center" vertical="center" wrapText="1"/>
    </xf>
    <xf numFmtId="0" fontId="3" fillId="0" borderId="16" xfId="0" applyFont="1" applyBorder="1" applyAlignment="1"/>
    <xf numFmtId="3" fontId="3" fillId="5" borderId="8" xfId="0" applyNumberFormat="1" applyFont="1" applyFill="1" applyBorder="1"/>
    <xf numFmtId="165" fontId="3" fillId="5" borderId="6" xfId="0" applyNumberFormat="1" applyFont="1" applyFill="1" applyBorder="1" applyAlignment="1">
      <alignment horizontal="center" vertical="center" wrapText="1"/>
    </xf>
    <xf numFmtId="3" fontId="3" fillId="5" borderId="11" xfId="0" applyNumberFormat="1" applyFont="1" applyFill="1" applyBorder="1" applyAlignment="1"/>
    <xf numFmtId="0" fontId="3" fillId="0" borderId="8" xfId="0" applyFont="1" applyBorder="1"/>
    <xf numFmtId="165" fontId="3" fillId="0" borderId="6" xfId="0" applyNumberFormat="1" applyFont="1" applyBorder="1" applyAlignment="1">
      <alignment horizontal="center" vertical="center" wrapText="1"/>
    </xf>
    <xf numFmtId="0" fontId="3" fillId="0" borderId="11" xfId="0" applyFont="1" applyBorder="1" applyAlignment="1"/>
    <xf numFmtId="0" fontId="4" fillId="0" borderId="8" xfId="0" applyFont="1" applyBorder="1" applyAlignment="1">
      <alignment horizontal="left" vertical="top" wrapText="1"/>
    </xf>
    <xf numFmtId="3" fontId="3" fillId="5" borderId="4" xfId="0" applyNumberFormat="1" applyFont="1" applyFill="1" applyBorder="1" applyAlignment="1"/>
    <xf numFmtId="165" fontId="4" fillId="5" borderId="9" xfId="0" applyNumberFormat="1" applyFont="1" applyFill="1" applyBorder="1" applyAlignment="1">
      <alignment horizontal="center" vertical="center" wrapText="1"/>
    </xf>
    <xf numFmtId="3" fontId="3" fillId="5" borderId="10" xfId="0" applyNumberFormat="1" applyFont="1" applyFill="1" applyBorder="1" applyAlignment="1"/>
    <xf numFmtId="0" fontId="3" fillId="0" borderId="4" xfId="0" applyFont="1" applyBorder="1" applyAlignment="1"/>
    <xf numFmtId="165" fontId="4" fillId="0" borderId="9" xfId="0" applyNumberFormat="1" applyFont="1" applyBorder="1" applyAlignment="1">
      <alignment horizontal="center" vertical="center" wrapText="1"/>
    </xf>
    <xf numFmtId="3" fontId="3" fillId="5" borderId="2" xfId="0" applyNumberFormat="1" applyFont="1" applyFill="1" applyBorder="1" applyAlignment="1"/>
    <xf numFmtId="165" fontId="3" fillId="5" borderId="1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/>
    <xf numFmtId="165" fontId="3" fillId="0" borderId="14" xfId="0" applyNumberFormat="1" applyFont="1" applyBorder="1" applyAlignment="1">
      <alignment horizontal="center" vertical="center" wrapText="1"/>
    </xf>
    <xf numFmtId="165" fontId="3" fillId="5" borderId="9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3" fontId="3" fillId="5" borderId="8" xfId="0" applyNumberFormat="1" applyFont="1" applyFill="1" applyBorder="1" applyAlignment="1"/>
    <xf numFmtId="0" fontId="3" fillId="0" borderId="8" xfId="0" applyFont="1" applyBorder="1" applyAlignment="1"/>
    <xf numFmtId="0" fontId="3" fillId="0" borderId="8" xfId="0" applyFont="1" applyBorder="1" applyAlignment="1">
      <alignment horizontal="left" vertical="top" wrapText="1"/>
    </xf>
    <xf numFmtId="3" fontId="4" fillId="5" borderId="8" xfId="0" applyNumberFormat="1" applyFont="1" applyFill="1" applyBorder="1" applyAlignment="1">
      <alignment horizontal="center" wrapText="1"/>
    </xf>
    <xf numFmtId="165" fontId="3" fillId="5" borderId="6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165" fontId="3" fillId="0" borderId="6" xfId="0" applyNumberFormat="1" applyFont="1" applyBorder="1" applyAlignment="1">
      <alignment horizontal="center"/>
    </xf>
    <xf numFmtId="0" fontId="4" fillId="5" borderId="6" xfId="0" applyFont="1" applyFill="1" applyBorder="1" applyAlignment="1">
      <alignment horizontal="center" wrapText="1"/>
    </xf>
    <xf numFmtId="165" fontId="3" fillId="5" borderId="6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/>
    <xf numFmtId="0" fontId="4" fillId="0" borderId="6" xfId="0" applyFont="1" applyBorder="1" applyAlignment="1">
      <alignment horizontal="center" wrapText="1"/>
    </xf>
    <xf numFmtId="165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top" wrapText="1"/>
    </xf>
    <xf numFmtId="0" fontId="3" fillId="0" borderId="5" xfId="0" applyFont="1" applyBorder="1"/>
    <xf numFmtId="0" fontId="3" fillId="5" borderId="0" xfId="0" applyFont="1" applyFill="1" applyBorder="1" applyAlignment="1">
      <alignment horizontal="center" wrapText="1"/>
    </xf>
    <xf numFmtId="165" fontId="3" fillId="5" borderId="0" xfId="0" applyNumberFormat="1" applyFont="1" applyFill="1" applyBorder="1" applyAlignment="1"/>
    <xf numFmtId="0" fontId="3" fillId="5" borderId="16" xfId="0" applyFont="1" applyFill="1" applyBorder="1" applyAlignment="1"/>
    <xf numFmtId="0" fontId="3" fillId="0" borderId="0" xfId="0" applyFont="1" applyBorder="1" applyAlignment="1">
      <alignment horizontal="center" wrapText="1"/>
    </xf>
    <xf numFmtId="165" fontId="3" fillId="0" borderId="0" xfId="0" applyNumberFormat="1" applyFont="1" applyBorder="1" applyAlignment="1">
      <alignment horizontal="center" vertical="center"/>
    </xf>
    <xf numFmtId="0" fontId="3" fillId="5" borderId="9" xfId="0" applyFont="1" applyFill="1" applyBorder="1" applyAlignment="1"/>
    <xf numFmtId="165" fontId="3" fillId="5" borderId="9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/>
    <xf numFmtId="0" fontId="3" fillId="0" borderId="9" xfId="0" applyFont="1" applyBorder="1" applyAlignment="1"/>
    <xf numFmtId="165" fontId="3" fillId="0" borderId="9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wrapText="1"/>
    </xf>
    <xf numFmtId="3" fontId="3" fillId="0" borderId="10" xfId="0" applyNumberFormat="1" applyFont="1" applyBorder="1" applyAlignment="1"/>
    <xf numFmtId="0" fontId="3" fillId="0" borderId="13" xfId="0" applyFont="1" applyBorder="1" applyAlignment="1">
      <alignment horizontal="left" wrapText="1"/>
    </xf>
    <xf numFmtId="3" fontId="3" fillId="0" borderId="16" xfId="0" applyNumberFormat="1" applyFont="1" applyBorder="1" applyAlignment="1"/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3" fontId="3" fillId="5" borderId="10" xfId="0" applyNumberFormat="1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vertical="center"/>
    </xf>
    <xf numFmtId="0" fontId="4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5" borderId="14" xfId="0" applyFont="1" applyFill="1" applyBorder="1" applyAlignment="1">
      <alignment horizontal="center" wrapText="1"/>
    </xf>
    <xf numFmtId="165" fontId="3" fillId="5" borderId="14" xfId="0" applyNumberFormat="1" applyFont="1" applyFill="1" applyBorder="1" applyAlignment="1">
      <alignment horizontal="center"/>
    </xf>
    <xf numFmtId="0" fontId="3" fillId="5" borderId="15" xfId="0" applyFont="1" applyFill="1" applyBorder="1" applyAlignment="1"/>
    <xf numFmtId="0" fontId="3" fillId="0" borderId="14" xfId="0" applyFont="1" applyBorder="1" applyAlignment="1">
      <alignment horizontal="center" wrapText="1"/>
    </xf>
    <xf numFmtId="165" fontId="3" fillId="5" borderId="9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left" wrapText="1"/>
    </xf>
    <xf numFmtId="165" fontId="4" fillId="5" borderId="6" xfId="0" applyNumberFormat="1" applyFont="1" applyFill="1" applyBorder="1" applyAlignment="1">
      <alignment horizontal="center" wrapText="1"/>
    </xf>
    <xf numFmtId="3" fontId="3" fillId="5" borderId="11" xfId="0" applyNumberFormat="1" applyFont="1" applyFill="1" applyBorder="1"/>
    <xf numFmtId="165" fontId="4" fillId="0" borderId="6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/>
    <xf numFmtId="0" fontId="3" fillId="0" borderId="13" xfId="0" applyFont="1" applyBorder="1" applyAlignment="1">
      <alignment horizontal="center" wrapText="1"/>
    </xf>
    <xf numFmtId="0" fontId="3" fillId="5" borderId="13" xfId="0" applyFont="1" applyFill="1" applyBorder="1" applyAlignment="1">
      <alignment horizontal="center" wrapText="1"/>
    </xf>
    <xf numFmtId="165" fontId="3" fillId="5" borderId="0" xfId="0" applyNumberFormat="1" applyFont="1" applyFill="1" applyBorder="1" applyAlignment="1">
      <alignment horizontal="center" wrapText="1"/>
    </xf>
    <xf numFmtId="3" fontId="3" fillId="0" borderId="16" xfId="0" applyNumberFormat="1" applyFont="1" applyBorder="1"/>
    <xf numFmtId="0" fontId="3" fillId="0" borderId="2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5" fontId="4" fillId="5" borderId="14" xfId="0" applyNumberFormat="1" applyFont="1" applyFill="1" applyBorder="1" applyAlignment="1">
      <alignment horizontal="center" wrapText="1"/>
    </xf>
    <xf numFmtId="3" fontId="3" fillId="5" borderId="15" xfId="0" applyNumberFormat="1" applyFont="1" applyFill="1" applyBorder="1" applyAlignment="1">
      <alignment vertical="center"/>
    </xf>
    <xf numFmtId="165" fontId="4" fillId="0" borderId="14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horizontal="left" wrapText="1"/>
    </xf>
    <xf numFmtId="164" fontId="3" fillId="5" borderId="8" xfId="0" applyNumberFormat="1" applyFont="1" applyFill="1" applyBorder="1" applyAlignment="1">
      <alignment horizontal="center" vertical="center" wrapText="1"/>
    </xf>
    <xf numFmtId="164" fontId="3" fillId="5" borderId="11" xfId="0" applyNumberFormat="1" applyFont="1" applyFill="1" applyBorder="1" applyAlignment="1">
      <alignment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vertical="center"/>
    </xf>
    <xf numFmtId="0" fontId="46" fillId="0" borderId="9" xfId="1" applyFont="1" applyBorder="1" applyAlignment="1">
      <alignment horizontal="center"/>
    </xf>
    <xf numFmtId="0" fontId="44" fillId="0" borderId="0" xfId="1" applyFont="1" applyBorder="1" applyAlignment="1">
      <alignment horizontal="right"/>
    </xf>
    <xf numFmtId="0" fontId="46" fillId="0" borderId="2" xfId="1" applyFont="1" applyBorder="1" applyAlignment="1">
      <alignment horizontal="right"/>
    </xf>
    <xf numFmtId="0" fontId="46" fillId="0" borderId="14" xfId="1" applyFont="1" applyBorder="1" applyAlignment="1">
      <alignment horizontal="right"/>
    </xf>
    <xf numFmtId="0" fontId="46" fillId="0" borderId="14" xfId="1" applyFont="1" applyBorder="1"/>
    <xf numFmtId="0" fontId="44" fillId="0" borderId="14" xfId="1" applyFont="1" applyBorder="1" applyAlignment="1">
      <alignment horizontal="left"/>
    </xf>
    <xf numFmtId="0" fontId="46" fillId="0" borderId="14" xfId="1" applyFont="1" applyBorder="1" applyAlignment="1">
      <alignment horizontal="center"/>
    </xf>
    <xf numFmtId="0" fontId="46" fillId="0" borderId="14" xfId="1" applyFont="1" applyBorder="1" applyAlignment="1"/>
    <xf numFmtId="0" fontId="46" fillId="0" borderId="15" xfId="1" applyFont="1" applyBorder="1" applyAlignment="1"/>
    <xf numFmtId="0" fontId="46" fillId="0" borderId="13" xfId="1" applyFont="1" applyBorder="1" applyAlignment="1">
      <alignment horizontal="left"/>
    </xf>
    <xf numFmtId="0" fontId="46" fillId="0" borderId="16" xfId="1" applyFont="1" applyBorder="1" applyAlignment="1"/>
    <xf numFmtId="0" fontId="46" fillId="0" borderId="13" xfId="1" applyFont="1" applyBorder="1" applyAlignment="1">
      <alignment horizontal="center"/>
    </xf>
    <xf numFmtId="0" fontId="46" fillId="0" borderId="16" xfId="1" applyFont="1" applyBorder="1" applyAlignment="1">
      <alignment horizontal="center"/>
    </xf>
    <xf numFmtId="0" fontId="46" fillId="0" borderId="2" xfId="1" applyFont="1" applyBorder="1" applyAlignment="1"/>
    <xf numFmtId="0" fontId="44" fillId="0" borderId="13" xfId="1" applyFont="1" applyBorder="1" applyAlignment="1"/>
    <xf numFmtId="0" fontId="46" fillId="0" borderId="13" xfId="1" applyFont="1" applyBorder="1" applyAlignment="1"/>
    <xf numFmtId="0" fontId="44" fillId="0" borderId="4" xfId="1" applyFont="1" applyBorder="1" applyAlignment="1"/>
    <xf numFmtId="0" fontId="55" fillId="0" borderId="13" xfId="1" applyFont="1" applyBorder="1" applyAlignment="1">
      <alignment horizontal="left" wrapText="1" indent="1"/>
    </xf>
    <xf numFmtId="0" fontId="46" fillId="0" borderId="0" xfId="1" applyFont="1" applyFill="1" applyAlignment="1">
      <alignment horizontal="right"/>
    </xf>
    <xf numFmtId="0" fontId="55" fillId="0" borderId="0" xfId="1" applyFont="1" applyFill="1" applyAlignment="1">
      <alignment horizontal="right"/>
    </xf>
    <xf numFmtId="0" fontId="44" fillId="0" borderId="0" xfId="1" applyFont="1" applyFill="1" applyBorder="1" applyAlignment="1">
      <alignment horizontal="right"/>
    </xf>
    <xf numFmtId="164" fontId="44" fillId="0" borderId="14" xfId="1" applyNumberFormat="1" applyFont="1" applyFill="1" applyBorder="1" applyAlignment="1">
      <alignment horizontal="right"/>
    </xf>
    <xf numFmtId="164" fontId="44" fillId="0" borderId="0" xfId="1" applyNumberFormat="1" applyFont="1" applyFill="1" applyBorder="1" applyAlignment="1">
      <alignment horizontal="right"/>
    </xf>
    <xf numFmtId="165" fontId="44" fillId="0" borderId="14" xfId="1" applyNumberFormat="1" applyFont="1" applyFill="1" applyBorder="1" applyAlignment="1">
      <alignment horizontal="right"/>
    </xf>
    <xf numFmtId="165" fontId="44" fillId="0" borderId="14" xfId="1" applyNumberFormat="1" applyFont="1" applyFill="1" applyBorder="1" applyAlignment="1">
      <alignment horizontal="left"/>
    </xf>
    <xf numFmtId="165" fontId="44" fillId="0" borderId="0" xfId="1" applyNumberFormat="1" applyFont="1" applyFill="1" applyBorder="1" applyAlignment="1">
      <alignment horizontal="center"/>
    </xf>
    <xf numFmtId="165" fontId="34" fillId="0" borderId="0" xfId="1" applyNumberFormat="1" applyFont="1" applyFill="1" applyAlignment="1"/>
    <xf numFmtId="165" fontId="59" fillId="0" borderId="0" xfId="1" applyNumberFormat="1" applyFont="1" applyFill="1" applyAlignment="1"/>
    <xf numFmtId="165" fontId="44" fillId="0" borderId="0" xfId="1" applyNumberFormat="1" applyFont="1" applyFill="1"/>
    <xf numFmtId="165" fontId="45" fillId="0" borderId="0" xfId="1" applyNumberFormat="1" applyFont="1" applyFill="1" applyAlignment="1">
      <alignment horizontal="center"/>
    </xf>
    <xf numFmtId="165" fontId="55" fillId="0" borderId="0" xfId="1" applyNumberFormat="1" applyFont="1" applyFill="1"/>
    <xf numFmtId="165" fontId="46" fillId="0" borderId="0" xfId="1" applyNumberFormat="1" applyFont="1" applyFill="1"/>
    <xf numFmtId="165" fontId="46" fillId="0" borderId="0" xfId="1" applyNumberFormat="1" applyFont="1" applyFill="1" applyAlignment="1">
      <alignment horizontal="right"/>
    </xf>
    <xf numFmtId="165" fontId="44" fillId="0" borderId="0" xfId="1" applyNumberFormat="1" applyFont="1" applyFill="1" applyBorder="1" applyAlignment="1"/>
    <xf numFmtId="165" fontId="44" fillId="0" borderId="0" xfId="1" applyNumberFormat="1" applyFont="1" applyFill="1" applyAlignment="1"/>
    <xf numFmtId="165" fontId="44" fillId="0" borderId="0" xfId="1" applyNumberFormat="1" applyFont="1" applyFill="1" applyBorder="1"/>
    <xf numFmtId="165" fontId="44" fillId="0" borderId="0" xfId="1" applyNumberFormat="1" applyFont="1" applyFill="1" applyBorder="1" applyAlignment="1">
      <alignment horizontal="left"/>
    </xf>
    <xf numFmtId="165" fontId="34" fillId="0" borderId="26" xfId="1" applyNumberFormat="1" applyFont="1" applyFill="1" applyBorder="1" applyAlignment="1">
      <alignment horizontal="center"/>
    </xf>
    <xf numFmtId="165" fontId="44" fillId="0" borderId="26" xfId="1" applyNumberFormat="1" applyFont="1" applyFill="1" applyBorder="1" applyAlignment="1">
      <alignment horizontal="left"/>
    </xf>
    <xf numFmtId="165" fontId="44" fillId="0" borderId="26" xfId="1" applyNumberFormat="1" applyFont="1" applyFill="1" applyBorder="1" applyAlignment="1">
      <alignment horizontal="center"/>
    </xf>
    <xf numFmtId="165" fontId="54" fillId="0" borderId="0" xfId="1" applyNumberFormat="1" applyFont="1" applyFill="1"/>
    <xf numFmtId="165" fontId="34" fillId="0" borderId="0" xfId="1" applyNumberFormat="1" applyFont="1" applyFill="1"/>
    <xf numFmtId="165" fontId="38" fillId="0" borderId="0" xfId="1" applyNumberFormat="1" applyFont="1" applyFill="1"/>
    <xf numFmtId="165" fontId="64" fillId="0" borderId="0" xfId="1" applyNumberFormat="1" applyFont="1" applyFill="1" applyAlignment="1"/>
    <xf numFmtId="0" fontId="44" fillId="0" borderId="0" xfId="1" applyFont="1" applyFill="1" applyAlignment="1">
      <alignment horizontal="right"/>
    </xf>
    <xf numFmtId="0" fontId="44" fillId="0" borderId="2" xfId="1" applyFont="1" applyFill="1" applyBorder="1" applyAlignment="1">
      <alignment horizontal="right"/>
    </xf>
    <xf numFmtId="0" fontId="44" fillId="0" borderId="13" xfId="1" applyFont="1" applyFill="1" applyBorder="1" applyAlignment="1">
      <alignment horizontal="right"/>
    </xf>
    <xf numFmtId="164" fontId="34" fillId="0" borderId="31" xfId="1" applyNumberFormat="1" applyFont="1" applyFill="1" applyBorder="1" applyAlignment="1">
      <alignment horizontal="right"/>
    </xf>
    <xf numFmtId="164" fontId="34" fillId="0" borderId="26" xfId="1" applyNumberFormat="1" applyFont="1" applyFill="1" applyBorder="1" applyAlignment="1">
      <alignment horizontal="right"/>
    </xf>
    <xf numFmtId="164" fontId="46" fillId="0" borderId="0" xfId="1" applyNumberFormat="1" applyFont="1" applyFill="1" applyAlignment="1">
      <alignment horizontal="right"/>
    </xf>
    <xf numFmtId="164" fontId="44" fillId="0" borderId="0" xfId="1" applyNumberFormat="1" applyFont="1" applyFill="1" applyAlignment="1">
      <alignment horizontal="right"/>
    </xf>
    <xf numFmtId="164" fontId="44" fillId="0" borderId="2" xfId="1" applyNumberFormat="1" applyFont="1" applyFill="1" applyBorder="1" applyAlignment="1">
      <alignment horizontal="right"/>
    </xf>
    <xf numFmtId="164" fontId="44" fillId="0" borderId="13" xfId="1" applyNumberFormat="1" applyFont="1" applyFill="1" applyBorder="1" applyAlignment="1">
      <alignment horizontal="right"/>
    </xf>
    <xf numFmtId="164" fontId="44" fillId="0" borderId="32" xfId="1" applyNumberFormat="1" applyFont="1" applyFill="1" applyBorder="1" applyAlignment="1">
      <alignment horizontal="right"/>
    </xf>
    <xf numFmtId="164" fontId="44" fillId="0" borderId="26" xfId="1" applyNumberFormat="1" applyFont="1" applyFill="1" applyBorder="1" applyAlignment="1">
      <alignment horizontal="right"/>
    </xf>
    <xf numFmtId="0" fontId="44" fillId="0" borderId="31" xfId="1" applyFont="1" applyFill="1" applyBorder="1" applyAlignment="1">
      <alignment horizontal="right"/>
    </xf>
    <xf numFmtId="0" fontId="44" fillId="0" borderId="26" xfId="1" applyFont="1" applyFill="1" applyBorder="1" applyAlignment="1">
      <alignment horizontal="right"/>
    </xf>
    <xf numFmtId="0" fontId="54" fillId="0" borderId="0" xfId="1" applyFont="1" applyFill="1" applyAlignment="1">
      <alignment horizontal="right"/>
    </xf>
    <xf numFmtId="0" fontId="34" fillId="0" borderId="0" xfId="1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12" fillId="0" borderId="28" xfId="0" applyNumberFormat="1" applyFont="1" applyFill="1" applyBorder="1" applyAlignment="1">
      <alignment horizontal="center" vertical="center" wrapText="1"/>
    </xf>
    <xf numFmtId="3" fontId="4" fillId="0" borderId="50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3" fontId="25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" fillId="2" borderId="0" xfId="0" applyFont="1" applyFill="1"/>
    <xf numFmtId="3" fontId="25" fillId="2" borderId="0" xfId="0" applyNumberFormat="1" applyFont="1" applyFill="1"/>
    <xf numFmtId="0" fontId="25" fillId="2" borderId="0" xfId="0" applyFont="1" applyFill="1"/>
    <xf numFmtId="3" fontId="2" fillId="0" borderId="15" xfId="0" applyNumberFormat="1" applyFont="1" applyBorder="1" applyAlignment="1">
      <alignment horizontal="center" vertical="center"/>
    </xf>
    <xf numFmtId="3" fontId="2" fillId="0" borderId="15" xfId="0" applyNumberFormat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3" fontId="2" fillId="0" borderId="7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/>
    <xf numFmtId="3" fontId="2" fillId="2" borderId="0" xfId="0" applyNumberFormat="1" applyFont="1" applyFill="1"/>
    <xf numFmtId="0" fontId="2" fillId="0" borderId="15" xfId="0" applyFont="1" applyBorder="1"/>
    <xf numFmtId="3" fontId="25" fillId="2" borderId="7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5" fillId="0" borderId="15" xfId="0" applyNumberFormat="1" applyFont="1" applyFill="1" applyBorder="1" applyAlignment="1">
      <alignment horizontal="center" vertical="center"/>
    </xf>
    <xf numFmtId="3" fontId="25" fillId="0" borderId="10" xfId="0" applyNumberFormat="1" applyFont="1" applyFill="1" applyBorder="1" applyAlignment="1">
      <alignment horizontal="center" vertical="center"/>
    </xf>
    <xf numFmtId="3" fontId="25" fillId="0" borderId="1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/>
    </xf>
    <xf numFmtId="3" fontId="25" fillId="2" borderId="0" xfId="0" applyNumberFormat="1" applyFont="1" applyFill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72" fillId="0" borderId="2" xfId="0" applyFont="1" applyBorder="1" applyAlignment="1">
      <alignment vertical="center"/>
    </xf>
    <xf numFmtId="0" fontId="2" fillId="0" borderId="14" xfId="0" applyFont="1" applyBorder="1"/>
    <xf numFmtId="0" fontId="72" fillId="0" borderId="0" xfId="0" applyFont="1"/>
    <xf numFmtId="0" fontId="72" fillId="0" borderId="11" xfId="0" applyFont="1" applyBorder="1" applyAlignment="1">
      <alignment horizontal="center" vertical="top" wrapText="1"/>
    </xf>
    <xf numFmtId="3" fontId="72" fillId="0" borderId="0" xfId="0" applyNumberFormat="1" applyFont="1"/>
    <xf numFmtId="3" fontId="12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3" fillId="0" borderId="7" xfId="0" applyFont="1" applyBorder="1" applyAlignment="1">
      <alignment horizontal="center" vertical="center" wrapText="1"/>
    </xf>
    <xf numFmtId="0" fontId="73" fillId="0" borderId="5" xfId="0" applyFont="1" applyBorder="1" applyAlignment="1">
      <alignment horizontal="center" vertical="center" wrapText="1"/>
    </xf>
    <xf numFmtId="0" fontId="73" fillId="0" borderId="3" xfId="0" applyFont="1" applyBorder="1" applyAlignment="1">
      <alignment horizontal="center" vertical="center" wrapText="1"/>
    </xf>
    <xf numFmtId="0" fontId="73" fillId="0" borderId="2" xfId="0" applyFont="1" applyBorder="1" applyAlignment="1">
      <alignment horizontal="center" vertical="center" wrapText="1"/>
    </xf>
    <xf numFmtId="0" fontId="73" fillId="0" borderId="15" xfId="0" applyFont="1" applyBorder="1" applyAlignment="1">
      <alignment horizontal="center" vertical="center" wrapText="1"/>
    </xf>
    <xf numFmtId="0" fontId="71" fillId="0" borderId="4" xfId="0" applyFont="1" applyBorder="1" applyAlignment="1">
      <alignment horizontal="center" vertical="center" wrapText="1"/>
    </xf>
    <xf numFmtId="0" fontId="71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1" fontId="3" fillId="0" borderId="7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1" fontId="4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/>
    <xf numFmtId="0" fontId="4" fillId="0" borderId="2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3" fontId="7" fillId="3" borderId="0" xfId="1" applyNumberFormat="1" applyFont="1" applyFill="1" applyAlignment="1">
      <alignment horizontal="center"/>
    </xf>
    <xf numFmtId="3" fontId="3" fillId="3" borderId="0" xfId="1" applyNumberFormat="1" applyFont="1" applyFill="1" applyAlignment="1">
      <alignment horizontal="center"/>
    </xf>
    <xf numFmtId="3" fontId="8" fillId="3" borderId="0" xfId="1" applyNumberFormat="1" applyFont="1" applyFill="1" applyAlignment="1">
      <alignment horizontal="center" vertical="center"/>
    </xf>
    <xf numFmtId="3" fontId="15" fillId="3" borderId="0" xfId="0" applyNumberFormat="1" applyFont="1" applyFill="1" applyAlignment="1">
      <alignment horizontal="center" vertical="center"/>
    </xf>
    <xf numFmtId="3" fontId="4" fillId="3" borderId="9" xfId="1" applyNumberFormat="1" applyFont="1" applyFill="1" applyBorder="1" applyAlignment="1">
      <alignment horizontal="center"/>
    </xf>
    <xf numFmtId="3" fontId="11" fillId="3" borderId="0" xfId="1" applyNumberFormat="1" applyFont="1" applyFill="1" applyAlignment="1">
      <alignment horizontal="center"/>
    </xf>
    <xf numFmtId="3" fontId="12" fillId="3" borderId="0" xfId="1" applyNumberFormat="1" applyFont="1" applyFill="1" applyAlignment="1">
      <alignment horizontal="center"/>
    </xf>
    <xf numFmtId="3" fontId="3" fillId="3" borderId="9" xfId="1" applyNumberFormat="1" applyFont="1" applyFill="1" applyBorder="1" applyAlignment="1">
      <alignment horizontal="center"/>
    </xf>
    <xf numFmtId="3" fontId="13" fillId="3" borderId="9" xfId="1" applyNumberFormat="1" applyFont="1" applyFill="1" applyBorder="1" applyAlignment="1">
      <alignment horizontal="center"/>
    </xf>
    <xf numFmtId="3" fontId="12" fillId="3" borderId="9" xfId="1" applyNumberFormat="1" applyFont="1" applyFill="1" applyBorder="1" applyAlignment="1">
      <alignment horizontal="center"/>
    </xf>
    <xf numFmtId="3" fontId="3" fillId="3" borderId="0" xfId="0" applyNumberFormat="1" applyFont="1" applyFill="1" applyAlignment="1">
      <alignment horizontal="center"/>
    </xf>
    <xf numFmtId="3" fontId="13" fillId="0" borderId="9" xfId="1" applyNumberFormat="1" applyFont="1" applyFill="1" applyBorder="1" applyAlignment="1">
      <alignment horizontal="center"/>
    </xf>
    <xf numFmtId="3" fontId="12" fillId="0" borderId="9" xfId="1" applyNumberFormat="1" applyFont="1" applyFill="1" applyBorder="1" applyAlignment="1">
      <alignment horizontal="center"/>
    </xf>
    <xf numFmtId="3" fontId="7" fillId="0" borderId="0" xfId="1" applyNumberFormat="1" applyFont="1" applyFill="1" applyAlignment="1">
      <alignment horizontal="center"/>
    </xf>
    <xf numFmtId="3" fontId="3" fillId="0" borderId="0" xfId="1" applyNumberFormat="1" applyFont="1" applyFill="1" applyAlignment="1">
      <alignment horizontal="center"/>
    </xf>
    <xf numFmtId="3" fontId="4" fillId="0" borderId="9" xfId="1" applyNumberFormat="1" applyFont="1" applyFill="1" applyBorder="1" applyAlignment="1">
      <alignment horizontal="center"/>
    </xf>
    <xf numFmtId="3" fontId="3" fillId="0" borderId="9" xfId="1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11" fillId="0" borderId="0" xfId="1" applyNumberFormat="1" applyFont="1" applyFill="1" applyAlignment="1">
      <alignment horizontal="center"/>
    </xf>
    <xf numFmtId="3" fontId="12" fillId="0" borderId="0" xfId="1" applyNumberFormat="1" applyFont="1" applyFill="1" applyAlignment="1">
      <alignment horizontal="center"/>
    </xf>
    <xf numFmtId="3" fontId="8" fillId="0" borderId="0" xfId="1" applyNumberFormat="1" applyFont="1" applyFill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4" fillId="0" borderId="0" xfId="0" applyFont="1" applyAlignment="1"/>
    <xf numFmtId="0" fontId="1" fillId="0" borderId="1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1" fillId="0" borderId="0" xfId="0" applyFont="1" applyBorder="1" applyAlignment="1">
      <alignment horizontal="center"/>
    </xf>
    <xf numFmtId="0" fontId="26" fillId="0" borderId="0" xfId="0" applyFont="1" applyBorder="1" applyAlignment="1"/>
    <xf numFmtId="0" fontId="4" fillId="0" borderId="3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72" fillId="0" borderId="0" xfId="0" applyFont="1" applyAlignment="1">
      <alignment wrapText="1"/>
    </xf>
    <xf numFmtId="0" fontId="72" fillId="0" borderId="3" xfId="0" applyFont="1" applyBorder="1" applyAlignment="1">
      <alignment horizontal="center" vertical="top" wrapText="1"/>
    </xf>
    <xf numFmtId="0" fontId="65" fillId="0" borderId="0" xfId="0" applyFont="1" applyAlignment="1">
      <alignment horizontal="center" wrapText="1"/>
    </xf>
    <xf numFmtId="0" fontId="66" fillId="0" borderId="0" xfId="0" applyFont="1" applyAlignment="1">
      <alignment wrapText="1"/>
    </xf>
    <xf numFmtId="0" fontId="65" fillId="0" borderId="7" xfId="0" applyFont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15" fillId="0" borderId="0" xfId="0" applyFont="1" applyAlignment="1"/>
    <xf numFmtId="0" fontId="4" fillId="0" borderId="24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3" fontId="3" fillId="0" borderId="8" xfId="0" applyNumberFormat="1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15" fillId="5" borderId="1" xfId="0" applyFont="1" applyFill="1" applyBorder="1" applyAlignment="1">
      <alignment horizontal="center" wrapText="1"/>
    </xf>
    <xf numFmtId="3" fontId="3" fillId="5" borderId="1" xfId="0" applyNumberFormat="1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3" fontId="3" fillId="5" borderId="8" xfId="0" applyNumberFormat="1" applyFont="1" applyFill="1" applyBorder="1" applyAlignment="1">
      <alignment horizontal="center" wrapText="1"/>
    </xf>
    <xf numFmtId="0" fontId="15" fillId="5" borderId="6" xfId="0" applyFont="1" applyFill="1" applyBorder="1" applyAlignment="1">
      <alignment horizontal="center" wrapText="1"/>
    </xf>
    <xf numFmtId="0" fontId="15" fillId="5" borderId="11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3" fillId="5" borderId="11" xfId="0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5" borderId="7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/>
    <xf numFmtId="0" fontId="4" fillId="0" borderId="2" xfId="0" applyFont="1" applyBorder="1" applyAlignment="1">
      <alignment horizontal="center" wrapText="1"/>
    </xf>
    <xf numFmtId="0" fontId="3" fillId="0" borderId="15" xfId="0" applyFont="1" applyBorder="1" applyAlignment="1"/>
    <xf numFmtId="0" fontId="4" fillId="0" borderId="4" xfId="0" applyFont="1" applyBorder="1" applyAlignment="1">
      <alignment horizontal="center" wrapText="1"/>
    </xf>
    <xf numFmtId="0" fontId="3" fillId="0" borderId="10" xfId="0" applyFont="1" applyBorder="1" applyAlignment="1"/>
    <xf numFmtId="164" fontId="3" fillId="0" borderId="4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3" fillId="0" borderId="6" xfId="0" applyFont="1" applyBorder="1" applyAlignment="1"/>
    <xf numFmtId="0" fontId="67" fillId="0" borderId="6" xfId="0" applyFont="1" applyBorder="1" applyAlignment="1"/>
    <xf numFmtId="0" fontId="4" fillId="0" borderId="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9" xfId="0" applyFont="1" applyBorder="1" applyAlignment="1"/>
    <xf numFmtId="0" fontId="67" fillId="0" borderId="9" xfId="0" applyFont="1" applyBorder="1" applyAlignment="1"/>
    <xf numFmtId="3" fontId="3" fillId="0" borderId="8" xfId="0" applyNumberFormat="1" applyFont="1" applyBorder="1" applyAlignment="1">
      <alignment horizontal="center" vertical="center"/>
    </xf>
    <xf numFmtId="0" fontId="67" fillId="0" borderId="11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vertical="center"/>
    </xf>
    <xf numFmtId="0" fontId="3" fillId="5" borderId="10" xfId="0" applyFont="1" applyFill="1" applyBorder="1" applyAlignment="1">
      <alignment vertical="center"/>
    </xf>
    <xf numFmtId="0" fontId="4" fillId="5" borderId="8" xfId="0" applyFont="1" applyFill="1" applyBorder="1" applyAlignment="1">
      <alignment horizontal="center" wrapText="1"/>
    </xf>
    <xf numFmtId="0" fontId="3" fillId="5" borderId="6" xfId="0" applyFont="1" applyFill="1" applyBorder="1" applyAlignment="1"/>
    <xf numFmtId="0" fontId="3" fillId="5" borderId="11" xfId="0" applyFont="1" applyFill="1" applyBorder="1" applyAlignment="1"/>
    <xf numFmtId="0" fontId="45" fillId="0" borderId="0" xfId="1" applyFont="1" applyFill="1" applyAlignment="1">
      <alignment horizontal="center"/>
    </xf>
    <xf numFmtId="49" fontId="47" fillId="0" borderId="9" xfId="1" applyNumberFormat="1" applyFont="1" applyFill="1" applyBorder="1" applyAlignment="1">
      <alignment horizontal="center"/>
    </xf>
    <xf numFmtId="0" fontId="45" fillId="0" borderId="0" xfId="1" applyFont="1" applyFill="1" applyAlignment="1">
      <alignment horizontal="right"/>
    </xf>
    <xf numFmtId="49" fontId="47" fillId="0" borderId="9" xfId="1" applyNumberFormat="1" applyFont="1" applyFill="1" applyBorder="1" applyAlignment="1">
      <alignment horizontal="left"/>
    </xf>
    <xf numFmtId="0" fontId="46" fillId="0" borderId="35" xfId="1" applyFont="1" applyFill="1" applyBorder="1" applyAlignment="1">
      <alignment horizontal="center" vertical="center"/>
    </xf>
    <xf numFmtId="0" fontId="46" fillId="0" borderId="49" xfId="1" applyFont="1" applyFill="1" applyBorder="1" applyAlignment="1">
      <alignment horizontal="center" vertical="center"/>
    </xf>
    <xf numFmtId="0" fontId="46" fillId="0" borderId="29" xfId="1" applyFont="1" applyFill="1" applyBorder="1" applyAlignment="1">
      <alignment horizontal="center" vertical="center"/>
    </xf>
    <xf numFmtId="49" fontId="46" fillId="0" borderId="59" xfId="1" applyNumberFormat="1" applyFont="1" applyFill="1" applyBorder="1" applyAlignment="1">
      <alignment horizontal="center"/>
    </xf>
    <xf numFmtId="49" fontId="46" fillId="0" borderId="52" xfId="1" applyNumberFormat="1" applyFont="1" applyFill="1" applyBorder="1" applyAlignment="1">
      <alignment horizontal="center"/>
    </xf>
    <xf numFmtId="49" fontId="46" fillId="0" borderId="60" xfId="1" applyNumberFormat="1" applyFont="1" applyFill="1" applyBorder="1" applyAlignment="1">
      <alignment horizontal="center"/>
    </xf>
    <xf numFmtId="2" fontId="48" fillId="0" borderId="36" xfId="1" applyNumberFormat="1" applyFont="1" applyFill="1" applyBorder="1" applyAlignment="1">
      <alignment horizontal="center" vertical="center"/>
    </xf>
    <xf numFmtId="2" fontId="48" fillId="0" borderId="6" xfId="1" applyNumberFormat="1" applyFont="1" applyFill="1" applyBorder="1" applyAlignment="1">
      <alignment horizontal="center" vertical="center"/>
    </xf>
    <xf numFmtId="2" fontId="48" fillId="0" borderId="11" xfId="1" applyNumberFormat="1" applyFont="1" applyFill="1" applyBorder="1" applyAlignment="1">
      <alignment horizontal="center" vertical="center"/>
    </xf>
    <xf numFmtId="2" fontId="48" fillId="0" borderId="8" xfId="1" applyNumberFormat="1" applyFont="1" applyFill="1" applyBorder="1" applyAlignment="1">
      <alignment horizontal="center" vertical="center"/>
    </xf>
    <xf numFmtId="1" fontId="48" fillId="0" borderId="8" xfId="1" applyNumberFormat="1" applyFont="1" applyFill="1" applyBorder="1" applyAlignment="1">
      <alignment horizontal="center" vertical="center"/>
    </xf>
    <xf numFmtId="1" fontId="48" fillId="0" borderId="6" xfId="1" applyNumberFormat="1" applyFont="1" applyFill="1" applyBorder="1" applyAlignment="1">
      <alignment horizontal="center" vertical="center"/>
    </xf>
    <xf numFmtId="1" fontId="48" fillId="0" borderId="37" xfId="1" applyNumberFormat="1" applyFont="1" applyFill="1" applyBorder="1" applyAlignment="1">
      <alignment horizontal="center" vertical="center"/>
    </xf>
    <xf numFmtId="0" fontId="48" fillId="0" borderId="9" xfId="1" applyFont="1" applyFill="1" applyBorder="1" applyAlignment="1">
      <alignment horizontal="center" vertical="center"/>
    </xf>
    <xf numFmtId="2" fontId="48" fillId="0" borderId="36" xfId="1" applyNumberFormat="1" applyFont="1" applyFill="1" applyBorder="1" applyAlignment="1">
      <alignment horizontal="center"/>
    </xf>
    <xf numFmtId="2" fontId="48" fillId="0" borderId="6" xfId="1" applyNumberFormat="1" applyFont="1" applyFill="1" applyBorder="1" applyAlignment="1">
      <alignment horizontal="center"/>
    </xf>
    <xf numFmtId="2" fontId="48" fillId="0" borderId="37" xfId="1" applyNumberFormat="1" applyFont="1" applyFill="1" applyBorder="1" applyAlignment="1">
      <alignment horizontal="center"/>
    </xf>
    <xf numFmtId="2" fontId="48" fillId="0" borderId="24" xfId="1" applyNumberFormat="1" applyFont="1" applyFill="1" applyBorder="1" applyAlignment="1">
      <alignment horizontal="center"/>
    </xf>
    <xf numFmtId="2" fontId="48" fillId="0" borderId="14" xfId="1" applyNumberFormat="1" applyFont="1" applyFill="1" applyBorder="1" applyAlignment="1">
      <alignment horizontal="center"/>
    </xf>
    <xf numFmtId="2" fontId="48" fillId="0" borderId="42" xfId="1" applyNumberFormat="1" applyFont="1" applyFill="1" applyBorder="1" applyAlignment="1">
      <alignment horizontal="center"/>
    </xf>
    <xf numFmtId="2" fontId="48" fillId="0" borderId="43" xfId="1" applyNumberFormat="1" applyFont="1" applyFill="1" applyBorder="1" applyAlignment="1">
      <alignment horizontal="center"/>
    </xf>
    <xf numFmtId="2" fontId="48" fillId="0" borderId="9" xfId="1" applyNumberFormat="1" applyFont="1" applyFill="1" applyBorder="1" applyAlignment="1">
      <alignment horizontal="center"/>
    </xf>
    <xf numFmtId="2" fontId="48" fillId="0" borderId="30" xfId="1" applyNumberFormat="1" applyFont="1" applyFill="1" applyBorder="1" applyAlignment="1">
      <alignment horizontal="center"/>
    </xf>
    <xf numFmtId="2" fontId="48" fillId="0" borderId="15" xfId="1" applyNumberFormat="1" applyFont="1" applyFill="1" applyBorder="1" applyAlignment="1">
      <alignment horizontal="center"/>
    </xf>
    <xf numFmtId="2" fontId="48" fillId="0" borderId="10" xfId="1" applyNumberFormat="1" applyFont="1" applyFill="1" applyBorder="1" applyAlignment="1">
      <alignment horizontal="center"/>
    </xf>
    <xf numFmtId="2" fontId="48" fillId="0" borderId="2" xfId="1" applyNumberFormat="1" applyFont="1" applyFill="1" applyBorder="1" applyAlignment="1">
      <alignment horizontal="center"/>
    </xf>
    <xf numFmtId="2" fontId="48" fillId="0" borderId="4" xfId="1" applyNumberFormat="1" applyFont="1" applyFill="1" applyBorder="1" applyAlignment="1">
      <alignment horizontal="center"/>
    </xf>
    <xf numFmtId="49" fontId="46" fillId="0" borderId="58" xfId="1" applyNumberFormat="1" applyFont="1" applyFill="1" applyBorder="1" applyAlignment="1">
      <alignment horizontal="center"/>
    </xf>
    <xf numFmtId="49" fontId="46" fillId="0" borderId="49" xfId="1" applyNumberFormat="1" applyFont="1" applyFill="1" applyBorder="1" applyAlignment="1">
      <alignment horizontal="center"/>
    </xf>
    <xf numFmtId="49" fontId="46" fillId="0" borderId="50" xfId="1" applyNumberFormat="1" applyFont="1" applyFill="1" applyBorder="1" applyAlignment="1">
      <alignment horizontal="center"/>
    </xf>
    <xf numFmtId="0" fontId="46" fillId="0" borderId="2" xfId="1" applyFont="1" applyFill="1" applyBorder="1" applyAlignment="1">
      <alignment horizontal="center" vertical="center" wrapText="1"/>
    </xf>
    <xf numFmtId="0" fontId="46" fillId="0" borderId="14" xfId="1" applyFont="1" applyFill="1" applyBorder="1" applyAlignment="1">
      <alignment horizontal="center" vertical="center" wrapText="1"/>
    </xf>
    <xf numFmtId="0" fontId="46" fillId="0" borderId="15" xfId="1" applyFont="1" applyFill="1" applyBorder="1" applyAlignment="1">
      <alignment horizontal="center" vertical="center" wrapText="1"/>
    </xf>
    <xf numFmtId="0" fontId="46" fillId="0" borderId="13" xfId="1" applyFont="1" applyFill="1" applyBorder="1" applyAlignment="1">
      <alignment horizontal="center" vertical="center" wrapText="1"/>
    </xf>
    <xf numFmtId="0" fontId="46" fillId="0" borderId="0" xfId="1" applyFont="1" applyFill="1" applyBorder="1" applyAlignment="1">
      <alignment horizontal="center" vertical="center" wrapText="1"/>
    </xf>
    <xf numFmtId="0" fontId="46" fillId="0" borderId="16" xfId="1" applyFont="1" applyFill="1" applyBorder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 wrapText="1"/>
    </xf>
    <xf numFmtId="0" fontId="46" fillId="0" borderId="9" xfId="1" applyFont="1" applyFill="1" applyBorder="1" applyAlignment="1">
      <alignment horizontal="center" vertical="center" wrapText="1"/>
    </xf>
    <xf numFmtId="0" fontId="46" fillId="0" borderId="10" xfId="1" applyFont="1" applyFill="1" applyBorder="1" applyAlignment="1">
      <alignment horizontal="center" vertical="center" wrapText="1"/>
    </xf>
    <xf numFmtId="0" fontId="46" fillId="0" borderId="2" xfId="1" applyFont="1" applyFill="1" applyBorder="1" applyAlignment="1">
      <alignment horizontal="center" vertical="center"/>
    </xf>
    <xf numFmtId="0" fontId="46" fillId="0" borderId="14" xfId="1" applyFont="1" applyFill="1" applyBorder="1" applyAlignment="1">
      <alignment horizontal="center" vertical="center"/>
    </xf>
    <xf numFmtId="0" fontId="46" fillId="0" borderId="15" xfId="1" applyFont="1" applyFill="1" applyBorder="1" applyAlignment="1">
      <alignment horizontal="center" vertical="center"/>
    </xf>
    <xf numFmtId="0" fontId="46" fillId="0" borderId="13" xfId="1" applyFont="1" applyFill="1" applyBorder="1" applyAlignment="1">
      <alignment horizontal="center" vertical="center"/>
    </xf>
    <xf numFmtId="0" fontId="46" fillId="0" borderId="0" xfId="1" applyFont="1" applyFill="1" applyBorder="1" applyAlignment="1">
      <alignment horizontal="center" vertical="center"/>
    </xf>
    <xf numFmtId="0" fontId="46" fillId="0" borderId="16" xfId="1" applyFont="1" applyFill="1" applyBorder="1" applyAlignment="1">
      <alignment horizontal="center" vertical="center"/>
    </xf>
    <xf numFmtId="0" fontId="46" fillId="0" borderId="4" xfId="1" applyFont="1" applyFill="1" applyBorder="1" applyAlignment="1">
      <alignment horizontal="center" vertical="center"/>
    </xf>
    <xf numFmtId="0" fontId="46" fillId="0" borderId="9" xfId="1" applyFont="1" applyFill="1" applyBorder="1" applyAlignment="1">
      <alignment horizontal="center" vertical="center"/>
    </xf>
    <xf numFmtId="0" fontId="46" fillId="0" borderId="10" xfId="1" applyFont="1" applyFill="1" applyBorder="1" applyAlignment="1">
      <alignment horizontal="center" vertical="center"/>
    </xf>
    <xf numFmtId="49" fontId="51" fillId="0" borderId="6" xfId="1" applyNumberFormat="1" applyFont="1" applyFill="1" applyBorder="1" applyAlignment="1">
      <alignment horizontal="center"/>
    </xf>
    <xf numFmtId="0" fontId="46" fillId="0" borderId="2" xfId="1" applyFont="1" applyFill="1" applyBorder="1" applyAlignment="1">
      <alignment horizontal="center"/>
    </xf>
    <xf numFmtId="0" fontId="46" fillId="0" borderId="14" xfId="1" applyFont="1" applyFill="1" applyBorder="1" applyAlignment="1">
      <alignment horizontal="center"/>
    </xf>
    <xf numFmtId="0" fontId="46" fillId="0" borderId="15" xfId="1" applyFont="1" applyFill="1" applyBorder="1" applyAlignment="1">
      <alignment horizontal="center"/>
    </xf>
    <xf numFmtId="0" fontId="46" fillId="0" borderId="13" xfId="1" applyFont="1" applyFill="1" applyBorder="1" applyAlignment="1">
      <alignment horizontal="right"/>
    </xf>
    <xf numFmtId="0" fontId="46" fillId="0" borderId="0" xfId="1" applyFont="1" applyFill="1" applyBorder="1" applyAlignment="1">
      <alignment horizontal="right"/>
    </xf>
    <xf numFmtId="49" fontId="48" fillId="0" borderId="6" xfId="1" applyNumberFormat="1" applyFont="1" applyFill="1" applyBorder="1" applyAlignment="1">
      <alignment horizontal="center"/>
    </xf>
    <xf numFmtId="49" fontId="48" fillId="0" borderId="9" xfId="1" applyNumberFormat="1" applyFont="1" applyFill="1" applyBorder="1" applyAlignment="1">
      <alignment horizontal="center"/>
    </xf>
    <xf numFmtId="0" fontId="46" fillId="0" borderId="13" xfId="1" applyFont="1" applyFill="1" applyBorder="1" applyAlignment="1">
      <alignment horizontal="center"/>
    </xf>
    <xf numFmtId="0" fontId="46" fillId="0" borderId="0" xfId="1" applyFont="1" applyFill="1" applyBorder="1" applyAlignment="1">
      <alignment horizontal="center"/>
    </xf>
    <xf numFmtId="0" fontId="46" fillId="0" borderId="16" xfId="1" applyFont="1" applyFill="1" applyBorder="1" applyAlignment="1">
      <alignment horizontal="center"/>
    </xf>
    <xf numFmtId="49" fontId="46" fillId="0" borderId="2" xfId="1" applyNumberFormat="1" applyFont="1" applyFill="1" applyBorder="1" applyAlignment="1">
      <alignment horizontal="center"/>
    </xf>
    <xf numFmtId="49" fontId="46" fillId="0" borderId="14" xfId="1" applyNumberFormat="1" applyFont="1" applyFill="1" applyBorder="1" applyAlignment="1">
      <alignment horizontal="center"/>
    </xf>
    <xf numFmtId="49" fontId="46" fillId="0" borderId="42" xfId="1" applyNumberFormat="1" applyFont="1" applyFill="1" applyBorder="1" applyAlignment="1">
      <alignment horizontal="center"/>
    </xf>
    <xf numFmtId="49" fontId="46" fillId="0" borderId="13" xfId="1" applyNumberFormat="1" applyFont="1" applyFill="1" applyBorder="1" applyAlignment="1">
      <alignment horizontal="center"/>
    </xf>
    <xf numFmtId="49" fontId="46" fillId="0" borderId="0" xfId="1" applyNumberFormat="1" applyFont="1" applyFill="1" applyBorder="1" applyAlignment="1">
      <alignment horizontal="center"/>
    </xf>
    <xf numFmtId="49" fontId="46" fillId="0" borderId="41" xfId="1" applyNumberFormat="1" applyFont="1" applyFill="1" applyBorder="1" applyAlignment="1">
      <alignment horizontal="center"/>
    </xf>
    <xf numFmtId="49" fontId="46" fillId="0" borderId="4" xfId="1" applyNumberFormat="1" applyFont="1" applyFill="1" applyBorder="1" applyAlignment="1">
      <alignment horizontal="center"/>
    </xf>
    <xf numFmtId="49" fontId="46" fillId="0" borderId="9" xfId="1" applyNumberFormat="1" applyFont="1" applyFill="1" applyBorder="1" applyAlignment="1">
      <alignment horizontal="center"/>
    </xf>
    <xf numFmtId="49" fontId="46" fillId="0" borderId="30" xfId="1" applyNumberFormat="1" applyFont="1" applyFill="1" applyBorder="1" applyAlignment="1">
      <alignment horizontal="center"/>
    </xf>
    <xf numFmtId="164" fontId="46" fillId="0" borderId="44" xfId="1" applyNumberFormat="1" applyFont="1" applyFill="1" applyBorder="1" applyAlignment="1">
      <alignment horizontal="center"/>
    </xf>
    <xf numFmtId="164" fontId="46" fillId="0" borderId="45" xfId="1" applyNumberFormat="1" applyFont="1" applyFill="1" applyBorder="1" applyAlignment="1">
      <alignment horizontal="center"/>
    </xf>
    <xf numFmtId="164" fontId="46" fillId="0" borderId="46" xfId="1" applyNumberFormat="1" applyFont="1" applyFill="1" applyBorder="1" applyAlignment="1">
      <alignment horizontal="center"/>
    </xf>
    <xf numFmtId="164" fontId="46" fillId="0" borderId="53" xfId="1" applyNumberFormat="1" applyFont="1" applyFill="1" applyBorder="1" applyAlignment="1">
      <alignment horizontal="center"/>
    </xf>
    <xf numFmtId="164" fontId="46" fillId="0" borderId="0" xfId="1" applyNumberFormat="1" applyFont="1" applyFill="1" applyBorder="1" applyAlignment="1">
      <alignment horizontal="center"/>
    </xf>
    <xf numFmtId="164" fontId="46" fillId="0" borderId="16" xfId="1" applyNumberFormat="1" applyFont="1" applyFill="1" applyBorder="1" applyAlignment="1">
      <alignment horizontal="center"/>
    </xf>
    <xf numFmtId="164" fontId="46" fillId="0" borderId="43" xfId="1" applyNumberFormat="1" applyFont="1" applyFill="1" applyBorder="1" applyAlignment="1">
      <alignment horizontal="center"/>
    </xf>
    <xf numFmtId="164" fontId="46" fillId="0" borderId="9" xfId="1" applyNumberFormat="1" applyFont="1" applyFill="1" applyBorder="1" applyAlignment="1">
      <alignment horizontal="center"/>
    </xf>
    <xf numFmtId="164" fontId="46" fillId="0" borderId="10" xfId="1" applyNumberFormat="1" applyFont="1" applyFill="1" applyBorder="1" applyAlignment="1">
      <alignment horizontal="center"/>
    </xf>
    <xf numFmtId="3" fontId="46" fillId="0" borderId="8" xfId="1" applyNumberFormat="1" applyFont="1" applyFill="1" applyBorder="1" applyAlignment="1">
      <alignment horizontal="center"/>
    </xf>
    <xf numFmtId="3" fontId="46" fillId="0" borderId="6" xfId="1" applyNumberFormat="1" applyFont="1" applyFill="1" applyBorder="1" applyAlignment="1">
      <alignment horizontal="center"/>
    </xf>
    <xf numFmtId="3" fontId="46" fillId="0" borderId="11" xfId="1" applyNumberFormat="1" applyFont="1" applyFill="1" applyBorder="1" applyAlignment="1">
      <alignment horizontal="center"/>
    </xf>
    <xf numFmtId="3" fontId="46" fillId="0" borderId="37" xfId="1" applyNumberFormat="1" applyFont="1" applyFill="1" applyBorder="1" applyAlignment="1">
      <alignment horizontal="center"/>
    </xf>
    <xf numFmtId="49" fontId="46" fillId="0" borderId="8" xfId="1" applyNumberFormat="1" applyFont="1" applyFill="1" applyBorder="1" applyAlignment="1">
      <alignment horizontal="center"/>
    </xf>
    <xf numFmtId="49" fontId="46" fillId="0" borderId="6" xfId="1" applyNumberFormat="1" applyFont="1" applyFill="1" applyBorder="1" applyAlignment="1">
      <alignment horizontal="center"/>
    </xf>
    <xf numFmtId="49" fontId="46" fillId="0" borderId="11" xfId="1" applyNumberFormat="1" applyFont="1" applyFill="1" applyBorder="1" applyAlignment="1">
      <alignment horizontal="center"/>
    </xf>
    <xf numFmtId="0" fontId="46" fillId="0" borderId="6" xfId="1" applyFont="1" applyFill="1" applyBorder="1"/>
    <xf numFmtId="49" fontId="46" fillId="0" borderId="37" xfId="1" applyNumberFormat="1" applyFont="1" applyFill="1" applyBorder="1" applyAlignment="1">
      <alignment horizontal="center"/>
    </xf>
    <xf numFmtId="164" fontId="46" fillId="0" borderId="36" xfId="1" applyNumberFormat="1" applyFont="1" applyFill="1" applyBorder="1" applyAlignment="1">
      <alignment horizontal="center"/>
    </xf>
    <xf numFmtId="164" fontId="46" fillId="0" borderId="6" xfId="1" applyNumberFormat="1" applyFont="1" applyFill="1" applyBorder="1" applyAlignment="1">
      <alignment horizontal="center"/>
    </xf>
    <xf numFmtId="164" fontId="46" fillId="0" borderId="11" xfId="1" applyNumberFormat="1" applyFont="1" applyFill="1" applyBorder="1" applyAlignment="1">
      <alignment horizontal="center"/>
    </xf>
    <xf numFmtId="3" fontId="46" fillId="0" borderId="45" xfId="1" applyNumberFormat="1" applyFont="1" applyFill="1" applyBorder="1" applyAlignment="1">
      <alignment horizontal="center"/>
    </xf>
    <xf numFmtId="3" fontId="46" fillId="0" borderId="0" xfId="1" applyNumberFormat="1" applyFont="1" applyFill="1" applyBorder="1" applyAlignment="1">
      <alignment horizontal="center"/>
    </xf>
    <xf numFmtId="3" fontId="46" fillId="0" borderId="9" xfId="1" applyNumberFormat="1" applyFont="1" applyFill="1" applyBorder="1" applyAlignment="1">
      <alignment horizontal="center"/>
    </xf>
    <xf numFmtId="3" fontId="46" fillId="0" borderId="47" xfId="1" applyNumberFormat="1" applyFont="1" applyFill="1" applyBorder="1" applyAlignment="1">
      <alignment horizontal="center"/>
    </xf>
    <xf numFmtId="3" fontId="46" fillId="0" borderId="48" xfId="1" applyNumberFormat="1" applyFont="1" applyFill="1" applyBorder="1" applyAlignment="1">
      <alignment horizontal="center"/>
    </xf>
    <xf numFmtId="3" fontId="46" fillId="0" borderId="13" xfId="1" applyNumberFormat="1" applyFont="1" applyFill="1" applyBorder="1" applyAlignment="1">
      <alignment horizontal="center"/>
    </xf>
    <xf numFmtId="3" fontId="46" fillId="0" borderId="41" xfId="1" applyNumberFormat="1" applyFont="1" applyFill="1" applyBorder="1" applyAlignment="1">
      <alignment horizontal="center"/>
    </xf>
    <xf numFmtId="3" fontId="46" fillId="0" borderId="4" xfId="1" applyNumberFormat="1" applyFont="1" applyFill="1" applyBorder="1" applyAlignment="1">
      <alignment horizontal="center"/>
    </xf>
    <xf numFmtId="3" fontId="46" fillId="0" borderId="30" xfId="1" applyNumberFormat="1" applyFont="1" applyFill="1" applyBorder="1" applyAlignment="1">
      <alignment horizontal="center"/>
    </xf>
    <xf numFmtId="0" fontId="52" fillId="0" borderId="13" xfId="1" applyFont="1" applyFill="1" applyBorder="1" applyAlignment="1">
      <alignment horizontal="center"/>
    </xf>
    <xf numFmtId="0" fontId="52" fillId="0" borderId="0" xfId="1" applyFont="1" applyFill="1" applyBorder="1" applyAlignment="1">
      <alignment horizontal="center"/>
    </xf>
    <xf numFmtId="0" fontId="46" fillId="0" borderId="9" xfId="1" applyFont="1" applyFill="1" applyBorder="1"/>
    <xf numFmtId="49" fontId="46" fillId="0" borderId="15" xfId="1" applyNumberFormat="1" applyFont="1" applyFill="1" applyBorder="1" applyAlignment="1">
      <alignment horizontal="center"/>
    </xf>
    <xf numFmtId="49" fontId="46" fillId="0" borderId="16" xfId="1" applyNumberFormat="1" applyFont="1" applyFill="1" applyBorder="1" applyAlignment="1">
      <alignment horizontal="center"/>
    </xf>
    <xf numFmtId="49" fontId="46" fillId="0" borderId="10" xfId="1" applyNumberFormat="1" applyFont="1" applyFill="1" applyBorder="1" applyAlignment="1">
      <alignment horizontal="center"/>
    </xf>
    <xf numFmtId="0" fontId="52" fillId="0" borderId="2" xfId="1" applyFont="1" applyFill="1" applyBorder="1" applyAlignment="1">
      <alignment horizontal="center"/>
    </xf>
    <xf numFmtId="0" fontId="52" fillId="0" borderId="14" xfId="1" applyFont="1" applyFill="1" applyBorder="1" applyAlignment="1">
      <alignment horizontal="center"/>
    </xf>
    <xf numFmtId="0" fontId="46" fillId="0" borderId="6" xfId="1" applyFont="1" applyFill="1" applyBorder="1" applyAlignment="1">
      <alignment wrapText="1"/>
    </xf>
    <xf numFmtId="49" fontId="46" fillId="0" borderId="8" xfId="1" applyNumberFormat="1" applyFont="1" applyFill="1" applyBorder="1" applyAlignment="1">
      <alignment horizontal="center" wrapText="1"/>
    </xf>
    <xf numFmtId="49" fontId="46" fillId="0" borderId="6" xfId="1" applyNumberFormat="1" applyFont="1" applyFill="1" applyBorder="1" applyAlignment="1">
      <alignment horizontal="center" wrapText="1"/>
    </xf>
    <xf numFmtId="49" fontId="46" fillId="0" borderId="37" xfId="1" applyNumberFormat="1" applyFont="1" applyFill="1" applyBorder="1" applyAlignment="1">
      <alignment horizontal="center" wrapText="1"/>
    </xf>
    <xf numFmtId="49" fontId="46" fillId="0" borderId="51" xfId="1" applyNumberFormat="1" applyFont="1" applyFill="1" applyBorder="1" applyAlignment="1">
      <alignment horizontal="center"/>
    </xf>
    <xf numFmtId="164" fontId="48" fillId="0" borderId="12" xfId="1" applyNumberFormat="1" applyFont="1" applyFill="1" applyBorder="1" applyAlignment="1">
      <alignment horizontal="center"/>
    </xf>
    <xf numFmtId="164" fontId="48" fillId="0" borderId="22" xfId="1" applyNumberFormat="1" applyFont="1" applyFill="1" applyBorder="1" applyAlignment="1">
      <alignment horizontal="center"/>
    </xf>
    <xf numFmtId="3" fontId="48" fillId="0" borderId="22" xfId="1" applyNumberFormat="1" applyFont="1" applyFill="1" applyBorder="1" applyAlignment="1">
      <alignment horizontal="center"/>
    </xf>
    <xf numFmtId="49" fontId="46" fillId="0" borderId="8" xfId="1" applyNumberFormat="1" applyFont="1" applyFill="1" applyBorder="1" applyAlignment="1">
      <alignment horizontal="center" vertical="center"/>
    </xf>
    <xf numFmtId="49" fontId="46" fillId="0" borderId="6" xfId="1" applyNumberFormat="1" applyFont="1" applyFill="1" applyBorder="1" applyAlignment="1">
      <alignment horizontal="center" vertical="center"/>
    </xf>
    <xf numFmtId="49" fontId="46" fillId="0" borderId="11" xfId="1" applyNumberFormat="1" applyFont="1" applyFill="1" applyBorder="1" applyAlignment="1">
      <alignment horizontal="center" vertical="center"/>
    </xf>
    <xf numFmtId="0" fontId="46" fillId="0" borderId="49" xfId="1" applyFont="1" applyFill="1" applyBorder="1" applyAlignment="1">
      <alignment horizontal="left" vertical="center"/>
    </xf>
    <xf numFmtId="49" fontId="46" fillId="0" borderId="35" xfId="1" applyNumberFormat="1" applyFont="1" applyFill="1" applyBorder="1" applyAlignment="1">
      <alignment horizontal="center"/>
    </xf>
    <xf numFmtId="0" fontId="46" fillId="0" borderId="6" xfId="1" applyFont="1" applyFill="1" applyBorder="1" applyAlignment="1">
      <alignment horizontal="left" wrapText="1"/>
    </xf>
    <xf numFmtId="164" fontId="53" fillId="0" borderId="19" xfId="1" applyNumberFormat="1" applyFont="1" applyFill="1" applyBorder="1" applyAlignment="1">
      <alignment horizontal="center"/>
    </xf>
    <xf numFmtId="164" fontId="53" fillId="0" borderId="20" xfId="1" applyNumberFormat="1" applyFont="1" applyFill="1" applyBorder="1" applyAlignment="1">
      <alignment horizontal="center"/>
    </xf>
    <xf numFmtId="1" fontId="53" fillId="0" borderId="20" xfId="1" applyNumberFormat="1" applyFont="1" applyFill="1" applyBorder="1" applyAlignment="1">
      <alignment horizontal="center"/>
    </xf>
    <xf numFmtId="1" fontId="53" fillId="0" borderId="21" xfId="1" applyNumberFormat="1" applyFont="1" applyFill="1" applyBorder="1" applyAlignment="1">
      <alignment horizontal="center"/>
    </xf>
    <xf numFmtId="0" fontId="46" fillId="0" borderId="6" xfId="1" applyFont="1" applyFill="1" applyBorder="1" applyAlignment="1">
      <alignment horizontal="left"/>
    </xf>
    <xf numFmtId="0" fontId="46" fillId="0" borderId="9" xfId="1" applyFont="1" applyFill="1" applyBorder="1" applyAlignment="1">
      <alignment horizontal="left" vertical="center"/>
    </xf>
    <xf numFmtId="164" fontId="48" fillId="0" borderId="12" xfId="1" applyNumberFormat="1" applyFont="1" applyFill="1" applyBorder="1" applyAlignment="1">
      <alignment horizontal="center" vertical="center"/>
    </xf>
    <xf numFmtId="164" fontId="48" fillId="0" borderId="22" xfId="1" applyNumberFormat="1" applyFont="1" applyFill="1" applyBorder="1" applyAlignment="1">
      <alignment horizontal="center" vertical="center"/>
    </xf>
    <xf numFmtId="1" fontId="48" fillId="0" borderId="22" xfId="1" applyNumberFormat="1" applyFont="1" applyFill="1" applyBorder="1" applyAlignment="1">
      <alignment horizontal="center" vertical="center"/>
    </xf>
    <xf numFmtId="1" fontId="48" fillId="0" borderId="23" xfId="1" applyNumberFormat="1" applyFont="1" applyFill="1" applyBorder="1" applyAlignment="1">
      <alignment horizontal="center" vertical="center"/>
    </xf>
    <xf numFmtId="49" fontId="52" fillId="0" borderId="8" xfId="1" applyNumberFormat="1" applyFont="1" applyFill="1" applyBorder="1" applyAlignment="1">
      <alignment horizontal="center"/>
    </xf>
    <xf numFmtId="49" fontId="52" fillId="0" borderId="6" xfId="1" applyNumberFormat="1" applyFont="1" applyFill="1" applyBorder="1" applyAlignment="1">
      <alignment horizontal="center"/>
    </xf>
    <xf numFmtId="49" fontId="52" fillId="0" borderId="11" xfId="1" applyNumberFormat="1" applyFont="1" applyFill="1" applyBorder="1" applyAlignment="1">
      <alignment horizontal="center"/>
    </xf>
    <xf numFmtId="0" fontId="52" fillId="0" borderId="6" xfId="1" applyFont="1" applyFill="1" applyBorder="1"/>
    <xf numFmtId="3" fontId="46" fillId="0" borderId="2" xfId="1" applyNumberFormat="1" applyFont="1" applyFill="1" applyBorder="1" applyAlignment="1">
      <alignment horizontal="center"/>
    </xf>
    <xf numFmtId="3" fontId="46" fillId="0" borderId="14" xfId="1" applyNumberFormat="1" applyFont="1" applyFill="1" applyBorder="1" applyAlignment="1">
      <alignment horizontal="center"/>
    </xf>
    <xf numFmtId="3" fontId="46" fillId="0" borderId="15" xfId="1" applyNumberFormat="1" applyFont="1" applyFill="1" applyBorder="1" applyAlignment="1">
      <alignment horizontal="center"/>
    </xf>
    <xf numFmtId="164" fontId="46" fillId="0" borderId="13" xfId="1" applyNumberFormat="1" applyFont="1" applyFill="1" applyBorder="1" applyAlignment="1">
      <alignment horizontal="right"/>
    </xf>
    <xf numFmtId="164" fontId="46" fillId="0" borderId="0" xfId="1" applyNumberFormat="1" applyFont="1" applyFill="1" applyBorder="1" applyAlignment="1">
      <alignment horizontal="right"/>
    </xf>
    <xf numFmtId="164" fontId="48" fillId="0" borderId="6" xfId="1" applyNumberFormat="1" applyFont="1" applyFill="1" applyBorder="1" applyAlignment="1">
      <alignment horizontal="center"/>
    </xf>
    <xf numFmtId="3" fontId="46" fillId="0" borderId="0" xfId="1" applyNumberFormat="1" applyFont="1" applyFill="1" applyBorder="1" applyAlignment="1">
      <alignment horizontal="right"/>
    </xf>
    <xf numFmtId="3" fontId="48" fillId="0" borderId="9" xfId="1" applyNumberFormat="1" applyFont="1" applyFill="1" applyBorder="1" applyAlignment="1">
      <alignment horizontal="center"/>
    </xf>
    <xf numFmtId="3" fontId="46" fillId="0" borderId="16" xfId="1" applyNumberFormat="1" applyFont="1" applyFill="1" applyBorder="1" applyAlignment="1">
      <alignment horizontal="center"/>
    </xf>
    <xf numFmtId="164" fontId="51" fillId="0" borderId="6" xfId="1" applyNumberFormat="1" applyFont="1" applyFill="1" applyBorder="1" applyAlignment="1">
      <alignment horizontal="center"/>
    </xf>
    <xf numFmtId="164" fontId="46" fillId="0" borderId="32" xfId="1" applyNumberFormat="1" applyFont="1" applyFill="1" applyBorder="1" applyAlignment="1">
      <alignment horizontal="center"/>
    </xf>
    <xf numFmtId="164" fontId="46" fillId="0" borderId="26" xfId="1" applyNumberFormat="1" applyFont="1" applyFill="1" applyBorder="1" applyAlignment="1">
      <alignment horizontal="center"/>
    </xf>
    <xf numFmtId="164" fontId="46" fillId="0" borderId="34" xfId="1" applyNumberFormat="1" applyFont="1" applyFill="1" applyBorder="1" applyAlignment="1">
      <alignment horizontal="center"/>
    </xf>
    <xf numFmtId="3" fontId="46" fillId="0" borderId="6" xfId="1" applyNumberFormat="1" applyFont="1" applyFill="1" applyBorder="1" applyAlignment="1">
      <alignment horizontal="left"/>
    </xf>
    <xf numFmtId="3" fontId="46" fillId="0" borderId="11" xfId="1" applyNumberFormat="1" applyFont="1" applyFill="1" applyBorder="1" applyAlignment="1">
      <alignment horizontal="left"/>
    </xf>
    <xf numFmtId="164" fontId="46" fillId="0" borderId="36" xfId="1" applyNumberFormat="1" applyFont="1" applyFill="1" applyBorder="1" applyAlignment="1">
      <alignment horizontal="right"/>
    </xf>
    <xf numFmtId="164" fontId="46" fillId="0" borderId="6" xfId="1" applyNumberFormat="1" applyFont="1" applyFill="1" applyBorder="1" applyAlignment="1">
      <alignment horizontal="right"/>
    </xf>
    <xf numFmtId="0" fontId="46" fillId="0" borderId="9" xfId="1" applyFont="1" applyFill="1" applyBorder="1" applyAlignment="1">
      <alignment wrapText="1"/>
    </xf>
    <xf numFmtId="0" fontId="46" fillId="0" borderId="10" xfId="1" applyFont="1" applyFill="1" applyBorder="1" applyAlignment="1">
      <alignment wrapText="1"/>
    </xf>
    <xf numFmtId="3" fontId="46" fillId="0" borderId="8" xfId="1" applyNumberFormat="1" applyFont="1" applyFill="1" applyBorder="1" applyAlignment="1">
      <alignment horizontal="right"/>
    </xf>
    <xf numFmtId="3" fontId="46" fillId="0" borderId="6" xfId="1" applyNumberFormat="1" applyFont="1" applyFill="1" applyBorder="1" applyAlignment="1">
      <alignment horizontal="right"/>
    </xf>
    <xf numFmtId="3" fontId="46" fillId="0" borderId="37" xfId="1" applyNumberFormat="1" applyFont="1" applyFill="1" applyBorder="1" applyAlignment="1">
      <alignment horizontal="left"/>
    </xf>
    <xf numFmtId="164" fontId="46" fillId="0" borderId="6" xfId="1" applyNumberFormat="1" applyFont="1" applyFill="1" applyBorder="1" applyAlignment="1">
      <alignment horizontal="left"/>
    </xf>
    <xf numFmtId="164" fontId="46" fillId="0" borderId="11" xfId="1" applyNumberFormat="1" applyFont="1" applyFill="1" applyBorder="1" applyAlignment="1">
      <alignment horizontal="left"/>
    </xf>
    <xf numFmtId="0" fontId="46" fillId="0" borderId="49" xfId="1" applyFont="1" applyFill="1" applyBorder="1" applyAlignment="1">
      <alignment vertical="center" wrapText="1"/>
    </xf>
    <xf numFmtId="49" fontId="46" fillId="0" borderId="35" xfId="1" applyNumberFormat="1" applyFont="1" applyFill="1" applyBorder="1" applyAlignment="1">
      <alignment horizontal="center" wrapText="1"/>
    </xf>
    <xf numFmtId="49" fontId="46" fillId="0" borderId="49" xfId="1" applyNumberFormat="1" applyFont="1" applyFill="1" applyBorder="1" applyAlignment="1">
      <alignment horizontal="center" wrapText="1"/>
    </xf>
    <xf numFmtId="49" fontId="46" fillId="0" borderId="50" xfId="1" applyNumberFormat="1" applyFont="1" applyFill="1" applyBorder="1" applyAlignment="1">
      <alignment horizontal="center" wrapText="1"/>
    </xf>
    <xf numFmtId="164" fontId="46" fillId="0" borderId="58" xfId="1" applyNumberFormat="1" applyFont="1" applyFill="1" applyBorder="1" applyAlignment="1">
      <alignment horizontal="center" vertical="center"/>
    </xf>
    <xf numFmtId="164" fontId="46" fillId="0" borderId="49" xfId="1" applyNumberFormat="1" applyFont="1" applyFill="1" applyBorder="1" applyAlignment="1">
      <alignment horizontal="center" vertical="center"/>
    </xf>
    <xf numFmtId="164" fontId="46" fillId="0" borderId="29" xfId="1" applyNumberFormat="1" applyFont="1" applyFill="1" applyBorder="1" applyAlignment="1">
      <alignment horizontal="center" vertical="center"/>
    </xf>
    <xf numFmtId="3" fontId="46" fillId="0" borderId="2" xfId="1" applyNumberFormat="1" applyFont="1" applyFill="1" applyBorder="1" applyAlignment="1">
      <alignment horizontal="center" vertical="center"/>
    </xf>
    <xf numFmtId="3" fontId="46" fillId="0" borderId="14" xfId="1" applyNumberFormat="1" applyFont="1" applyFill="1" applyBorder="1" applyAlignment="1">
      <alignment horizontal="center" vertical="center"/>
    </xf>
    <xf numFmtId="3" fontId="46" fillId="0" borderId="15" xfId="1" applyNumberFormat="1" applyFont="1" applyFill="1" applyBorder="1" applyAlignment="1">
      <alignment horizontal="center" vertical="center"/>
    </xf>
    <xf numFmtId="3" fontId="46" fillId="0" borderId="42" xfId="1" applyNumberFormat="1" applyFont="1" applyFill="1" applyBorder="1" applyAlignment="1">
      <alignment horizontal="center" vertical="center"/>
    </xf>
    <xf numFmtId="3" fontId="48" fillId="0" borderId="54" xfId="1" applyNumberFormat="1" applyFont="1" applyFill="1" applyBorder="1" applyAlignment="1">
      <alignment horizontal="center"/>
    </xf>
    <xf numFmtId="3" fontId="48" fillId="0" borderId="55" xfId="1" applyNumberFormat="1" applyFont="1" applyFill="1" applyBorder="1" applyAlignment="1">
      <alignment horizontal="center"/>
    </xf>
    <xf numFmtId="3" fontId="48" fillId="0" borderId="56" xfId="1" applyNumberFormat="1" applyFont="1" applyFill="1" applyBorder="1" applyAlignment="1">
      <alignment horizontal="center"/>
    </xf>
    <xf numFmtId="3" fontId="48" fillId="0" borderId="57" xfId="1" applyNumberFormat="1" applyFont="1" applyFill="1" applyBorder="1" applyAlignment="1">
      <alignment horizontal="center"/>
    </xf>
    <xf numFmtId="3" fontId="48" fillId="0" borderId="23" xfId="1" applyNumberFormat="1" applyFont="1" applyFill="1" applyBorder="1" applyAlignment="1">
      <alignment horizontal="center"/>
    </xf>
    <xf numFmtId="0" fontId="46" fillId="0" borderId="49" xfId="1" applyFont="1" applyFill="1" applyBorder="1" applyAlignment="1">
      <alignment vertical="center"/>
    </xf>
    <xf numFmtId="0" fontId="46" fillId="0" borderId="9" xfId="1" applyFont="1" applyFill="1" applyBorder="1" applyAlignment="1">
      <alignment vertical="center"/>
    </xf>
    <xf numFmtId="164" fontId="48" fillId="0" borderId="38" xfId="1" applyNumberFormat="1" applyFont="1" applyFill="1" applyBorder="1" applyAlignment="1">
      <alignment horizontal="center" vertical="center"/>
    </xf>
    <xf numFmtId="164" fontId="48" fillId="0" borderId="39" xfId="1" applyNumberFormat="1" applyFont="1" applyFill="1" applyBorder="1" applyAlignment="1">
      <alignment horizontal="center" vertical="center"/>
    </xf>
    <xf numFmtId="3" fontId="48" fillId="0" borderId="39" xfId="1" applyNumberFormat="1" applyFont="1" applyFill="1" applyBorder="1" applyAlignment="1">
      <alignment horizontal="center" vertical="center"/>
    </xf>
    <xf numFmtId="3" fontId="48" fillId="0" borderId="40" xfId="1" applyNumberFormat="1" applyFont="1" applyFill="1" applyBorder="1" applyAlignment="1">
      <alignment horizontal="center" vertical="center"/>
    </xf>
    <xf numFmtId="164" fontId="53" fillId="0" borderId="25" xfId="1" applyNumberFormat="1" applyFont="1" applyFill="1" applyBorder="1" applyAlignment="1">
      <alignment horizontal="center"/>
    </xf>
    <xf numFmtId="164" fontId="53" fillId="0" borderId="17" xfId="1" applyNumberFormat="1" applyFont="1" applyFill="1" applyBorder="1" applyAlignment="1">
      <alignment horizontal="center"/>
    </xf>
    <xf numFmtId="3" fontId="53" fillId="0" borderId="17" xfId="1" applyNumberFormat="1" applyFont="1" applyFill="1" applyBorder="1" applyAlignment="1">
      <alignment horizontal="center"/>
    </xf>
    <xf numFmtId="3" fontId="53" fillId="0" borderId="18" xfId="1" applyNumberFormat="1" applyFont="1" applyFill="1" applyBorder="1" applyAlignment="1">
      <alignment horizontal="center"/>
    </xf>
    <xf numFmtId="0" fontId="46" fillId="0" borderId="0" xfId="1" applyFont="1" applyFill="1" applyAlignment="1">
      <alignment horizontal="right"/>
    </xf>
    <xf numFmtId="49" fontId="46" fillId="0" borderId="9" xfId="1" applyNumberFormat="1" applyFont="1" applyFill="1" applyBorder="1" applyAlignment="1">
      <alignment horizontal="left"/>
    </xf>
    <xf numFmtId="0" fontId="46" fillId="0" borderId="0" xfId="1" applyFont="1" applyFill="1"/>
    <xf numFmtId="0" fontId="46" fillId="0" borderId="9" xfId="1" applyFont="1" applyFill="1" applyBorder="1" applyAlignment="1">
      <alignment horizontal="center"/>
    </xf>
    <xf numFmtId="3" fontId="44" fillId="0" borderId="45" xfId="1" applyNumberFormat="1" applyFont="1" applyFill="1" applyBorder="1" applyAlignment="1">
      <alignment horizontal="center" vertical="center"/>
    </xf>
    <xf numFmtId="0" fontId="54" fillId="0" borderId="0" xfId="1" applyFont="1" applyFill="1" applyAlignment="1">
      <alignment horizontal="justify" vertical="top" wrapText="1"/>
    </xf>
    <xf numFmtId="0" fontId="54" fillId="0" borderId="14" xfId="1" applyFont="1" applyFill="1" applyBorder="1" applyAlignment="1">
      <alignment horizontal="center"/>
    </xf>
    <xf numFmtId="2" fontId="48" fillId="0" borderId="11" xfId="1" applyNumberFormat="1" applyFont="1" applyFill="1" applyBorder="1" applyAlignment="1">
      <alignment horizontal="center"/>
    </xf>
    <xf numFmtId="1" fontId="48" fillId="0" borderId="8" xfId="1" applyNumberFormat="1" applyFont="1" applyFill="1" applyBorder="1" applyAlignment="1">
      <alignment horizontal="center"/>
    </xf>
    <xf numFmtId="1" fontId="48" fillId="0" borderId="6" xfId="1" applyNumberFormat="1" applyFont="1" applyFill="1" applyBorder="1" applyAlignment="1">
      <alignment horizontal="center"/>
    </xf>
    <xf numFmtId="1" fontId="48" fillId="0" borderId="37" xfId="1" applyNumberFormat="1" applyFont="1" applyFill="1" applyBorder="1" applyAlignment="1">
      <alignment horizontal="center"/>
    </xf>
    <xf numFmtId="49" fontId="55" fillId="0" borderId="9" xfId="1" applyNumberFormat="1" applyFont="1" applyFill="1" applyBorder="1" applyAlignment="1">
      <alignment horizontal="center"/>
    </xf>
    <xf numFmtId="0" fontId="55" fillId="0" borderId="0" xfId="1" applyFont="1" applyFill="1" applyAlignment="1">
      <alignment horizontal="right"/>
    </xf>
    <xf numFmtId="49" fontId="56" fillId="0" borderId="9" xfId="1" applyNumberFormat="1" applyFont="1" applyFill="1" applyBorder="1" applyAlignment="1">
      <alignment horizontal="left"/>
    </xf>
    <xf numFmtId="0" fontId="46" fillId="0" borderId="49" xfId="1" applyNumberFormat="1" applyFont="1" applyFill="1" applyBorder="1" applyAlignment="1">
      <alignment horizontal="center"/>
    </xf>
    <xf numFmtId="0" fontId="46" fillId="0" borderId="50" xfId="1" applyNumberFormat="1" applyFont="1" applyFill="1" applyBorder="1" applyAlignment="1">
      <alignment horizontal="center"/>
    </xf>
    <xf numFmtId="0" fontId="46" fillId="0" borderId="2" xfId="1" applyFont="1" applyFill="1" applyBorder="1" applyAlignment="1">
      <alignment horizontal="right"/>
    </xf>
    <xf numFmtId="0" fontId="46" fillId="0" borderId="14" xfId="1" applyFont="1" applyFill="1" applyBorder="1" applyAlignment="1">
      <alignment horizontal="right"/>
    </xf>
    <xf numFmtId="0" fontId="46" fillId="0" borderId="0" xfId="1" applyFont="1" applyFill="1" applyBorder="1"/>
    <xf numFmtId="0" fontId="46" fillId="0" borderId="16" xfId="1" applyFont="1" applyFill="1" applyBorder="1"/>
    <xf numFmtId="3" fontId="52" fillId="0" borderId="8" xfId="1" applyNumberFormat="1" applyFont="1" applyFill="1" applyBorder="1" applyAlignment="1">
      <alignment horizontal="center"/>
    </xf>
    <xf numFmtId="3" fontId="52" fillId="0" borderId="6" xfId="1" applyNumberFormat="1" applyFont="1" applyFill="1" applyBorder="1" applyAlignment="1">
      <alignment horizontal="center"/>
    </xf>
    <xf numFmtId="3" fontId="52" fillId="0" borderId="37" xfId="1" applyNumberFormat="1" applyFont="1" applyFill="1" applyBorder="1" applyAlignment="1">
      <alignment horizontal="center"/>
    </xf>
    <xf numFmtId="3" fontId="46" fillId="0" borderId="51" xfId="1" applyNumberFormat="1" applyFont="1" applyFill="1" applyBorder="1" applyAlignment="1">
      <alignment horizontal="center"/>
    </xf>
    <xf numFmtId="3" fontId="46" fillId="0" borderId="52" xfId="1" applyNumberFormat="1" applyFont="1" applyFill="1" applyBorder="1" applyAlignment="1">
      <alignment horizontal="center"/>
    </xf>
    <xf numFmtId="3" fontId="46" fillId="0" borderId="60" xfId="1" applyNumberFormat="1" applyFont="1" applyFill="1" applyBorder="1" applyAlignment="1">
      <alignment horizontal="center"/>
    </xf>
    <xf numFmtId="164" fontId="52" fillId="0" borderId="24" xfId="1" applyNumberFormat="1" applyFont="1" applyFill="1" applyBorder="1" applyAlignment="1">
      <alignment horizontal="center"/>
    </xf>
    <xf numFmtId="164" fontId="15" fillId="0" borderId="14" xfId="0" applyNumberFormat="1" applyFont="1" applyFill="1" applyBorder="1" applyAlignment="1"/>
    <xf numFmtId="164" fontId="15" fillId="0" borderId="15" xfId="0" applyNumberFormat="1" applyFont="1" applyFill="1" applyBorder="1" applyAlignment="1"/>
    <xf numFmtId="164" fontId="46" fillId="0" borderId="14" xfId="1" applyNumberFormat="1" applyFont="1" applyFill="1" applyBorder="1" applyAlignment="1">
      <alignment horizontal="center"/>
    </xf>
    <xf numFmtId="164" fontId="15" fillId="0" borderId="45" xfId="0" applyNumberFormat="1" applyFont="1" applyFill="1" applyBorder="1" applyAlignment="1"/>
    <xf numFmtId="164" fontId="15" fillId="0" borderId="46" xfId="0" applyNumberFormat="1" applyFont="1" applyFill="1" applyBorder="1" applyAlignment="1"/>
    <xf numFmtId="164" fontId="46" fillId="0" borderId="24" xfId="1" applyNumberFormat="1" applyFont="1" applyFill="1" applyBorder="1" applyAlignment="1">
      <alignment horizontal="center"/>
    </xf>
    <xf numFmtId="0" fontId="52" fillId="0" borderId="6" xfId="1" applyFont="1" applyFill="1" applyBorder="1" applyAlignment="1">
      <alignment horizontal="left" indent="1"/>
    </xf>
    <xf numFmtId="165" fontId="46" fillId="0" borderId="14" xfId="1" applyNumberFormat="1" applyFont="1" applyFill="1" applyBorder="1" applyAlignment="1">
      <alignment horizontal="center"/>
    </xf>
    <xf numFmtId="165" fontId="15" fillId="0" borderId="14" xfId="0" applyNumberFormat="1" applyFont="1" applyFill="1" applyBorder="1" applyAlignment="1"/>
    <xf numFmtId="164" fontId="15" fillId="0" borderId="6" xfId="0" applyNumberFormat="1" applyFont="1" applyFill="1" applyBorder="1" applyAlignment="1"/>
    <xf numFmtId="3" fontId="52" fillId="0" borderId="32" xfId="1" applyNumberFormat="1" applyFont="1" applyFill="1" applyBorder="1" applyAlignment="1">
      <alignment horizontal="center" vertical="center"/>
    </xf>
    <xf numFmtId="3" fontId="52" fillId="0" borderId="26" xfId="1" applyNumberFormat="1" applyFont="1" applyFill="1" applyBorder="1" applyAlignment="1">
      <alignment horizontal="center" vertical="center"/>
    </xf>
    <xf numFmtId="3" fontId="52" fillId="0" borderId="33" xfId="1" applyNumberFormat="1" applyFont="1" applyFill="1" applyBorder="1" applyAlignment="1">
      <alignment horizontal="center" vertical="center"/>
    </xf>
    <xf numFmtId="0" fontId="52" fillId="0" borderId="9" xfId="1" applyFont="1" applyFill="1" applyBorder="1" applyAlignment="1">
      <alignment horizontal="left" vertical="center" indent="1"/>
    </xf>
    <xf numFmtId="49" fontId="52" fillId="0" borderId="51" xfId="1" applyNumberFormat="1" applyFont="1" applyFill="1" applyBorder="1" applyAlignment="1">
      <alignment horizontal="center" vertical="center"/>
    </xf>
    <xf numFmtId="49" fontId="52" fillId="0" borderId="52" xfId="1" applyNumberFormat="1" applyFont="1" applyFill="1" applyBorder="1" applyAlignment="1">
      <alignment horizontal="center" vertical="center"/>
    </xf>
    <xf numFmtId="164" fontId="52" fillId="0" borderId="31" xfId="1" applyNumberFormat="1" applyFont="1" applyFill="1" applyBorder="1" applyAlignment="1">
      <alignment horizontal="center" vertical="center"/>
    </xf>
    <xf numFmtId="164" fontId="52" fillId="0" borderId="26" xfId="1" applyNumberFormat="1" applyFont="1" applyFill="1" applyBorder="1" applyAlignment="1">
      <alignment horizontal="center" vertical="center"/>
    </xf>
    <xf numFmtId="164" fontId="52" fillId="0" borderId="34" xfId="1" applyNumberFormat="1" applyFont="1" applyFill="1" applyBorder="1" applyAlignment="1">
      <alignment horizontal="center" vertical="center"/>
    </xf>
    <xf numFmtId="0" fontId="46" fillId="0" borderId="6" xfId="1" applyFont="1" applyFill="1" applyBorder="1" applyAlignment="1">
      <alignment horizontal="left" wrapText="1" indent="1"/>
    </xf>
    <xf numFmtId="49" fontId="46" fillId="0" borderId="35" xfId="1" applyNumberFormat="1" applyFont="1" applyFill="1" applyBorder="1" applyAlignment="1">
      <alignment horizontal="center" vertical="center"/>
    </xf>
    <xf numFmtId="49" fontId="46" fillId="0" borderId="49" xfId="1" applyNumberFormat="1" applyFont="1" applyFill="1" applyBorder="1" applyAlignment="1">
      <alignment horizontal="center" vertical="center"/>
    </xf>
    <xf numFmtId="3" fontId="46" fillId="0" borderId="35" xfId="1" applyNumberFormat="1" applyFont="1" applyFill="1" applyBorder="1" applyAlignment="1">
      <alignment horizontal="center" vertical="center"/>
    </xf>
    <xf numFmtId="3" fontId="46" fillId="0" borderId="49" xfId="1" applyNumberFormat="1" applyFont="1" applyFill="1" applyBorder="1" applyAlignment="1">
      <alignment horizontal="center" vertical="center"/>
    </xf>
    <xf numFmtId="3" fontId="46" fillId="0" borderId="50" xfId="1" applyNumberFormat="1" applyFont="1" applyFill="1" applyBorder="1" applyAlignment="1">
      <alignment horizontal="center" vertical="center"/>
    </xf>
    <xf numFmtId="164" fontId="15" fillId="0" borderId="49" xfId="0" applyNumberFormat="1" applyFont="1" applyFill="1" applyBorder="1" applyAlignment="1"/>
    <xf numFmtId="164" fontId="15" fillId="0" borderId="29" xfId="0" applyNumberFormat="1" applyFont="1" applyFill="1" applyBorder="1" applyAlignment="1"/>
    <xf numFmtId="0" fontId="52" fillId="0" borderId="14" xfId="1" applyFont="1" applyFill="1" applyBorder="1"/>
    <xf numFmtId="0" fontId="54" fillId="0" borderId="0" xfId="1" applyFont="1" applyFill="1" applyAlignment="1">
      <alignment horizontal="justify" wrapText="1"/>
    </xf>
    <xf numFmtId="49" fontId="46" fillId="0" borderId="37" xfId="1" applyNumberFormat="1" applyFont="1" applyFill="1" applyBorder="1" applyAlignment="1">
      <alignment horizontal="center" vertical="center"/>
    </xf>
    <xf numFmtId="0" fontId="48" fillId="0" borderId="9" xfId="1" applyFont="1" applyFill="1" applyBorder="1" applyAlignment="1">
      <alignment horizontal="center"/>
    </xf>
    <xf numFmtId="1" fontId="46" fillId="0" borderId="0" xfId="1" applyNumberFormat="1" applyFont="1" applyFill="1" applyAlignment="1">
      <alignment horizontal="right"/>
    </xf>
    <xf numFmtId="1" fontId="48" fillId="0" borderId="9" xfId="1" applyNumberFormat="1" applyFont="1" applyFill="1" applyBorder="1" applyAlignment="1">
      <alignment horizontal="center"/>
    </xf>
    <xf numFmtId="1" fontId="46" fillId="0" borderId="0" xfId="1" applyNumberFormat="1" applyFont="1" applyFill="1"/>
    <xf numFmtId="1" fontId="48" fillId="0" borderId="9" xfId="1" applyNumberFormat="1" applyFont="1" applyFill="1" applyBorder="1" applyAlignment="1">
      <alignment horizontal="left"/>
    </xf>
    <xf numFmtId="0" fontId="46" fillId="0" borderId="6" xfId="1" applyFont="1" applyFill="1" applyBorder="1" applyAlignment="1">
      <alignment vertical="center"/>
    </xf>
    <xf numFmtId="0" fontId="46" fillId="0" borderId="11" xfId="1" applyFont="1" applyFill="1" applyBorder="1" applyAlignment="1">
      <alignment vertical="center"/>
    </xf>
    <xf numFmtId="0" fontId="57" fillId="0" borderId="0" xfId="1" applyFont="1" applyFill="1" applyAlignment="1">
      <alignment horizontal="center"/>
    </xf>
    <xf numFmtId="0" fontId="46" fillId="0" borderId="7" xfId="1" applyFont="1" applyFill="1" applyBorder="1" applyAlignment="1">
      <alignment horizontal="center"/>
    </xf>
    <xf numFmtId="49" fontId="46" fillId="0" borderId="38" xfId="1" applyNumberFormat="1" applyFont="1" applyFill="1" applyBorder="1" applyAlignment="1">
      <alignment horizontal="center"/>
    </xf>
    <xf numFmtId="49" fontId="46" fillId="0" borderId="39" xfId="1" applyNumberFormat="1" applyFont="1" applyFill="1" applyBorder="1" applyAlignment="1">
      <alignment horizontal="center"/>
    </xf>
    <xf numFmtId="49" fontId="46" fillId="0" borderId="40" xfId="1" applyNumberFormat="1" applyFont="1" applyFill="1" applyBorder="1" applyAlignment="1">
      <alignment horizontal="center"/>
    </xf>
    <xf numFmtId="1" fontId="48" fillId="0" borderId="27" xfId="1" applyNumberFormat="1" applyFont="1" applyFill="1" applyBorder="1" applyAlignment="1">
      <alignment horizontal="center"/>
    </xf>
    <xf numFmtId="1" fontId="48" fillId="0" borderId="1" xfId="1" applyNumberFormat="1" applyFont="1" applyFill="1" applyBorder="1" applyAlignment="1">
      <alignment horizontal="center"/>
    </xf>
    <xf numFmtId="1" fontId="48" fillId="0" borderId="28" xfId="1" applyNumberFormat="1" applyFont="1" applyFill="1" applyBorder="1" applyAlignment="1">
      <alignment horizontal="center"/>
    </xf>
    <xf numFmtId="0" fontId="46" fillId="0" borderId="0" xfId="1" applyFont="1" applyFill="1" applyAlignment="1">
      <alignment horizontal="left"/>
    </xf>
    <xf numFmtId="0" fontId="46" fillId="0" borderId="0" xfId="1" applyFont="1" applyFill="1" applyAlignment="1">
      <alignment horizontal="left" wrapText="1"/>
    </xf>
    <xf numFmtId="0" fontId="46" fillId="0" borderId="25" xfId="1" applyFont="1" applyFill="1" applyBorder="1" applyAlignment="1">
      <alignment horizontal="center"/>
    </xf>
    <xf numFmtId="0" fontId="46" fillId="0" borderId="17" xfId="1" applyFont="1" applyFill="1" applyBorder="1" applyAlignment="1">
      <alignment horizontal="center"/>
    </xf>
    <xf numFmtId="0" fontId="46" fillId="0" borderId="18" xfId="1" applyFont="1" applyFill="1" applyBorder="1" applyAlignment="1">
      <alignment horizontal="center"/>
    </xf>
    <xf numFmtId="0" fontId="45" fillId="0" borderId="9" xfId="1" applyFont="1" applyFill="1" applyBorder="1" applyAlignment="1">
      <alignment horizontal="center"/>
    </xf>
    <xf numFmtId="0" fontId="59" fillId="0" borderId="2" xfId="1" applyFont="1" applyFill="1" applyBorder="1" applyAlignment="1">
      <alignment horizontal="center" vertical="center"/>
    </xf>
    <xf numFmtId="0" fontId="59" fillId="0" borderId="14" xfId="1" applyFont="1" applyFill="1" applyBorder="1" applyAlignment="1">
      <alignment horizontal="center" vertical="center"/>
    </xf>
    <xf numFmtId="0" fontId="59" fillId="0" borderId="13" xfId="1" applyFont="1" applyFill="1" applyBorder="1" applyAlignment="1">
      <alignment horizontal="center" vertical="center"/>
    </xf>
    <xf numFmtId="0" fontId="59" fillId="0" borderId="0" xfId="1" applyFont="1" applyFill="1" applyBorder="1" applyAlignment="1">
      <alignment horizontal="center" vertical="center"/>
    </xf>
    <xf numFmtId="0" fontId="59" fillId="0" borderId="4" xfId="1" applyFont="1" applyFill="1" applyBorder="1" applyAlignment="1">
      <alignment horizontal="center" vertical="center"/>
    </xf>
    <xf numFmtId="0" fontId="59" fillId="0" borderId="9" xfId="1" applyFont="1" applyFill="1" applyBorder="1" applyAlignment="1">
      <alignment horizontal="center" vertical="center"/>
    </xf>
    <xf numFmtId="49" fontId="59" fillId="0" borderId="2" xfId="1" applyNumberFormat="1" applyFont="1" applyFill="1" applyBorder="1" applyAlignment="1">
      <alignment horizontal="center" vertical="center"/>
    </xf>
    <xf numFmtId="49" fontId="59" fillId="0" borderId="14" xfId="1" applyNumberFormat="1" applyFont="1" applyFill="1" applyBorder="1" applyAlignment="1">
      <alignment horizontal="center" vertical="center"/>
    </xf>
    <xf numFmtId="49" fontId="59" fillId="0" borderId="15" xfId="1" applyNumberFormat="1" applyFont="1" applyFill="1" applyBorder="1" applyAlignment="1">
      <alignment horizontal="center" vertical="center"/>
    </xf>
    <xf numFmtId="49" fontId="59" fillId="0" borderId="13" xfId="1" applyNumberFormat="1" applyFont="1" applyFill="1" applyBorder="1" applyAlignment="1">
      <alignment horizontal="center" vertical="center"/>
    </xf>
    <xf numFmtId="49" fontId="59" fillId="0" borderId="0" xfId="1" applyNumberFormat="1" applyFont="1" applyFill="1" applyBorder="1" applyAlignment="1">
      <alignment horizontal="center" vertical="center"/>
    </xf>
    <xf numFmtId="49" fontId="59" fillId="0" borderId="16" xfId="1" applyNumberFormat="1" applyFont="1" applyFill="1" applyBorder="1" applyAlignment="1">
      <alignment horizontal="center" vertical="center"/>
    </xf>
    <xf numFmtId="49" fontId="59" fillId="0" borderId="4" xfId="1" applyNumberFormat="1" applyFont="1" applyFill="1" applyBorder="1" applyAlignment="1">
      <alignment horizontal="center" vertical="center"/>
    </xf>
    <xf numFmtId="49" fontId="59" fillId="0" borderId="9" xfId="1" applyNumberFormat="1" applyFont="1" applyFill="1" applyBorder="1" applyAlignment="1">
      <alignment horizontal="center" vertical="center"/>
    </xf>
    <xf numFmtId="49" fontId="59" fillId="0" borderId="10" xfId="1" applyNumberFormat="1" applyFont="1" applyFill="1" applyBorder="1" applyAlignment="1">
      <alignment horizontal="center" vertical="center"/>
    </xf>
    <xf numFmtId="0" fontId="59" fillId="0" borderId="1" xfId="1" applyFont="1" applyFill="1" applyBorder="1" applyAlignment="1">
      <alignment horizontal="center" vertical="center"/>
    </xf>
    <xf numFmtId="0" fontId="59" fillId="0" borderId="7" xfId="1" applyFont="1" applyFill="1" applyBorder="1" applyAlignment="1">
      <alignment horizontal="center" vertical="center"/>
    </xf>
    <xf numFmtId="0" fontId="59" fillId="0" borderId="1" xfId="1" applyFont="1" applyFill="1" applyBorder="1" applyAlignment="1">
      <alignment horizontal="center" vertical="center" wrapText="1"/>
    </xf>
    <xf numFmtId="0" fontId="59" fillId="0" borderId="7" xfId="1" applyFont="1" applyFill="1" applyBorder="1" applyAlignment="1">
      <alignment horizontal="center" vertical="center" wrapText="1"/>
    </xf>
    <xf numFmtId="0" fontId="59" fillId="0" borderId="2" xfId="1" applyFont="1" applyFill="1" applyBorder="1" applyAlignment="1">
      <alignment horizontal="center" vertical="center" wrapText="1"/>
    </xf>
    <xf numFmtId="0" fontId="59" fillId="0" borderId="14" xfId="1" applyFont="1" applyFill="1" applyBorder="1" applyAlignment="1">
      <alignment horizontal="center" vertical="center" wrapText="1"/>
    </xf>
    <xf numFmtId="0" fontId="59" fillId="0" borderId="15" xfId="1" applyFont="1" applyFill="1" applyBorder="1" applyAlignment="1">
      <alignment horizontal="center" vertical="center" wrapText="1"/>
    </xf>
    <xf numFmtId="0" fontId="59" fillId="0" borderId="13" xfId="1" applyFont="1" applyFill="1" applyBorder="1" applyAlignment="1">
      <alignment horizontal="center" vertical="center" wrapText="1"/>
    </xf>
    <xf numFmtId="0" fontId="59" fillId="0" borderId="0" xfId="1" applyFont="1" applyFill="1" applyBorder="1" applyAlignment="1">
      <alignment horizontal="center" vertical="center" wrapText="1"/>
    </xf>
    <xf numFmtId="0" fontId="59" fillId="0" borderId="16" xfId="1" applyFont="1" applyFill="1" applyBorder="1" applyAlignment="1">
      <alignment horizontal="center" vertical="center" wrapText="1"/>
    </xf>
    <xf numFmtId="164" fontId="59" fillId="0" borderId="47" xfId="1" applyNumberFormat="1" applyFont="1" applyFill="1" applyBorder="1" applyAlignment="1">
      <alignment horizontal="center" vertical="center"/>
    </xf>
    <xf numFmtId="164" fontId="59" fillId="0" borderId="45" xfId="1" applyNumberFormat="1" applyFont="1" applyFill="1" applyBorder="1" applyAlignment="1">
      <alignment horizontal="center" vertical="center"/>
    </xf>
    <xf numFmtId="164" fontId="59" fillId="0" borderId="48" xfId="1" applyNumberFormat="1" applyFont="1" applyFill="1" applyBorder="1" applyAlignment="1">
      <alignment horizontal="center" vertical="center"/>
    </xf>
    <xf numFmtId="164" fontId="59" fillId="0" borderId="4" xfId="1" applyNumberFormat="1" applyFont="1" applyFill="1" applyBorder="1" applyAlignment="1">
      <alignment horizontal="center" vertical="center"/>
    </xf>
    <xf numFmtId="164" fontId="59" fillId="0" borderId="9" xfId="1" applyNumberFormat="1" applyFont="1" applyFill="1" applyBorder="1" applyAlignment="1">
      <alignment horizontal="center" vertical="center"/>
    </xf>
    <xf numFmtId="164" fontId="59" fillId="0" borderId="30" xfId="1" applyNumberFormat="1" applyFont="1" applyFill="1" applyBorder="1" applyAlignment="1">
      <alignment horizontal="center" vertical="center"/>
    </xf>
    <xf numFmtId="49" fontId="59" fillId="0" borderId="4" xfId="1" applyNumberFormat="1" applyFont="1" applyFill="1" applyBorder="1" applyAlignment="1">
      <alignment horizontal="center"/>
    </xf>
    <xf numFmtId="49" fontId="59" fillId="0" borderId="9" xfId="1" applyNumberFormat="1" applyFont="1" applyFill="1" applyBorder="1" applyAlignment="1">
      <alignment horizontal="center"/>
    </xf>
    <xf numFmtId="49" fontId="59" fillId="0" borderId="30" xfId="1" applyNumberFormat="1" applyFont="1" applyFill="1" applyBorder="1" applyAlignment="1">
      <alignment horizontal="center"/>
    </xf>
    <xf numFmtId="0" fontId="59" fillId="0" borderId="14" xfId="1" applyFont="1" applyFill="1" applyBorder="1" applyAlignment="1">
      <alignment horizontal="left"/>
    </xf>
    <xf numFmtId="49" fontId="60" fillId="0" borderId="6" xfId="1" applyNumberFormat="1" applyFont="1" applyFill="1" applyBorder="1" applyAlignment="1">
      <alignment horizontal="center"/>
    </xf>
    <xf numFmtId="49" fontId="59" fillId="0" borderId="13" xfId="1" applyNumberFormat="1" applyFont="1" applyFill="1" applyBorder="1" applyAlignment="1">
      <alignment horizontal="center"/>
    </xf>
    <xf numFmtId="49" fontId="59" fillId="0" borderId="0" xfId="1" applyNumberFormat="1" applyFont="1" applyFill="1" applyBorder="1" applyAlignment="1">
      <alignment horizontal="center"/>
    </xf>
    <xf numFmtId="49" fontId="59" fillId="0" borderId="41" xfId="1" applyNumberFormat="1" applyFont="1" applyFill="1" applyBorder="1" applyAlignment="1">
      <alignment horizontal="center"/>
    </xf>
    <xf numFmtId="164" fontId="59" fillId="0" borderId="44" xfId="1" applyNumberFormat="1" applyFont="1" applyFill="1" applyBorder="1" applyAlignment="1">
      <alignment horizontal="center" vertical="center"/>
    </xf>
    <xf numFmtId="164" fontId="59" fillId="0" borderId="43" xfId="1" applyNumberFormat="1" applyFont="1" applyFill="1" applyBorder="1" applyAlignment="1">
      <alignment horizontal="center" vertical="center"/>
    </xf>
    <xf numFmtId="49" fontId="60" fillId="0" borderId="9" xfId="1" applyNumberFormat="1" applyFont="1" applyFill="1" applyBorder="1" applyAlignment="1">
      <alignment horizontal="left"/>
    </xf>
    <xf numFmtId="49" fontId="59" fillId="0" borderId="2" xfId="1" applyNumberFormat="1" applyFont="1" applyFill="1" applyBorder="1" applyAlignment="1">
      <alignment horizontal="center"/>
    </xf>
    <xf numFmtId="49" fontId="59" fillId="0" borderId="14" xfId="1" applyNumberFormat="1" applyFont="1" applyFill="1" applyBorder="1" applyAlignment="1">
      <alignment horizontal="center"/>
    </xf>
    <xf numFmtId="49" fontId="59" fillId="0" borderId="42" xfId="1" applyNumberFormat="1" applyFont="1" applyFill="1" applyBorder="1" applyAlignment="1">
      <alignment horizontal="center"/>
    </xf>
    <xf numFmtId="164" fontId="59" fillId="0" borderId="62" xfId="1" applyNumberFormat="1" applyFont="1" applyFill="1" applyBorder="1" applyAlignment="1">
      <alignment horizontal="center" vertical="center"/>
    </xf>
    <xf numFmtId="164" fontId="59" fillId="0" borderId="3" xfId="1" applyNumberFormat="1" applyFont="1" applyFill="1" applyBorder="1" applyAlignment="1">
      <alignment horizontal="center" vertical="center"/>
    </xf>
    <xf numFmtId="164" fontId="59" fillId="0" borderId="27" xfId="1" applyNumberFormat="1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/>
    </xf>
    <xf numFmtId="164" fontId="59" fillId="0" borderId="8" xfId="1" applyNumberFormat="1" applyFont="1" applyFill="1" applyBorder="1" applyAlignment="1">
      <alignment horizontal="center" vertical="center"/>
    </xf>
    <xf numFmtId="164" fontId="59" fillId="0" borderId="63" xfId="1" applyNumberFormat="1" applyFont="1" applyFill="1" applyBorder="1" applyAlignment="1">
      <alignment horizontal="center" vertical="center"/>
    </xf>
    <xf numFmtId="164" fontId="59" fillId="0" borderId="28" xfId="1" applyNumberFormat="1" applyFont="1" applyFill="1" applyBorder="1" applyAlignment="1">
      <alignment horizontal="center" vertical="center"/>
    </xf>
    <xf numFmtId="0" fontId="59" fillId="0" borderId="9" xfId="1" applyFont="1" applyFill="1" applyBorder="1" applyAlignment="1">
      <alignment horizontal="left"/>
    </xf>
    <xf numFmtId="164" fontId="59" fillId="0" borderId="46" xfId="1" applyNumberFormat="1" applyFont="1" applyFill="1" applyBorder="1" applyAlignment="1">
      <alignment horizontal="center" vertical="center"/>
    </xf>
    <xf numFmtId="164" fontId="59" fillId="0" borderId="10" xfId="1" applyNumberFormat="1" applyFont="1" applyFill="1" applyBorder="1" applyAlignment="1">
      <alignment horizontal="center" vertical="center"/>
    </xf>
    <xf numFmtId="0" fontId="59" fillId="0" borderId="6" xfId="1" applyFont="1" applyFill="1" applyBorder="1" applyAlignment="1">
      <alignment horizontal="left" indent="1"/>
    </xf>
    <xf numFmtId="49" fontId="59" fillId="0" borderId="8" xfId="1" applyNumberFormat="1" applyFont="1" applyFill="1" applyBorder="1" applyAlignment="1">
      <alignment horizontal="center"/>
    </xf>
    <xf numFmtId="49" fontId="59" fillId="0" borderId="6" xfId="1" applyNumberFormat="1" applyFont="1" applyFill="1" applyBorder="1" applyAlignment="1">
      <alignment horizontal="center"/>
    </xf>
    <xf numFmtId="49" fontId="59" fillId="0" borderId="37" xfId="1" applyNumberFormat="1" applyFont="1" applyFill="1" applyBorder="1" applyAlignment="1">
      <alignment horizontal="center"/>
    </xf>
    <xf numFmtId="164" fontId="59" fillId="0" borderId="24" xfId="1" applyNumberFormat="1" applyFont="1" applyFill="1" applyBorder="1" applyAlignment="1">
      <alignment horizontal="center" vertical="center"/>
    </xf>
    <xf numFmtId="164" fontId="59" fillId="0" borderId="14" xfId="1" applyNumberFormat="1" applyFont="1" applyFill="1" applyBorder="1" applyAlignment="1">
      <alignment horizontal="center" vertical="center"/>
    </xf>
    <xf numFmtId="164" fontId="59" fillId="0" borderId="15" xfId="1" applyNumberFormat="1" applyFont="1" applyFill="1" applyBorder="1" applyAlignment="1">
      <alignment horizontal="center" vertical="center"/>
    </xf>
    <xf numFmtId="164" fontId="59" fillId="0" borderId="2" xfId="1" applyNumberFormat="1" applyFont="1" applyFill="1" applyBorder="1" applyAlignment="1">
      <alignment horizontal="center" vertical="center"/>
    </xf>
    <xf numFmtId="164" fontId="59" fillId="0" borderId="42" xfId="1" applyNumberFormat="1" applyFont="1" applyFill="1" applyBorder="1" applyAlignment="1">
      <alignment horizontal="center" vertical="center"/>
    </xf>
    <xf numFmtId="0" fontId="59" fillId="0" borderId="9" xfId="1" applyFont="1" applyFill="1" applyBorder="1" applyAlignment="1">
      <alignment horizontal="left" indent="1"/>
    </xf>
    <xf numFmtId="0" fontId="59" fillId="0" borderId="14" xfId="1" applyFont="1" applyFill="1" applyBorder="1" applyAlignment="1">
      <alignment horizontal="left" indent="1"/>
    </xf>
    <xf numFmtId="0" fontId="59" fillId="0" borderId="6" xfId="1" applyFont="1" applyFill="1" applyBorder="1" applyAlignment="1">
      <alignment horizontal="left" wrapText="1" indent="1"/>
    </xf>
    <xf numFmtId="49" fontId="59" fillId="0" borderId="8" xfId="1" applyNumberFormat="1" applyFont="1" applyFill="1" applyBorder="1" applyAlignment="1">
      <alignment horizontal="center" wrapText="1"/>
    </xf>
    <xf numFmtId="49" fontId="59" fillId="0" borderId="6" xfId="1" applyNumberFormat="1" applyFont="1" applyFill="1" applyBorder="1" applyAlignment="1">
      <alignment horizontal="center" wrapText="1"/>
    </xf>
    <xf numFmtId="49" fontId="59" fillId="0" borderId="37" xfId="1" applyNumberFormat="1" applyFont="1" applyFill="1" applyBorder="1" applyAlignment="1">
      <alignment horizontal="center" wrapText="1"/>
    </xf>
    <xf numFmtId="164" fontId="59" fillId="0" borderId="25" xfId="1" applyNumberFormat="1" applyFont="1" applyFill="1" applyBorder="1" applyAlignment="1">
      <alignment horizontal="center" vertical="center"/>
    </xf>
    <xf numFmtId="164" fontId="59" fillId="0" borderId="17" xfId="1" applyNumberFormat="1" applyFont="1" applyFill="1" applyBorder="1" applyAlignment="1">
      <alignment horizontal="center" vertical="center"/>
    </xf>
    <xf numFmtId="164" fontId="59" fillId="0" borderId="35" xfId="1" applyNumberFormat="1" applyFont="1" applyFill="1" applyBorder="1" applyAlignment="1">
      <alignment horizontal="center" vertical="center"/>
    </xf>
    <xf numFmtId="164" fontId="59" fillId="0" borderId="18" xfId="1" applyNumberFormat="1" applyFont="1" applyFill="1" applyBorder="1" applyAlignment="1">
      <alignment horizontal="center" vertical="center"/>
    </xf>
    <xf numFmtId="0" fontId="59" fillId="0" borderId="15" xfId="1" applyFont="1" applyFill="1" applyBorder="1" applyAlignment="1">
      <alignment horizontal="center" vertical="center"/>
    </xf>
    <xf numFmtId="0" fontId="59" fillId="0" borderId="16" xfId="1" applyFont="1" applyFill="1" applyBorder="1" applyAlignment="1">
      <alignment horizontal="center" vertical="center"/>
    </xf>
    <xf numFmtId="0" fontId="59" fillId="0" borderId="10" xfId="1" applyFont="1" applyFill="1" applyBorder="1" applyAlignment="1">
      <alignment horizontal="center" vertical="center"/>
    </xf>
    <xf numFmtId="164" fontId="59" fillId="0" borderId="51" xfId="1" applyNumberFormat="1" applyFont="1" applyFill="1" applyBorder="1" applyAlignment="1">
      <alignment horizontal="center" vertical="center"/>
    </xf>
    <xf numFmtId="164" fontId="59" fillId="0" borderId="52" xfId="1" applyNumberFormat="1" applyFont="1" applyFill="1" applyBorder="1" applyAlignment="1">
      <alignment horizontal="center" vertical="center"/>
    </xf>
    <xf numFmtId="164" fontId="59" fillId="0" borderId="2" xfId="1" applyNumberFormat="1" applyFont="1" applyFill="1" applyBorder="1" applyAlignment="1">
      <alignment horizontal="center" vertical="center" wrapText="1"/>
    </xf>
    <xf numFmtId="164" fontId="59" fillId="0" borderId="14" xfId="1" applyNumberFormat="1" applyFont="1" applyFill="1" applyBorder="1" applyAlignment="1">
      <alignment horizontal="center" vertical="center" wrapText="1"/>
    </xf>
    <xf numFmtId="164" fontId="59" fillId="0" borderId="15" xfId="1" applyNumberFormat="1" applyFont="1" applyFill="1" applyBorder="1" applyAlignment="1">
      <alignment horizontal="center" vertical="center" wrapText="1"/>
    </xf>
    <xf numFmtId="164" fontId="59" fillId="0" borderId="13" xfId="1" applyNumberFormat="1" applyFont="1" applyFill="1" applyBorder="1" applyAlignment="1">
      <alignment horizontal="center" vertical="center" wrapText="1"/>
    </xf>
    <xf numFmtId="164" fontId="59" fillId="0" borderId="0" xfId="1" applyNumberFormat="1" applyFont="1" applyFill="1" applyBorder="1" applyAlignment="1">
      <alignment horizontal="center" vertical="center" wrapText="1"/>
    </xf>
    <xf numFmtId="164" fontId="59" fillId="0" borderId="16" xfId="1" applyNumberFormat="1" applyFont="1" applyFill="1" applyBorder="1" applyAlignment="1">
      <alignment horizontal="center" vertical="center" wrapText="1"/>
    </xf>
    <xf numFmtId="164" fontId="59" fillId="0" borderId="7" xfId="1" applyNumberFormat="1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 wrapText="1"/>
    </xf>
    <xf numFmtId="164" fontId="59" fillId="0" borderId="7" xfId="1" applyNumberFormat="1" applyFont="1" applyFill="1" applyBorder="1" applyAlignment="1">
      <alignment horizontal="center" vertical="center" wrapText="1"/>
    </xf>
    <xf numFmtId="164" fontId="59" fillId="0" borderId="64" xfId="1" applyNumberFormat="1" applyFont="1" applyFill="1" applyBorder="1" applyAlignment="1">
      <alignment horizontal="center" vertical="center"/>
    </xf>
    <xf numFmtId="0" fontId="59" fillId="0" borderId="6" xfId="1" applyFont="1" applyFill="1" applyBorder="1" applyAlignment="1">
      <alignment horizontal="left"/>
    </xf>
    <xf numFmtId="164" fontId="59" fillId="0" borderId="59" xfId="1" applyNumberFormat="1" applyFont="1" applyFill="1" applyBorder="1" applyAlignment="1">
      <alignment horizontal="center" vertical="center"/>
    </xf>
    <xf numFmtId="164" fontId="59" fillId="0" borderId="6" xfId="1" applyNumberFormat="1" applyFont="1" applyFill="1" applyBorder="1" applyAlignment="1">
      <alignment horizontal="center" vertical="center"/>
    </xf>
    <xf numFmtId="164" fontId="59" fillId="0" borderId="37" xfId="1" applyNumberFormat="1" applyFont="1" applyFill="1" applyBorder="1" applyAlignment="1">
      <alignment horizontal="center" vertical="center"/>
    </xf>
    <xf numFmtId="164" fontId="59" fillId="0" borderId="60" xfId="1" applyNumberFormat="1" applyFont="1" applyFill="1" applyBorder="1" applyAlignment="1">
      <alignment horizontal="center" vertical="center"/>
    </xf>
    <xf numFmtId="164" fontId="59" fillId="0" borderId="11" xfId="1" applyNumberFormat="1" applyFont="1" applyFill="1" applyBorder="1" applyAlignment="1">
      <alignment horizontal="center" vertical="center"/>
    </xf>
    <xf numFmtId="164" fontId="59" fillId="0" borderId="36" xfId="1" applyNumberFormat="1" applyFont="1" applyFill="1" applyBorder="1" applyAlignment="1">
      <alignment horizontal="center" vertical="center"/>
    </xf>
    <xf numFmtId="164" fontId="59" fillId="0" borderId="13" xfId="1" applyNumberFormat="1" applyFont="1" applyFill="1" applyBorder="1" applyAlignment="1">
      <alignment horizontal="center" vertical="center"/>
    </xf>
    <xf numFmtId="164" fontId="59" fillId="0" borderId="0" xfId="1" applyNumberFormat="1" applyFont="1" applyFill="1" applyBorder="1" applyAlignment="1">
      <alignment horizontal="center" vertical="center"/>
    </xf>
    <xf numFmtId="164" fontId="59" fillId="0" borderId="16" xfId="1" applyNumberFormat="1" applyFont="1" applyFill="1" applyBorder="1" applyAlignment="1">
      <alignment horizontal="center" vertical="center"/>
    </xf>
    <xf numFmtId="164" fontId="59" fillId="0" borderId="41" xfId="1" applyNumberFormat="1" applyFont="1" applyFill="1" applyBorder="1" applyAlignment="1">
      <alignment horizontal="center" vertical="center"/>
    </xf>
    <xf numFmtId="164" fontId="59" fillId="0" borderId="53" xfId="1" applyNumberFormat="1" applyFont="1" applyFill="1" applyBorder="1" applyAlignment="1">
      <alignment horizontal="center" vertical="center"/>
    </xf>
    <xf numFmtId="164" fontId="59" fillId="0" borderId="61" xfId="1" applyNumberFormat="1" applyFont="1" applyFill="1" applyBorder="1" applyAlignment="1">
      <alignment horizontal="center" vertical="center"/>
    </xf>
    <xf numFmtId="0" fontId="41" fillId="0" borderId="6" xfId="1" applyFont="1" applyFill="1" applyBorder="1" applyAlignment="1">
      <alignment horizontal="left"/>
    </xf>
    <xf numFmtId="49" fontId="41" fillId="0" borderId="8" xfId="1" applyNumberFormat="1" applyFont="1" applyFill="1" applyBorder="1" applyAlignment="1">
      <alignment horizontal="center"/>
    </xf>
    <xf numFmtId="49" fontId="41" fillId="0" borderId="6" xfId="1" applyNumberFormat="1" applyFont="1" applyFill="1" applyBorder="1" applyAlignment="1">
      <alignment horizontal="center"/>
    </xf>
    <xf numFmtId="49" fontId="41" fillId="0" borderId="37" xfId="1" applyNumberFormat="1" applyFont="1" applyFill="1" applyBorder="1" applyAlignment="1">
      <alignment horizontal="center"/>
    </xf>
    <xf numFmtId="164" fontId="41" fillId="0" borderId="25" xfId="1" applyNumberFormat="1" applyFont="1" applyFill="1" applyBorder="1" applyAlignment="1">
      <alignment horizontal="center" vertical="center"/>
    </xf>
    <xf numFmtId="164" fontId="41" fillId="0" borderId="17" xfId="1" applyNumberFormat="1" applyFont="1" applyFill="1" applyBorder="1" applyAlignment="1">
      <alignment horizontal="center" vertical="center"/>
    </xf>
    <xf numFmtId="164" fontId="41" fillId="0" borderId="35" xfId="1" applyNumberFormat="1" applyFont="1" applyFill="1" applyBorder="1" applyAlignment="1">
      <alignment horizontal="center" vertical="center"/>
    </xf>
    <xf numFmtId="164" fontId="41" fillId="0" borderId="18" xfId="1" applyNumberFormat="1" applyFont="1" applyFill="1" applyBorder="1" applyAlignment="1">
      <alignment horizontal="center" vertical="center"/>
    </xf>
    <xf numFmtId="165" fontId="46" fillId="0" borderId="17" xfId="1" applyNumberFormat="1" applyFont="1" applyBorder="1" applyAlignment="1">
      <alignment horizontal="center"/>
    </xf>
    <xf numFmtId="165" fontId="46" fillId="0" borderId="18" xfId="1" applyNumberFormat="1" applyFont="1" applyBorder="1" applyAlignment="1">
      <alignment horizontal="center"/>
    </xf>
    <xf numFmtId="0" fontId="46" fillId="0" borderId="0" xfId="1" applyFont="1" applyBorder="1" applyAlignment="1">
      <alignment horizontal="left" indent="4"/>
    </xf>
    <xf numFmtId="49" fontId="46" fillId="0" borderId="8" xfId="1" applyNumberFormat="1" applyFont="1" applyBorder="1" applyAlignment="1">
      <alignment horizontal="center"/>
    </xf>
    <xf numFmtId="49" fontId="46" fillId="0" borderId="6" xfId="1" applyNumberFormat="1" applyFont="1" applyBorder="1" applyAlignment="1">
      <alignment horizontal="center"/>
    </xf>
    <xf numFmtId="49" fontId="46" fillId="0" borderId="37" xfId="1" applyNumberFormat="1" applyFont="1" applyBorder="1" applyAlignment="1">
      <alignment horizontal="center"/>
    </xf>
    <xf numFmtId="165" fontId="46" fillId="0" borderId="27" xfId="1" applyNumberFormat="1" applyFont="1" applyBorder="1" applyAlignment="1">
      <alignment horizontal="center"/>
    </xf>
    <xf numFmtId="165" fontId="46" fillId="0" borderId="1" xfId="1" applyNumberFormat="1" applyFont="1" applyBorder="1" applyAlignment="1">
      <alignment horizontal="center"/>
    </xf>
    <xf numFmtId="165" fontId="46" fillId="0" borderId="28" xfId="1" applyNumberFormat="1" applyFont="1" applyBorder="1" applyAlignment="1">
      <alignment horizontal="center"/>
    </xf>
    <xf numFmtId="0" fontId="44" fillId="0" borderId="9" xfId="1" applyFont="1" applyBorder="1" applyAlignment="1">
      <alignment horizontal="left" indent="2"/>
    </xf>
    <xf numFmtId="0" fontId="44" fillId="0" borderId="10" xfId="1" applyFont="1" applyBorder="1" applyAlignment="1">
      <alignment horizontal="left" indent="2"/>
    </xf>
    <xf numFmtId="165" fontId="46" fillId="0" borderId="25" xfId="1" applyNumberFormat="1" applyFont="1" applyBorder="1" applyAlignment="1">
      <alignment horizontal="center"/>
    </xf>
    <xf numFmtId="0" fontId="55" fillId="0" borderId="2" xfId="1" applyFont="1" applyBorder="1" applyAlignment="1">
      <alignment horizontal="left" wrapText="1" indent="1"/>
    </xf>
    <xf numFmtId="0" fontId="55" fillId="0" borderId="14" xfId="1" applyFont="1" applyBorder="1" applyAlignment="1">
      <alignment horizontal="left" wrapText="1" indent="1"/>
    </xf>
    <xf numFmtId="49" fontId="46" fillId="0" borderId="2" xfId="1" applyNumberFormat="1" applyFont="1" applyBorder="1" applyAlignment="1">
      <alignment horizontal="center"/>
    </xf>
    <xf numFmtId="49" fontId="46" fillId="0" borderId="14" xfId="1" applyNumberFormat="1" applyFont="1" applyBorder="1" applyAlignment="1">
      <alignment horizontal="center"/>
    </xf>
    <xf numFmtId="49" fontId="46" fillId="0" borderId="42" xfId="1" applyNumberFormat="1" applyFont="1" applyBorder="1" applyAlignment="1">
      <alignment horizontal="center"/>
    </xf>
    <xf numFmtId="49" fontId="46" fillId="0" borderId="13" xfId="1" applyNumberFormat="1" applyFont="1" applyBorder="1" applyAlignment="1">
      <alignment horizontal="center"/>
    </xf>
    <xf numFmtId="49" fontId="46" fillId="0" borderId="0" xfId="1" applyNumberFormat="1" applyFont="1" applyBorder="1" applyAlignment="1">
      <alignment horizontal="center"/>
    </xf>
    <xf numFmtId="49" fontId="46" fillId="0" borderId="41" xfId="1" applyNumberFormat="1" applyFont="1" applyBorder="1" applyAlignment="1">
      <alignment horizontal="center"/>
    </xf>
    <xf numFmtId="49" fontId="46" fillId="0" borderId="4" xfId="1" applyNumberFormat="1" applyFont="1" applyBorder="1" applyAlignment="1">
      <alignment horizontal="center"/>
    </xf>
    <xf numFmtId="49" fontId="46" fillId="0" borderId="9" xfId="1" applyNumberFormat="1" applyFont="1" applyBorder="1" applyAlignment="1">
      <alignment horizontal="center"/>
    </xf>
    <xf numFmtId="49" fontId="46" fillId="0" borderId="30" xfId="1" applyNumberFormat="1" applyFont="1" applyBorder="1" applyAlignment="1">
      <alignment horizontal="center"/>
    </xf>
    <xf numFmtId="0" fontId="59" fillId="0" borderId="0" xfId="1" applyFont="1" applyBorder="1" applyAlignment="1">
      <alignment horizontal="left" wrapText="1" indent="6"/>
    </xf>
    <xf numFmtId="0" fontId="44" fillId="0" borderId="0" xfId="1" applyFont="1" applyBorder="1" applyAlignment="1">
      <alignment horizontal="left" indent="2"/>
    </xf>
    <xf numFmtId="165" fontId="46" fillId="0" borderId="2" xfId="1" applyNumberFormat="1" applyFont="1" applyBorder="1" applyAlignment="1">
      <alignment horizontal="center"/>
    </xf>
    <xf numFmtId="165" fontId="46" fillId="0" borderId="14" xfId="1" applyNumberFormat="1" applyFont="1" applyBorder="1" applyAlignment="1">
      <alignment horizontal="center"/>
    </xf>
    <xf numFmtId="165" fontId="46" fillId="0" borderId="42" xfId="1" applyNumberFormat="1" applyFont="1" applyBorder="1" applyAlignment="1">
      <alignment horizontal="center"/>
    </xf>
    <xf numFmtId="165" fontId="46" fillId="0" borderId="13" xfId="1" applyNumberFormat="1" applyFont="1" applyBorder="1" applyAlignment="1">
      <alignment horizontal="center"/>
    </xf>
    <xf numFmtId="165" fontId="46" fillId="0" borderId="0" xfId="1" applyNumberFormat="1" applyFont="1" applyBorder="1" applyAlignment="1">
      <alignment horizontal="center"/>
    </xf>
    <xf numFmtId="165" fontId="46" fillId="0" borderId="41" xfId="1" applyNumberFormat="1" applyFont="1" applyBorder="1" applyAlignment="1">
      <alignment horizontal="center"/>
    </xf>
    <xf numFmtId="165" fontId="46" fillId="0" borderId="4" xfId="1" applyNumberFormat="1" applyFont="1" applyBorder="1" applyAlignment="1">
      <alignment horizontal="center"/>
    </xf>
    <xf numFmtId="165" fontId="46" fillId="0" borderId="9" xfId="1" applyNumberFormat="1" applyFont="1" applyBorder="1" applyAlignment="1">
      <alignment horizontal="center"/>
    </xf>
    <xf numFmtId="165" fontId="46" fillId="0" borderId="30" xfId="1" applyNumberFormat="1" applyFont="1" applyBorder="1" applyAlignment="1">
      <alignment horizontal="center"/>
    </xf>
    <xf numFmtId="0" fontId="55" fillId="0" borderId="13" xfId="1" applyFont="1" applyBorder="1" applyAlignment="1">
      <alignment horizontal="left" wrapText="1" indent="1"/>
    </xf>
    <xf numFmtId="0" fontId="55" fillId="0" borderId="0" xfId="1" applyFont="1" applyBorder="1" applyAlignment="1">
      <alignment horizontal="left" wrapText="1" indent="1"/>
    </xf>
    <xf numFmtId="0" fontId="46" fillId="0" borderId="14" xfId="1" applyFont="1" applyBorder="1" applyAlignment="1">
      <alignment horizontal="left"/>
    </xf>
    <xf numFmtId="165" fontId="46" fillId="0" borderId="24" xfId="1" applyNumberFormat="1" applyFont="1" applyBorder="1" applyAlignment="1">
      <alignment horizontal="center"/>
    </xf>
    <xf numFmtId="165" fontId="46" fillId="0" borderId="15" xfId="1" applyNumberFormat="1" applyFont="1" applyBorder="1" applyAlignment="1">
      <alignment horizontal="center"/>
    </xf>
    <xf numFmtId="165" fontId="46" fillId="0" borderId="53" xfId="1" applyNumberFormat="1" applyFont="1" applyBorder="1" applyAlignment="1">
      <alignment horizontal="center"/>
    </xf>
    <xf numFmtId="165" fontId="46" fillId="0" borderId="16" xfId="1" applyNumberFormat="1" applyFont="1" applyBorder="1" applyAlignment="1">
      <alignment horizontal="center"/>
    </xf>
    <xf numFmtId="165" fontId="46" fillId="0" borderId="43" xfId="1" applyNumberFormat="1" applyFont="1" applyBorder="1" applyAlignment="1">
      <alignment horizontal="center"/>
    </xf>
    <xf numFmtId="165" fontId="46" fillId="0" borderId="10" xfId="1" applyNumberFormat="1" applyFont="1" applyBorder="1" applyAlignment="1">
      <alignment horizontal="center"/>
    </xf>
    <xf numFmtId="165" fontId="46" fillId="0" borderId="7" xfId="1" applyNumberFormat="1" applyFont="1" applyBorder="1" applyAlignment="1">
      <alignment horizontal="center"/>
    </xf>
    <xf numFmtId="165" fontId="46" fillId="0" borderId="65" xfId="1" applyNumberFormat="1" applyFont="1" applyBorder="1" applyAlignment="1">
      <alignment horizontal="center"/>
    </xf>
    <xf numFmtId="165" fontId="46" fillId="0" borderId="61" xfId="1" applyNumberFormat="1" applyFont="1" applyBorder="1" applyAlignment="1">
      <alignment horizontal="center"/>
    </xf>
    <xf numFmtId="165" fontId="46" fillId="0" borderId="39" xfId="1" applyNumberFormat="1" applyFont="1" applyBorder="1" applyAlignment="1">
      <alignment horizontal="center"/>
    </xf>
    <xf numFmtId="165" fontId="46" fillId="0" borderId="40" xfId="1" applyNumberFormat="1" applyFont="1" applyBorder="1" applyAlignment="1">
      <alignment horizontal="center"/>
    </xf>
    <xf numFmtId="0" fontId="45" fillId="0" borderId="14" xfId="1" applyFont="1" applyBorder="1" applyAlignment="1">
      <alignment horizontal="left" wrapText="1"/>
    </xf>
    <xf numFmtId="165" fontId="46" fillId="0" borderId="38" xfId="1" applyNumberFormat="1" applyFont="1" applyBorder="1" applyAlignment="1">
      <alignment horizontal="center"/>
    </xf>
    <xf numFmtId="0" fontId="45" fillId="0" borderId="0" xfId="1" applyFont="1" applyBorder="1" applyAlignment="1">
      <alignment horizontal="center"/>
    </xf>
    <xf numFmtId="0" fontId="46" fillId="0" borderId="2" xfId="1" applyFont="1" applyBorder="1" applyAlignment="1">
      <alignment horizontal="center" vertical="center"/>
    </xf>
    <xf numFmtId="0" fontId="46" fillId="0" borderId="14" xfId="1" applyFont="1" applyBorder="1" applyAlignment="1">
      <alignment horizontal="center" vertical="center"/>
    </xf>
    <xf numFmtId="0" fontId="46" fillId="0" borderId="15" xfId="1" applyFont="1" applyBorder="1" applyAlignment="1">
      <alignment horizontal="center" vertical="center"/>
    </xf>
    <xf numFmtId="0" fontId="46" fillId="0" borderId="13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  <xf numFmtId="0" fontId="46" fillId="0" borderId="16" xfId="1" applyFont="1" applyBorder="1" applyAlignment="1">
      <alignment horizontal="center" vertical="center"/>
    </xf>
    <xf numFmtId="0" fontId="46" fillId="0" borderId="4" xfId="1" applyFont="1" applyBorder="1" applyAlignment="1">
      <alignment horizontal="center" vertical="center"/>
    </xf>
    <xf numFmtId="0" fontId="46" fillId="0" borderId="9" xfId="1" applyFont="1" applyBorder="1" applyAlignment="1">
      <alignment horizontal="center" vertical="center"/>
    </xf>
    <xf numFmtId="0" fontId="46" fillId="0" borderId="10" xfId="1" applyFont="1" applyBorder="1" applyAlignment="1">
      <alignment horizontal="center" vertical="center"/>
    </xf>
    <xf numFmtId="0" fontId="46" fillId="0" borderId="2" xfId="1" applyFont="1" applyBorder="1" applyAlignment="1">
      <alignment horizontal="center"/>
    </xf>
    <xf numFmtId="0" fontId="46" fillId="0" borderId="14" xfId="1" applyFont="1" applyBorder="1" applyAlignment="1">
      <alignment horizontal="center"/>
    </xf>
    <xf numFmtId="0" fontId="46" fillId="0" borderId="15" xfId="1" applyFont="1" applyBorder="1" applyAlignment="1">
      <alignment horizontal="center"/>
    </xf>
    <xf numFmtId="0" fontId="46" fillId="0" borderId="13" xfId="1" applyFont="1" applyBorder="1" applyAlignment="1">
      <alignment horizontal="center"/>
    </xf>
    <xf numFmtId="0" fontId="46" fillId="0" borderId="0" xfId="1" applyFont="1" applyBorder="1" applyAlignment="1">
      <alignment horizontal="center"/>
    </xf>
    <xf numFmtId="0" fontId="46" fillId="0" borderId="16" xfId="1" applyFont="1" applyBorder="1" applyAlignment="1">
      <alignment horizontal="center"/>
    </xf>
    <xf numFmtId="49" fontId="48" fillId="0" borderId="6" xfId="1" applyNumberFormat="1" applyFont="1" applyBorder="1" applyAlignment="1">
      <alignment horizontal="left"/>
    </xf>
    <xf numFmtId="0" fontId="44" fillId="0" borderId="0" xfId="1" applyFont="1" applyBorder="1" applyAlignment="1">
      <alignment horizontal="right"/>
    </xf>
    <xf numFmtId="49" fontId="62" fillId="0" borderId="9" xfId="1" applyNumberFormat="1" applyFont="1" applyBorder="1" applyAlignment="1">
      <alignment horizontal="left"/>
    </xf>
    <xf numFmtId="0" fontId="46" fillId="0" borderId="2" xfId="1" applyFont="1" applyBorder="1" applyAlignment="1">
      <alignment horizontal="center" vertical="top" wrapText="1"/>
    </xf>
    <xf numFmtId="0" fontId="46" fillId="0" borderId="14" xfId="1" applyFont="1" applyBorder="1" applyAlignment="1">
      <alignment horizontal="center" vertical="top"/>
    </xf>
    <xf numFmtId="0" fontId="46" fillId="0" borderId="15" xfId="1" applyFont="1" applyBorder="1" applyAlignment="1">
      <alignment horizontal="center" vertical="top"/>
    </xf>
    <xf numFmtId="0" fontId="46" fillId="0" borderId="13" xfId="1" applyFont="1" applyBorder="1" applyAlignment="1">
      <alignment horizontal="center" vertical="top"/>
    </xf>
    <xf numFmtId="0" fontId="46" fillId="0" borderId="0" xfId="1" applyFont="1" applyBorder="1" applyAlignment="1">
      <alignment horizontal="center" vertical="top"/>
    </xf>
    <xf numFmtId="0" fontId="46" fillId="0" borderId="16" xfId="1" applyFont="1" applyBorder="1" applyAlignment="1">
      <alignment horizontal="center" vertical="top"/>
    </xf>
    <xf numFmtId="0" fontId="46" fillId="0" borderId="2" xfId="1" applyFont="1" applyBorder="1" applyAlignment="1">
      <alignment horizontal="center" vertical="top"/>
    </xf>
    <xf numFmtId="1" fontId="46" fillId="0" borderId="0" xfId="1" applyNumberFormat="1" applyFont="1" applyAlignment="1">
      <alignment horizontal="right"/>
    </xf>
    <xf numFmtId="1" fontId="48" fillId="0" borderId="9" xfId="1" applyNumberFormat="1" applyFont="1" applyBorder="1" applyAlignment="1">
      <alignment horizontal="center"/>
    </xf>
    <xf numFmtId="1" fontId="46" fillId="0" borderId="0" xfId="1" applyNumberFormat="1" applyFont="1" applyAlignment="1">
      <alignment horizontal="left"/>
    </xf>
    <xf numFmtId="0" fontId="44" fillId="0" borderId="6" xfId="1" applyFont="1" applyBorder="1" applyAlignment="1">
      <alignment horizontal="left" vertical="center"/>
    </xf>
    <xf numFmtId="49" fontId="44" fillId="0" borderId="8" xfId="1" applyNumberFormat="1" applyFont="1" applyBorder="1" applyAlignment="1">
      <alignment horizontal="center" vertical="center"/>
    </xf>
    <xf numFmtId="49" fontId="44" fillId="0" borderId="6" xfId="1" applyNumberFormat="1" applyFont="1" applyBorder="1" applyAlignment="1">
      <alignment horizontal="center" vertical="center"/>
    </xf>
    <xf numFmtId="49" fontId="44" fillId="0" borderId="37" xfId="1" applyNumberFormat="1" applyFont="1" applyBorder="1" applyAlignment="1">
      <alignment horizontal="center" vertical="center"/>
    </xf>
    <xf numFmtId="1" fontId="48" fillId="0" borderId="9" xfId="1" applyNumberFormat="1" applyFont="1" applyBorder="1" applyAlignment="1">
      <alignment horizontal="left"/>
    </xf>
    <xf numFmtId="0" fontId="46" fillId="0" borderId="9" xfId="1" applyFont="1" applyBorder="1" applyAlignment="1">
      <alignment horizontal="center"/>
    </xf>
    <xf numFmtId="0" fontId="54" fillId="0" borderId="14" xfId="1" applyFont="1" applyBorder="1" applyAlignment="1">
      <alignment horizontal="center" vertical="top"/>
    </xf>
    <xf numFmtId="164" fontId="44" fillId="0" borderId="12" xfId="1" applyNumberFormat="1" applyFont="1" applyBorder="1" applyAlignment="1">
      <alignment horizontal="center" vertical="center"/>
    </xf>
    <xf numFmtId="164" fontId="44" fillId="0" borderId="22" xfId="1" applyNumberFormat="1" applyFont="1" applyBorder="1" applyAlignment="1">
      <alignment horizontal="center" vertical="center"/>
    </xf>
    <xf numFmtId="0" fontId="48" fillId="0" borderId="9" xfId="1" applyFont="1" applyBorder="1" applyAlignment="1">
      <alignment horizontal="center"/>
    </xf>
    <xf numFmtId="164" fontId="44" fillId="0" borderId="23" xfId="1" applyNumberFormat="1" applyFont="1" applyBorder="1" applyAlignment="1">
      <alignment horizontal="center" vertical="center"/>
    </xf>
    <xf numFmtId="0" fontId="44" fillId="0" borderId="2" xfId="1" applyFont="1" applyBorder="1" applyAlignment="1">
      <alignment horizontal="center" vertical="center"/>
    </xf>
    <xf numFmtId="0" fontId="44" fillId="0" borderId="14" xfId="1" applyFont="1" applyBorder="1" applyAlignment="1">
      <alignment horizontal="center" vertical="center"/>
    </xf>
    <xf numFmtId="0" fontId="44" fillId="0" borderId="15" xfId="1" applyFont="1" applyBorder="1" applyAlignment="1">
      <alignment horizontal="center" vertical="center"/>
    </xf>
    <xf numFmtId="0" fontId="44" fillId="0" borderId="13" xfId="1" applyFont="1" applyBorder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44" fillId="0" borderId="16" xfId="1" applyFont="1" applyBorder="1" applyAlignment="1">
      <alignment horizontal="center" vertical="center"/>
    </xf>
    <xf numFmtId="0" fontId="44" fillId="0" borderId="4" xfId="1" applyFont="1" applyBorder="1" applyAlignment="1">
      <alignment horizontal="center" vertical="center"/>
    </xf>
    <xf numFmtId="0" fontId="44" fillId="0" borderId="9" xfId="1" applyFont="1" applyBorder="1" applyAlignment="1">
      <alignment horizontal="center" vertical="center"/>
    </xf>
    <xf numFmtId="0" fontId="44" fillId="0" borderId="10" xfId="1" applyFont="1" applyBorder="1" applyAlignment="1">
      <alignment horizontal="center" vertical="center"/>
    </xf>
    <xf numFmtId="0" fontId="44" fillId="0" borderId="2" xfId="1" applyFont="1" applyBorder="1" applyAlignment="1">
      <alignment horizontal="center"/>
    </xf>
    <xf numFmtId="0" fontId="44" fillId="0" borderId="14" xfId="1" applyFont="1" applyBorder="1" applyAlignment="1">
      <alignment horizontal="center"/>
    </xf>
    <xf numFmtId="0" fontId="44" fillId="0" borderId="15" xfId="1" applyFont="1" applyBorder="1" applyAlignment="1">
      <alignment horizontal="center"/>
    </xf>
    <xf numFmtId="49" fontId="44" fillId="0" borderId="38" xfId="1" applyNumberFormat="1" applyFont="1" applyFill="1" applyBorder="1" applyAlignment="1">
      <alignment horizontal="center"/>
    </xf>
    <xf numFmtId="49" fontId="44" fillId="0" borderId="39" xfId="1" applyNumberFormat="1" applyFont="1" applyFill="1" applyBorder="1" applyAlignment="1">
      <alignment horizontal="center"/>
    </xf>
    <xf numFmtId="49" fontId="44" fillId="0" borderId="40" xfId="1" applyNumberFormat="1" applyFont="1" applyFill="1" applyBorder="1" applyAlignment="1">
      <alignment horizontal="center"/>
    </xf>
    <xf numFmtId="1" fontId="62" fillId="0" borderId="27" xfId="1" applyNumberFormat="1" applyFont="1" applyFill="1" applyBorder="1" applyAlignment="1">
      <alignment horizontal="center"/>
    </xf>
    <xf numFmtId="1" fontId="62" fillId="0" borderId="1" xfId="1" applyNumberFormat="1" applyFont="1" applyFill="1" applyBorder="1" applyAlignment="1">
      <alignment horizontal="center"/>
    </xf>
    <xf numFmtId="1" fontId="62" fillId="0" borderId="28" xfId="1" applyNumberFormat="1" applyFont="1" applyFill="1" applyBorder="1" applyAlignment="1">
      <alignment horizontal="center"/>
    </xf>
    <xf numFmtId="0" fontId="48" fillId="0" borderId="9" xfId="1" applyFont="1" applyFill="1" applyBorder="1" applyAlignment="1">
      <alignment horizontal="center" wrapText="1"/>
    </xf>
    <xf numFmtId="49" fontId="45" fillId="0" borderId="9" xfId="1" applyNumberFormat="1" applyFont="1" applyFill="1" applyBorder="1" applyAlignment="1">
      <alignment horizontal="center"/>
    </xf>
    <xf numFmtId="1" fontId="47" fillId="0" borderId="9" xfId="1" applyNumberFormat="1" applyFont="1" applyFill="1" applyBorder="1" applyAlignment="1">
      <alignment horizontal="center"/>
    </xf>
    <xf numFmtId="2" fontId="44" fillId="0" borderId="25" xfId="1" applyNumberFormat="1" applyFont="1" applyFill="1" applyBorder="1" applyAlignment="1">
      <alignment horizontal="center"/>
    </xf>
    <xf numFmtId="2" fontId="44" fillId="0" borderId="17" xfId="1" applyNumberFormat="1" applyFont="1" applyFill="1" applyBorder="1" applyAlignment="1">
      <alignment horizontal="center"/>
    </xf>
    <xf numFmtId="2" fontId="44" fillId="0" borderId="18" xfId="1" applyNumberFormat="1" applyFont="1" applyFill="1" applyBorder="1" applyAlignment="1">
      <alignment horizontal="center"/>
    </xf>
    <xf numFmtId="0" fontId="44" fillId="0" borderId="2" xfId="1" applyFont="1" applyFill="1" applyBorder="1" applyAlignment="1">
      <alignment horizontal="center" vertical="center"/>
    </xf>
    <xf numFmtId="0" fontId="44" fillId="0" borderId="14" xfId="1" applyFont="1" applyFill="1" applyBorder="1" applyAlignment="1">
      <alignment horizontal="center" vertical="center"/>
    </xf>
    <xf numFmtId="0" fontId="44" fillId="0" borderId="15" xfId="1" applyFont="1" applyFill="1" applyBorder="1" applyAlignment="1">
      <alignment horizontal="center" vertical="center"/>
    </xf>
    <xf numFmtId="0" fontId="44" fillId="0" borderId="13" xfId="1" applyFont="1" applyFill="1" applyBorder="1" applyAlignment="1">
      <alignment horizontal="center" vertical="center"/>
    </xf>
    <xf numFmtId="0" fontId="44" fillId="0" borderId="0" xfId="1" applyFont="1" applyFill="1" applyBorder="1" applyAlignment="1">
      <alignment horizontal="center" vertical="center"/>
    </xf>
    <xf numFmtId="0" fontId="44" fillId="0" borderId="16" xfId="1" applyFont="1" applyFill="1" applyBorder="1" applyAlignment="1">
      <alignment horizontal="center" vertical="center"/>
    </xf>
    <xf numFmtId="165" fontId="44" fillId="0" borderId="6" xfId="1" applyNumberFormat="1" applyFont="1" applyFill="1" applyBorder="1" applyAlignment="1">
      <alignment horizontal="center"/>
    </xf>
    <xf numFmtId="49" fontId="44" fillId="0" borderId="6" xfId="1" applyNumberFormat="1" applyFont="1" applyFill="1" applyBorder="1" applyAlignment="1">
      <alignment horizontal="center"/>
    </xf>
    <xf numFmtId="165" fontId="44" fillId="0" borderId="0" xfId="1" applyNumberFormat="1" applyFont="1" applyFill="1" applyBorder="1" applyAlignment="1">
      <alignment horizontal="right"/>
    </xf>
    <xf numFmtId="165" fontId="62" fillId="0" borderId="9" xfId="1" applyNumberFormat="1" applyFont="1" applyFill="1" applyBorder="1" applyAlignment="1">
      <alignment horizontal="left"/>
    </xf>
    <xf numFmtId="0" fontId="44" fillId="0" borderId="0" xfId="1" applyFont="1" applyFill="1" applyBorder="1" applyAlignment="1">
      <alignment horizontal="right"/>
    </xf>
    <xf numFmtId="49" fontId="62" fillId="0" borderId="9" xfId="1" applyNumberFormat="1" applyFont="1" applyFill="1" applyBorder="1" applyAlignment="1">
      <alignment horizontal="left"/>
    </xf>
    <xf numFmtId="0" fontId="64" fillId="0" borderId="14" xfId="1" applyFont="1" applyFill="1" applyBorder="1" applyAlignment="1">
      <alignment horizontal="center" wrapText="1"/>
    </xf>
    <xf numFmtId="0" fontId="64" fillId="0" borderId="15" xfId="1" applyFont="1" applyFill="1" applyBorder="1" applyAlignment="1">
      <alignment horizontal="center" wrapText="1"/>
    </xf>
    <xf numFmtId="49" fontId="64" fillId="0" borderId="14" xfId="1" applyNumberFormat="1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44" fillId="0" borderId="14" xfId="1" applyFont="1" applyFill="1" applyBorder="1" applyAlignment="1">
      <alignment horizontal="left" indent="1"/>
    </xf>
    <xf numFmtId="0" fontId="44" fillId="0" borderId="15" xfId="1" applyFont="1" applyFill="1" applyBorder="1" applyAlignment="1">
      <alignment horizontal="left" indent="1"/>
    </xf>
    <xf numFmtId="49" fontId="44" fillId="0" borderId="14" xfId="1" applyNumberFormat="1" applyFont="1" applyFill="1" applyBorder="1" applyAlignment="1">
      <alignment horizontal="center"/>
    </xf>
    <xf numFmtId="0" fontId="44" fillId="0" borderId="14" xfId="1" applyFont="1" applyFill="1" applyBorder="1" applyAlignment="1">
      <alignment horizontal="left" vertical="top" indent="2"/>
    </xf>
    <xf numFmtId="0" fontId="44" fillId="0" borderId="15" xfId="1" applyFont="1" applyFill="1" applyBorder="1" applyAlignment="1">
      <alignment horizontal="left" vertical="top" indent="2"/>
    </xf>
    <xf numFmtId="0" fontId="44" fillId="0" borderId="0" xfId="1" applyFont="1" applyFill="1" applyBorder="1" applyAlignment="1">
      <alignment horizontal="left" indent="1"/>
    </xf>
    <xf numFmtId="0" fontId="44" fillId="0" borderId="16" xfId="1" applyFont="1" applyFill="1" applyBorder="1" applyAlignment="1">
      <alignment horizontal="left" indent="1"/>
    </xf>
    <xf numFmtId="0" fontId="64" fillId="0" borderId="9" xfId="1" applyFont="1" applyFill="1" applyBorder="1" applyAlignment="1">
      <alignment horizontal="left"/>
    </xf>
    <xf numFmtId="0" fontId="64" fillId="0" borderId="10" xfId="1" applyFont="1" applyFill="1" applyBorder="1" applyAlignment="1">
      <alignment horizontal="left"/>
    </xf>
    <xf numFmtId="49" fontId="64" fillId="0" borderId="9" xfId="1" applyNumberFormat="1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64" fillId="0" borderId="14" xfId="1" applyFont="1" applyFill="1" applyBorder="1" applyAlignment="1">
      <alignment horizontal="left"/>
    </xf>
    <xf numFmtId="0" fontId="64" fillId="0" borderId="15" xfId="1" applyFont="1" applyFill="1" applyBorder="1" applyAlignment="1">
      <alignment horizontal="left"/>
    </xf>
    <xf numFmtId="164" fontId="44" fillId="0" borderId="24" xfId="1" applyNumberFormat="1" applyFont="1" applyFill="1" applyBorder="1" applyAlignment="1">
      <alignment horizontal="right"/>
    </xf>
    <xf numFmtId="164" fontId="44" fillId="0" borderId="14" xfId="1" applyNumberFormat="1" applyFont="1" applyFill="1" applyBorder="1" applyAlignment="1">
      <alignment horizontal="right"/>
    </xf>
    <xf numFmtId="165" fontId="64" fillId="0" borderId="14" xfId="1" applyNumberFormat="1" applyFont="1" applyFill="1" applyBorder="1" applyAlignment="1">
      <alignment horizontal="center"/>
    </xf>
    <xf numFmtId="0" fontId="44" fillId="0" borderId="0" xfId="1" applyFont="1" applyFill="1" applyBorder="1" applyAlignment="1">
      <alignment horizontal="left" wrapText="1" indent="1"/>
    </xf>
    <xf numFmtId="0" fontId="44" fillId="0" borderId="16" xfId="1" applyFont="1" applyFill="1" applyBorder="1" applyAlignment="1">
      <alignment horizontal="left" wrapText="1" indent="1"/>
    </xf>
    <xf numFmtId="0" fontId="44" fillId="0" borderId="14" xfId="1" applyFont="1" applyFill="1" applyBorder="1" applyAlignment="1"/>
    <xf numFmtId="0" fontId="67" fillId="0" borderId="14" xfId="0" applyFont="1" applyBorder="1" applyAlignment="1"/>
    <xf numFmtId="0" fontId="44" fillId="0" borderId="14" xfId="1" applyFont="1" applyFill="1" applyBorder="1" applyAlignment="1">
      <alignment horizontal="left" wrapText="1" indent="1"/>
    </xf>
    <xf numFmtId="0" fontId="44" fillId="0" borderId="15" xfId="1" applyFont="1" applyFill="1" applyBorder="1" applyAlignment="1">
      <alignment horizontal="left" wrapText="1" indent="1"/>
    </xf>
    <xf numFmtId="165" fontId="44" fillId="0" borderId="14" xfId="1" applyNumberFormat="1" applyFont="1" applyFill="1" applyBorder="1" applyAlignment="1">
      <alignment horizontal="center"/>
    </xf>
    <xf numFmtId="164" fontId="44" fillId="0" borderId="14" xfId="1" applyNumberFormat="1" applyFont="1" applyFill="1" applyBorder="1" applyAlignment="1">
      <alignment horizontal="left"/>
    </xf>
    <xf numFmtId="164" fontId="44" fillId="0" borderId="15" xfId="1" applyNumberFormat="1" applyFont="1" applyFill="1" applyBorder="1" applyAlignment="1">
      <alignment horizontal="left"/>
    </xf>
    <xf numFmtId="164" fontId="44" fillId="0" borderId="42" xfId="1" applyNumberFormat="1" applyFont="1" applyFill="1" applyBorder="1" applyAlignment="1">
      <alignment horizontal="left"/>
    </xf>
    <xf numFmtId="3" fontId="44" fillId="0" borderId="6" xfId="1" applyNumberFormat="1" applyFont="1" applyFill="1" applyBorder="1" applyAlignment="1">
      <alignment horizontal="center"/>
    </xf>
    <xf numFmtId="3" fontId="44" fillId="0" borderId="0" xfId="1" applyNumberFormat="1" applyFont="1" applyFill="1" applyBorder="1" applyAlignment="1">
      <alignment horizontal="right"/>
    </xf>
    <xf numFmtId="3" fontId="62" fillId="0" borderId="9" xfId="1" applyNumberFormat="1" applyFont="1" applyFill="1" applyBorder="1" applyAlignment="1">
      <alignment horizontal="left"/>
    </xf>
    <xf numFmtId="0" fontId="64" fillId="0" borderId="13" xfId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64" fillId="0" borderId="2" xfId="1" applyFont="1" applyFill="1" applyBorder="1" applyAlignment="1">
      <alignment horizontal="center"/>
    </xf>
    <xf numFmtId="164" fontId="44" fillId="0" borderId="44" xfId="1" applyNumberFormat="1" applyFont="1" applyFill="1" applyBorder="1" applyAlignment="1">
      <alignment horizontal="right"/>
    </xf>
    <xf numFmtId="164" fontId="44" fillId="0" borderId="45" xfId="1" applyNumberFormat="1" applyFont="1" applyFill="1" applyBorder="1" applyAlignment="1">
      <alignment horizontal="right"/>
    </xf>
    <xf numFmtId="165" fontId="64" fillId="0" borderId="45" xfId="1" applyNumberFormat="1" applyFont="1" applyFill="1" applyBorder="1" applyAlignment="1">
      <alignment horizontal="center"/>
    </xf>
    <xf numFmtId="164" fontId="44" fillId="0" borderId="45" xfId="1" applyNumberFormat="1" applyFont="1" applyFill="1" applyBorder="1" applyAlignment="1">
      <alignment horizontal="left"/>
    </xf>
    <xf numFmtId="164" fontId="44" fillId="0" borderId="46" xfId="1" applyNumberFormat="1" applyFont="1" applyFill="1" applyBorder="1" applyAlignment="1">
      <alignment horizontal="left"/>
    </xf>
    <xf numFmtId="0" fontId="64" fillId="0" borderId="14" xfId="1" applyFont="1" applyFill="1" applyBorder="1" applyAlignment="1">
      <alignment horizontal="center"/>
    </xf>
    <xf numFmtId="0" fontId="44" fillId="0" borderId="14" xfId="1" applyFont="1" applyFill="1" applyBorder="1" applyAlignment="1">
      <alignment horizontal="left" indent="2"/>
    </xf>
    <xf numFmtId="0" fontId="44" fillId="0" borderId="15" xfId="1" applyFont="1" applyFill="1" applyBorder="1" applyAlignment="1">
      <alignment horizontal="left" indent="2"/>
    </xf>
    <xf numFmtId="0" fontId="44" fillId="0" borderId="2" xfId="1" applyFont="1" applyFill="1" applyBorder="1" applyAlignment="1">
      <alignment horizontal="center"/>
    </xf>
    <xf numFmtId="0" fontId="44" fillId="0" borderId="14" xfId="1" applyFont="1" applyFill="1" applyBorder="1" applyAlignment="1">
      <alignment horizontal="center"/>
    </xf>
    <xf numFmtId="0" fontId="44" fillId="0" borderId="13" xfId="1" applyFont="1" applyFill="1" applyBorder="1" applyAlignment="1">
      <alignment horizontal="center"/>
    </xf>
    <xf numFmtId="0" fontId="44" fillId="0" borderId="0" xfId="1" applyFont="1" applyFill="1" applyBorder="1" applyAlignment="1">
      <alignment horizontal="center"/>
    </xf>
    <xf numFmtId="0" fontId="64" fillId="0" borderId="0" xfId="1" applyFont="1" applyFill="1" applyBorder="1" applyAlignment="1">
      <alignment horizontal="left"/>
    </xf>
    <xf numFmtId="0" fontId="64" fillId="0" borderId="16" xfId="1" applyFont="1" applyFill="1" applyBorder="1" applyAlignment="1">
      <alignment horizontal="left"/>
    </xf>
    <xf numFmtId="164" fontId="44" fillId="0" borderId="53" xfId="1" applyNumberFormat="1" applyFont="1" applyFill="1" applyBorder="1" applyAlignment="1">
      <alignment horizontal="right"/>
    </xf>
    <xf numFmtId="164" fontId="44" fillId="0" borderId="0" xfId="1" applyNumberFormat="1" applyFont="1" applyFill="1" applyBorder="1" applyAlignment="1">
      <alignment horizontal="right"/>
    </xf>
    <xf numFmtId="165" fontId="44" fillId="0" borderId="0" xfId="1" applyNumberFormat="1" applyFont="1" applyFill="1" applyBorder="1" applyAlignment="1">
      <alignment horizontal="center"/>
    </xf>
    <xf numFmtId="164" fontId="44" fillId="0" borderId="0" xfId="1" applyNumberFormat="1" applyFont="1" applyFill="1" applyBorder="1" applyAlignment="1">
      <alignment horizontal="left"/>
    </xf>
    <xf numFmtId="164" fontId="44" fillId="0" borderId="16" xfId="1" applyNumberFormat="1" applyFont="1" applyFill="1" applyBorder="1" applyAlignment="1">
      <alignment horizontal="left"/>
    </xf>
    <xf numFmtId="0" fontId="68" fillId="0" borderId="0" xfId="0" applyFont="1" applyFill="1" applyBorder="1" applyAlignment="1">
      <alignment horizontal="center"/>
    </xf>
    <xf numFmtId="165" fontId="64" fillId="0" borderId="0" xfId="1" applyNumberFormat="1" applyFont="1" applyFill="1" applyBorder="1" applyAlignment="1">
      <alignment horizontal="center"/>
    </xf>
    <xf numFmtId="165" fontId="64" fillId="0" borderId="14" xfId="1" applyNumberFormat="1" applyFont="1" applyFill="1" applyBorder="1" applyAlignment="1">
      <alignment horizontal="left"/>
    </xf>
    <xf numFmtId="165" fontId="64" fillId="0" borderId="42" xfId="1" applyNumberFormat="1" applyFont="1" applyFill="1" applyBorder="1" applyAlignment="1">
      <alignment horizontal="left"/>
    </xf>
    <xf numFmtId="0" fontId="64" fillId="0" borderId="6" xfId="1" applyFont="1" applyFill="1" applyBorder="1" applyAlignment="1">
      <alignment horizontal="left"/>
    </xf>
    <xf numFmtId="0" fontId="64" fillId="0" borderId="11" xfId="1" applyFont="1" applyFill="1" applyBorder="1" applyAlignment="1">
      <alignment horizontal="left"/>
    </xf>
    <xf numFmtId="165" fontId="64" fillId="0" borderId="2" xfId="1" applyNumberFormat="1" applyFont="1" applyFill="1" applyBorder="1" applyAlignment="1">
      <alignment horizontal="right"/>
    </xf>
    <xf numFmtId="165" fontId="64" fillId="0" borderId="14" xfId="1" applyNumberFormat="1" applyFont="1" applyFill="1" applyBorder="1" applyAlignment="1">
      <alignment horizontal="right"/>
    </xf>
    <xf numFmtId="0" fontId="44" fillId="0" borderId="4" xfId="1" applyFont="1" applyFill="1" applyBorder="1" applyAlignment="1">
      <alignment horizontal="center" vertical="center"/>
    </xf>
    <xf numFmtId="0" fontId="44" fillId="0" borderId="9" xfId="1" applyFont="1" applyFill="1" applyBorder="1" applyAlignment="1">
      <alignment horizontal="center" vertical="center"/>
    </xf>
    <xf numFmtId="0" fontId="44" fillId="0" borderId="10" xfId="1" applyFont="1" applyFill="1" applyBorder="1" applyAlignment="1">
      <alignment horizontal="center" vertical="center"/>
    </xf>
    <xf numFmtId="0" fontId="64" fillId="0" borderId="8" xfId="1" applyFont="1" applyFill="1" applyBorder="1" applyAlignment="1">
      <alignment horizontal="center"/>
    </xf>
    <xf numFmtId="0" fontId="64" fillId="0" borderId="6" xfId="1" applyFont="1" applyFill="1" applyBorder="1" applyAlignment="1">
      <alignment horizontal="center"/>
    </xf>
    <xf numFmtId="0" fontId="64" fillId="0" borderId="37" xfId="1" applyFont="1" applyFill="1" applyBorder="1" applyAlignment="1">
      <alignment horizontal="center"/>
    </xf>
    <xf numFmtId="164" fontId="64" fillId="0" borderId="24" xfId="1" applyNumberFormat="1" applyFont="1" applyFill="1" applyBorder="1" applyAlignment="1">
      <alignment horizontal="right"/>
    </xf>
    <xf numFmtId="164" fontId="64" fillId="0" borderId="14" xfId="1" applyNumberFormat="1" applyFont="1" applyFill="1" applyBorder="1" applyAlignment="1">
      <alignment horizontal="right"/>
    </xf>
    <xf numFmtId="164" fontId="34" fillId="0" borderId="14" xfId="1" applyNumberFormat="1" applyFont="1" applyFill="1" applyBorder="1" applyAlignment="1">
      <alignment horizontal="left"/>
    </xf>
    <xf numFmtId="164" fontId="34" fillId="0" borderId="42" xfId="1" applyNumberFormat="1" applyFont="1" applyFill="1" applyBorder="1" applyAlignment="1">
      <alignment horizontal="left"/>
    </xf>
    <xf numFmtId="3" fontId="44" fillId="0" borderId="14" xfId="1" applyNumberFormat="1" applyFont="1" applyFill="1" applyBorder="1" applyAlignment="1">
      <alignment horizontal="center"/>
    </xf>
    <xf numFmtId="164" fontId="44" fillId="0" borderId="9" xfId="1" applyNumberFormat="1" applyFont="1" applyFill="1" applyBorder="1" applyAlignment="1">
      <alignment horizontal="left"/>
    </xf>
    <xf numFmtId="164" fontId="44" fillId="0" borderId="10" xfId="1" applyNumberFormat="1" applyFont="1" applyFill="1" applyBorder="1" applyAlignment="1">
      <alignment horizontal="left"/>
    </xf>
    <xf numFmtId="165" fontId="44" fillId="0" borderId="2" xfId="1" applyNumberFormat="1" applyFont="1" applyFill="1" applyBorder="1" applyAlignment="1">
      <alignment horizontal="right"/>
    </xf>
    <xf numFmtId="165" fontId="44" fillId="0" borderId="14" xfId="1" applyNumberFormat="1" applyFont="1" applyFill="1" applyBorder="1" applyAlignment="1">
      <alignment horizontal="right"/>
    </xf>
    <xf numFmtId="165" fontId="44" fillId="0" borderId="4" xfId="1" applyNumberFormat="1" applyFont="1" applyFill="1" applyBorder="1" applyAlignment="1">
      <alignment horizontal="right"/>
    </xf>
    <xf numFmtId="165" fontId="44" fillId="0" borderId="9" xfId="1" applyNumberFormat="1" applyFont="1" applyFill="1" applyBorder="1" applyAlignment="1">
      <alignment horizontal="right"/>
    </xf>
    <xf numFmtId="0" fontId="44" fillId="0" borderId="42" xfId="1" applyFont="1" applyFill="1" applyBorder="1" applyAlignment="1">
      <alignment horizontal="center"/>
    </xf>
    <xf numFmtId="0" fontId="44" fillId="0" borderId="4" xfId="1" applyFont="1" applyFill="1" applyBorder="1" applyAlignment="1">
      <alignment horizontal="center"/>
    </xf>
    <xf numFmtId="0" fontId="44" fillId="0" borderId="9" xfId="1" applyFont="1" applyFill="1" applyBorder="1" applyAlignment="1">
      <alignment horizontal="center"/>
    </xf>
    <xf numFmtId="0" fontId="44" fillId="0" borderId="30" xfId="1" applyFont="1" applyFill="1" applyBorder="1" applyAlignment="1">
      <alignment horizontal="center"/>
    </xf>
    <xf numFmtId="164" fontId="44" fillId="0" borderId="43" xfId="1" applyNumberFormat="1" applyFont="1" applyFill="1" applyBorder="1" applyAlignment="1">
      <alignment horizontal="right"/>
    </xf>
    <xf numFmtId="164" fontId="44" fillId="0" borderId="9" xfId="1" applyNumberFormat="1" applyFont="1" applyFill="1" applyBorder="1" applyAlignment="1">
      <alignment horizontal="right"/>
    </xf>
    <xf numFmtId="165" fontId="44" fillId="0" borderId="9" xfId="1" applyNumberFormat="1" applyFont="1" applyFill="1" applyBorder="1" applyAlignment="1">
      <alignment horizontal="center"/>
    </xf>
    <xf numFmtId="0" fontId="44" fillId="0" borderId="9" xfId="1" applyFont="1" applyFill="1" applyBorder="1" applyAlignment="1">
      <alignment horizontal="left" wrapText="1" indent="1"/>
    </xf>
    <xf numFmtId="0" fontId="44" fillId="0" borderId="10" xfId="1" applyFont="1" applyFill="1" applyBorder="1" applyAlignment="1">
      <alignment horizontal="left" wrapText="1" indent="1"/>
    </xf>
    <xf numFmtId="164" fontId="64" fillId="0" borderId="14" xfId="1" applyNumberFormat="1" applyFont="1" applyFill="1" applyBorder="1" applyAlignment="1">
      <alignment horizontal="left"/>
    </xf>
    <xf numFmtId="164" fontId="64" fillId="0" borderId="15" xfId="1" applyNumberFormat="1" applyFont="1" applyFill="1" applyBorder="1" applyAlignment="1">
      <alignment horizontal="left"/>
    </xf>
    <xf numFmtId="165" fontId="44" fillId="0" borderId="14" xfId="1" applyNumberFormat="1" applyFont="1" applyFill="1" applyBorder="1" applyAlignment="1">
      <alignment horizontal="left"/>
    </xf>
    <xf numFmtId="165" fontId="44" fillId="0" borderId="42" xfId="1" applyNumberFormat="1" applyFont="1" applyFill="1" applyBorder="1" applyAlignment="1">
      <alignment horizontal="left"/>
    </xf>
    <xf numFmtId="165" fontId="44" fillId="0" borderId="9" xfId="1" applyNumberFormat="1" applyFont="1" applyFill="1" applyBorder="1" applyAlignment="1">
      <alignment horizontal="left"/>
    </xf>
    <xf numFmtId="165" fontId="44" fillId="0" borderId="30" xfId="1" applyNumberFormat="1" applyFont="1" applyFill="1" applyBorder="1" applyAlignment="1">
      <alignment horizontal="left"/>
    </xf>
    <xf numFmtId="0" fontId="46" fillId="0" borderId="14" xfId="1" applyFont="1" applyFill="1" applyBorder="1" applyAlignment="1">
      <alignment horizontal="left" indent="2"/>
    </xf>
    <xf numFmtId="0" fontId="46" fillId="0" borderId="15" xfId="1" applyFont="1" applyFill="1" applyBorder="1" applyAlignment="1">
      <alignment horizontal="left" indent="2"/>
    </xf>
    <xf numFmtId="0" fontId="44" fillId="0" borderId="6" xfId="1" applyFont="1" applyFill="1" applyBorder="1" applyAlignment="1">
      <alignment horizontal="left" indent="1"/>
    </xf>
    <xf numFmtId="0" fontId="44" fillId="0" borderId="11" xfId="1" applyFont="1" applyFill="1" applyBorder="1" applyAlignment="1">
      <alignment horizontal="left" indent="1"/>
    </xf>
    <xf numFmtId="0" fontId="44" fillId="0" borderId="8" xfId="1" applyFont="1" applyFill="1" applyBorder="1" applyAlignment="1">
      <alignment horizontal="center"/>
    </xf>
    <xf numFmtId="0" fontId="44" fillId="0" borderId="6" xfId="1" applyFont="1" applyFill="1" applyBorder="1" applyAlignment="1">
      <alignment horizontal="center"/>
    </xf>
    <xf numFmtId="0" fontId="44" fillId="0" borderId="37" xfId="1" applyFont="1" applyFill="1" applyBorder="1" applyAlignment="1">
      <alignment horizontal="center"/>
    </xf>
    <xf numFmtId="0" fontId="44" fillId="0" borderId="6" xfId="1" applyFont="1" applyFill="1" applyBorder="1" applyAlignment="1">
      <alignment horizontal="left" wrapText="1" indent="1"/>
    </xf>
    <xf numFmtId="0" fontId="44" fillId="0" borderId="11" xfId="1" applyFont="1" applyFill="1" applyBorder="1" applyAlignment="1">
      <alignment horizontal="left" wrapText="1" indent="1"/>
    </xf>
    <xf numFmtId="164" fontId="64" fillId="0" borderId="2" xfId="1" applyNumberFormat="1" applyFont="1" applyFill="1" applyBorder="1" applyAlignment="1">
      <alignment horizontal="right"/>
    </xf>
    <xf numFmtId="164" fontId="64" fillId="0" borderId="42" xfId="1" applyNumberFormat="1" applyFont="1" applyFill="1" applyBorder="1" applyAlignment="1">
      <alignment horizontal="left"/>
    </xf>
    <xf numFmtId="0" fontId="48" fillId="0" borderId="9" xfId="1" applyNumberFormat="1" applyFont="1" applyFill="1" applyBorder="1" applyAlignment="1">
      <alignment horizontal="center"/>
    </xf>
    <xf numFmtId="0" fontId="64" fillId="0" borderId="6" xfId="1" applyFont="1" applyFill="1" applyBorder="1" applyAlignment="1">
      <alignment horizontal="left" wrapText="1"/>
    </xf>
    <xf numFmtId="0" fontId="64" fillId="0" borderId="11" xfId="1" applyFont="1" applyFill="1" applyBorder="1" applyAlignment="1">
      <alignment horizontal="left" wrapText="1"/>
    </xf>
    <xf numFmtId="165" fontId="64" fillId="0" borderId="8" xfId="1" applyNumberFormat="1" applyFont="1" applyFill="1" applyBorder="1" applyAlignment="1">
      <alignment horizontal="center"/>
    </xf>
    <xf numFmtId="165" fontId="64" fillId="0" borderId="6" xfId="1" applyNumberFormat="1" applyFont="1" applyFill="1" applyBorder="1" applyAlignment="1">
      <alignment horizontal="center"/>
    </xf>
    <xf numFmtId="165" fontId="64" fillId="0" borderId="37" xfId="1" applyNumberFormat="1" applyFont="1" applyFill="1" applyBorder="1" applyAlignment="1">
      <alignment horizontal="center"/>
    </xf>
    <xf numFmtId="0" fontId="54" fillId="0" borderId="14" xfId="1" applyFont="1" applyFill="1" applyBorder="1" applyAlignment="1">
      <alignment horizontal="center" vertical="top"/>
    </xf>
    <xf numFmtId="0" fontId="44" fillId="0" borderId="14" xfId="1" applyFont="1" applyFill="1" applyBorder="1" applyAlignment="1">
      <alignment horizontal="left" wrapText="1"/>
    </xf>
    <xf numFmtId="0" fontId="44" fillId="0" borderId="15" xfId="1" applyFont="1" applyFill="1" applyBorder="1" applyAlignment="1">
      <alignment horizontal="left" wrapText="1"/>
    </xf>
    <xf numFmtId="0" fontId="64" fillId="0" borderId="0" xfId="1" applyFont="1" applyFill="1" applyAlignment="1">
      <alignment horizontal="center"/>
    </xf>
    <xf numFmtId="0" fontId="64" fillId="0" borderId="41" xfId="1" applyFont="1" applyFill="1" applyBorder="1" applyAlignment="1">
      <alignment horizontal="center"/>
    </xf>
    <xf numFmtId="165" fontId="44" fillId="0" borderId="2" xfId="1" applyNumberFormat="1" applyFont="1" applyFill="1" applyBorder="1" applyAlignment="1">
      <alignment horizontal="center"/>
    </xf>
    <xf numFmtId="165" fontId="44" fillId="0" borderId="42" xfId="1" applyNumberFormat="1" applyFont="1" applyFill="1" applyBorder="1" applyAlignment="1">
      <alignment horizontal="center"/>
    </xf>
    <xf numFmtId="164" fontId="34" fillId="0" borderId="44" xfId="1" applyNumberFormat="1" applyFont="1" applyFill="1" applyBorder="1" applyAlignment="1">
      <alignment horizontal="right"/>
    </xf>
    <xf numFmtId="164" fontId="34" fillId="0" borderId="45" xfId="1" applyNumberFormat="1" applyFont="1" applyFill="1" applyBorder="1" applyAlignment="1">
      <alignment horizontal="right"/>
    </xf>
    <xf numFmtId="165" fontId="21" fillId="0" borderId="45" xfId="1" applyNumberFormat="1" applyFont="1" applyFill="1" applyBorder="1" applyAlignment="1">
      <alignment horizontal="center"/>
    </xf>
    <xf numFmtId="164" fontId="34" fillId="0" borderId="45" xfId="1" applyNumberFormat="1" applyFont="1" applyFill="1" applyBorder="1" applyAlignment="1">
      <alignment horizontal="left"/>
    </xf>
    <xf numFmtId="164" fontId="34" fillId="0" borderId="46" xfId="1" applyNumberFormat="1" applyFont="1" applyFill="1" applyBorder="1" applyAlignment="1">
      <alignment horizontal="left"/>
    </xf>
    <xf numFmtId="49" fontId="44" fillId="0" borderId="0" xfId="1" applyNumberFormat="1" applyFont="1" applyFill="1" applyBorder="1" applyAlignment="1">
      <alignment horizontal="center"/>
    </xf>
    <xf numFmtId="0" fontId="67" fillId="0" borderId="0" xfId="0" applyFont="1" applyBorder="1" applyAlignment="1"/>
    <xf numFmtId="164" fontId="34" fillId="0" borderId="48" xfId="1" applyNumberFormat="1" applyFont="1" applyFill="1" applyBorder="1" applyAlignment="1">
      <alignment horizontal="left"/>
    </xf>
    <xf numFmtId="164" fontId="44" fillId="0" borderId="41" xfId="1" applyNumberFormat="1" applyFont="1" applyFill="1" applyBorder="1" applyAlignment="1">
      <alignment horizontal="left"/>
    </xf>
    <xf numFmtId="164" fontId="34" fillId="0" borderId="24" xfId="1" applyNumberFormat="1" applyFont="1" applyFill="1" applyBorder="1" applyAlignment="1">
      <alignment horizontal="right"/>
    </xf>
    <xf numFmtId="164" fontId="34" fillId="0" borderId="14" xfId="1" applyNumberFormat="1" applyFont="1" applyFill="1" applyBorder="1" applyAlignment="1">
      <alignment horizontal="right"/>
    </xf>
    <xf numFmtId="164" fontId="21" fillId="0" borderId="14" xfId="1" applyNumberFormat="1" applyFont="1" applyFill="1" applyBorder="1" applyAlignment="1">
      <alignment horizontal="left"/>
    </xf>
    <xf numFmtId="164" fontId="21" fillId="0" borderId="15" xfId="1" applyNumberFormat="1" applyFont="1" applyFill="1" applyBorder="1" applyAlignment="1">
      <alignment horizontal="left"/>
    </xf>
    <xf numFmtId="0" fontId="67" fillId="0" borderId="0" xfId="0" applyFont="1" applyBorder="1" applyAlignment="1">
      <alignment horizontal="center"/>
    </xf>
    <xf numFmtId="3" fontId="64" fillId="0" borderId="45" xfId="1" applyNumberFormat="1" applyFont="1" applyFill="1" applyBorder="1" applyAlignment="1">
      <alignment horizontal="center"/>
    </xf>
    <xf numFmtId="164" fontId="44" fillId="0" borderId="48" xfId="1" applyNumberFormat="1" applyFont="1" applyFill="1" applyBorder="1" applyAlignment="1">
      <alignment horizontal="left"/>
    </xf>
    <xf numFmtId="164" fontId="34" fillId="0" borderId="0" xfId="1" applyNumberFormat="1" applyFont="1" applyFill="1" applyBorder="1" applyAlignment="1">
      <alignment horizontal="left"/>
    </xf>
    <xf numFmtId="164" fontId="34" fillId="0" borderId="41" xfId="1" applyNumberFormat="1" applyFont="1" applyFill="1" applyBorder="1" applyAlignment="1">
      <alignment horizontal="left"/>
    </xf>
    <xf numFmtId="3" fontId="45" fillId="0" borderId="0" xfId="1" applyNumberFormat="1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0"/>
  <sheetViews>
    <sheetView view="pageBreakPreview" zoomScale="60" zoomScaleNormal="75" workbookViewId="0">
      <selection sqref="A1:D1"/>
    </sheetView>
  </sheetViews>
  <sheetFormatPr defaultRowHeight="18.75"/>
  <cols>
    <col min="1" max="1" width="10.85546875" customWidth="1"/>
    <col min="2" max="2" width="59.140625" customWidth="1"/>
    <col min="3" max="3" width="18.42578125" style="284" hidden="1" customWidth="1"/>
    <col min="4" max="4" width="18.42578125" customWidth="1"/>
  </cols>
  <sheetData>
    <row r="1" spans="1:4" ht="36" customHeight="1">
      <c r="A1" s="884" t="s">
        <v>628</v>
      </c>
      <c r="B1" s="885"/>
      <c r="C1" s="885"/>
      <c r="D1" s="886"/>
    </row>
    <row r="2" spans="1:4">
      <c r="A2" s="1"/>
    </row>
    <row r="3" spans="1:4" ht="18.75" customHeight="1">
      <c r="A3" s="888" t="s">
        <v>1089</v>
      </c>
      <c r="B3" s="893" t="s">
        <v>629</v>
      </c>
      <c r="C3" s="882" t="s">
        <v>630</v>
      </c>
      <c r="D3" s="883"/>
    </row>
    <row r="4" spans="1:4" ht="18.75" customHeight="1">
      <c r="A4" s="889"/>
      <c r="B4" s="893"/>
      <c r="C4" s="456" t="s">
        <v>590</v>
      </c>
      <c r="D4" s="13" t="s">
        <v>631</v>
      </c>
    </row>
    <row r="5" spans="1:4">
      <c r="A5" s="40" t="s">
        <v>1064</v>
      </c>
      <c r="B5" s="17" t="s">
        <v>632</v>
      </c>
      <c r="C5" s="457">
        <v>4505812</v>
      </c>
      <c r="D5" s="39">
        <v>4139650</v>
      </c>
    </row>
    <row r="6" spans="1:4">
      <c r="A6" s="40" t="s">
        <v>1065</v>
      </c>
      <c r="B6" s="17" t="s">
        <v>633</v>
      </c>
      <c r="C6" s="457">
        <v>2732177</v>
      </c>
      <c r="D6" s="39">
        <v>2519170</v>
      </c>
    </row>
    <row r="7" spans="1:4">
      <c r="A7" s="40" t="s">
        <v>1078</v>
      </c>
      <c r="B7" s="17" t="s">
        <v>634</v>
      </c>
      <c r="C7" s="457">
        <v>153500</v>
      </c>
      <c r="D7" s="39">
        <v>145000</v>
      </c>
    </row>
    <row r="8" spans="1:4">
      <c r="A8" s="40" t="s">
        <v>1083</v>
      </c>
      <c r="B8" s="17" t="s">
        <v>635</v>
      </c>
      <c r="C8" s="457">
        <v>26015</v>
      </c>
      <c r="D8" s="39">
        <v>25015</v>
      </c>
    </row>
    <row r="9" spans="1:4">
      <c r="A9" s="40" t="s">
        <v>195</v>
      </c>
      <c r="B9" s="17" t="s">
        <v>636</v>
      </c>
      <c r="C9" s="457">
        <v>98820</v>
      </c>
      <c r="D9" s="39">
        <v>97320</v>
      </c>
    </row>
    <row r="10" spans="1:4">
      <c r="A10" s="4">
        <v>10</v>
      </c>
      <c r="B10" s="17" t="s">
        <v>637</v>
      </c>
      <c r="C10" s="457">
        <v>1376250</v>
      </c>
      <c r="D10" s="39">
        <v>1302500</v>
      </c>
    </row>
    <row r="11" spans="1:4" ht="18.75" customHeight="1">
      <c r="A11" s="4">
        <v>16</v>
      </c>
      <c r="B11" s="17" t="s">
        <v>638</v>
      </c>
      <c r="C11" s="457">
        <v>76500</v>
      </c>
      <c r="D11" s="39">
        <v>66000</v>
      </c>
    </row>
    <row r="12" spans="1:4">
      <c r="A12" s="890">
        <v>20</v>
      </c>
      <c r="B12" s="17" t="s">
        <v>639</v>
      </c>
      <c r="C12" s="457">
        <v>40662</v>
      </c>
      <c r="D12" s="39">
        <v>33090</v>
      </c>
    </row>
    <row r="13" spans="1:4">
      <c r="A13" s="891"/>
      <c r="B13" s="17" t="s">
        <v>640</v>
      </c>
      <c r="C13" s="457">
        <v>27662</v>
      </c>
      <c r="D13" s="39">
        <v>23090</v>
      </c>
    </row>
    <row r="14" spans="1:4">
      <c r="A14" s="892"/>
      <c r="B14" s="17" t="s">
        <v>1403</v>
      </c>
      <c r="C14" s="457">
        <v>13000</v>
      </c>
      <c r="D14" s="39">
        <v>10000</v>
      </c>
    </row>
    <row r="15" spans="1:4">
      <c r="A15" s="4">
        <v>43</v>
      </c>
      <c r="B15" s="17" t="s">
        <v>641</v>
      </c>
      <c r="C15" s="457">
        <v>681743</v>
      </c>
      <c r="D15" s="39">
        <v>666673</v>
      </c>
    </row>
    <row r="16" spans="1:4">
      <c r="A16" s="4">
        <v>50</v>
      </c>
      <c r="B16" s="17" t="s">
        <v>642</v>
      </c>
      <c r="C16" s="457">
        <v>10015</v>
      </c>
      <c r="D16" s="39">
        <v>9300</v>
      </c>
    </row>
    <row r="17" spans="1:4">
      <c r="A17" s="4">
        <v>51</v>
      </c>
      <c r="B17" s="17" t="s">
        <v>643</v>
      </c>
      <c r="C17" s="457">
        <v>680349</v>
      </c>
      <c r="D17" s="39">
        <v>670237</v>
      </c>
    </row>
    <row r="18" spans="1:4">
      <c r="A18" s="4" t="s">
        <v>644</v>
      </c>
      <c r="B18" s="17" t="s">
        <v>645</v>
      </c>
      <c r="C18" s="457">
        <v>140000</v>
      </c>
      <c r="D18" s="39">
        <v>140000</v>
      </c>
    </row>
    <row r="19" spans="1:4" ht="18.75" customHeight="1">
      <c r="A19" s="4">
        <v>60</v>
      </c>
      <c r="B19" s="17" t="s">
        <v>704</v>
      </c>
      <c r="C19" s="457">
        <v>875940</v>
      </c>
      <c r="D19" s="39">
        <v>830650</v>
      </c>
    </row>
    <row r="20" spans="1:4">
      <c r="A20" s="4" t="s">
        <v>646</v>
      </c>
      <c r="B20" s="17" t="s">
        <v>647</v>
      </c>
      <c r="C20" s="457">
        <v>355670</v>
      </c>
      <c r="D20" s="39">
        <v>327970</v>
      </c>
    </row>
    <row r="21" spans="1:4">
      <c r="A21" s="4" t="s">
        <v>648</v>
      </c>
      <c r="B21" s="17" t="s">
        <v>649</v>
      </c>
      <c r="C21" s="457">
        <v>236700</v>
      </c>
      <c r="D21" s="39">
        <v>236700</v>
      </c>
    </row>
    <row r="22" spans="1:4" ht="18" customHeight="1">
      <c r="A22" s="4">
        <v>66</v>
      </c>
      <c r="B22" s="5" t="s">
        <v>1090</v>
      </c>
      <c r="C22" s="457">
        <v>716870</v>
      </c>
      <c r="D22" s="39">
        <v>679870</v>
      </c>
    </row>
    <row r="23" spans="1:4">
      <c r="A23" s="4" t="s">
        <v>650</v>
      </c>
      <c r="B23" s="17" t="s">
        <v>651</v>
      </c>
      <c r="C23" s="457">
        <v>716870</v>
      </c>
      <c r="D23" s="39">
        <v>679870</v>
      </c>
    </row>
    <row r="24" spans="1:4">
      <c r="A24" s="4">
        <v>68</v>
      </c>
      <c r="B24" s="5" t="s">
        <v>652</v>
      </c>
      <c r="C24" s="458">
        <v>90805</v>
      </c>
      <c r="D24" s="41">
        <v>71894</v>
      </c>
    </row>
    <row r="25" spans="1:4">
      <c r="A25" s="894" t="s">
        <v>653</v>
      </c>
      <c r="B25" s="5" t="s">
        <v>654</v>
      </c>
      <c r="C25" s="458"/>
      <c r="D25" s="16"/>
    </row>
    <row r="26" spans="1:4">
      <c r="A26" s="894"/>
      <c r="B26" s="7" t="s">
        <v>655</v>
      </c>
      <c r="C26" s="459">
        <v>26728</v>
      </c>
      <c r="D26" s="142">
        <v>14117</v>
      </c>
    </row>
    <row r="27" spans="1:4">
      <c r="A27" s="4" t="s">
        <v>656</v>
      </c>
      <c r="B27" s="17" t="s">
        <v>657</v>
      </c>
      <c r="C27" s="459">
        <v>32077</v>
      </c>
      <c r="D27" s="142">
        <v>29077</v>
      </c>
    </row>
    <row r="28" spans="1:4">
      <c r="A28" s="4" t="s">
        <v>658</v>
      </c>
      <c r="B28" s="17" t="s">
        <v>659</v>
      </c>
      <c r="C28" s="457">
        <v>32000</v>
      </c>
      <c r="D28" s="39">
        <v>28700</v>
      </c>
    </row>
    <row r="29" spans="1:4" ht="37.5">
      <c r="A29" s="4">
        <v>69</v>
      </c>
      <c r="B29" s="17" t="s">
        <v>660</v>
      </c>
      <c r="C29" s="458">
        <v>113045</v>
      </c>
      <c r="D29" s="41">
        <v>103765</v>
      </c>
    </row>
    <row r="30" spans="1:4">
      <c r="A30" s="887" t="s">
        <v>661</v>
      </c>
      <c r="B30" s="17" t="s">
        <v>654</v>
      </c>
      <c r="C30" s="458"/>
      <c r="D30" s="41"/>
    </row>
    <row r="31" spans="1:4" ht="16.899999999999999" customHeight="1">
      <c r="A31" s="887"/>
      <c r="B31" s="17" t="s">
        <v>702</v>
      </c>
      <c r="C31" s="459">
        <v>9366</v>
      </c>
      <c r="D31" s="142">
        <v>8598</v>
      </c>
    </row>
    <row r="32" spans="1:4" ht="33" customHeight="1">
      <c r="A32" s="4" t="s">
        <v>662</v>
      </c>
      <c r="B32" s="17" t="s">
        <v>663</v>
      </c>
      <c r="C32" s="459">
        <v>3230</v>
      </c>
      <c r="D32" s="142">
        <v>2965</v>
      </c>
    </row>
    <row r="33" spans="1:4">
      <c r="A33" s="4" t="s">
        <v>664</v>
      </c>
      <c r="B33" s="17" t="s">
        <v>665</v>
      </c>
      <c r="C33" s="457">
        <v>83976</v>
      </c>
      <c r="D33" s="39">
        <v>77082</v>
      </c>
    </row>
    <row r="34" spans="1:4" ht="37.5">
      <c r="A34" s="4" t="s">
        <v>666</v>
      </c>
      <c r="B34" s="17" t="s">
        <v>667</v>
      </c>
      <c r="C34" s="457">
        <v>10013</v>
      </c>
      <c r="D34" s="39">
        <v>9191</v>
      </c>
    </row>
    <row r="35" spans="1:4" ht="37.5">
      <c r="A35" s="4" t="s">
        <v>668</v>
      </c>
      <c r="B35" s="17" t="s">
        <v>705</v>
      </c>
      <c r="C35" s="457">
        <v>6460</v>
      </c>
      <c r="D35" s="39">
        <v>5929</v>
      </c>
    </row>
    <row r="36" spans="1:4">
      <c r="A36" s="4">
        <v>70</v>
      </c>
      <c r="B36" s="17" t="s">
        <v>669</v>
      </c>
      <c r="C36" s="457">
        <v>413890</v>
      </c>
      <c r="D36" s="39">
        <v>379910</v>
      </c>
    </row>
    <row r="37" spans="1:4">
      <c r="A37" s="4">
        <v>71</v>
      </c>
      <c r="B37" s="17" t="s">
        <v>670</v>
      </c>
      <c r="C37" s="457">
        <v>4920</v>
      </c>
      <c r="D37" s="39">
        <v>4300</v>
      </c>
    </row>
    <row r="38" spans="1:4">
      <c r="A38" s="4">
        <v>73</v>
      </c>
      <c r="B38" s="17" t="s">
        <v>671</v>
      </c>
      <c r="C38" s="457">
        <v>128000</v>
      </c>
      <c r="D38" s="39">
        <v>128000</v>
      </c>
    </row>
    <row r="39" spans="1:4">
      <c r="A39" s="4" t="s">
        <v>672</v>
      </c>
      <c r="B39" s="17" t="s">
        <v>673</v>
      </c>
      <c r="C39" s="457">
        <v>198000</v>
      </c>
      <c r="D39" s="39">
        <v>180000</v>
      </c>
    </row>
    <row r="40" spans="1:4">
      <c r="A40" s="4" t="s">
        <v>674</v>
      </c>
      <c r="B40" s="17" t="s">
        <v>675</v>
      </c>
      <c r="C40" s="457">
        <v>938006</v>
      </c>
      <c r="D40" s="39">
        <v>853726</v>
      </c>
    </row>
    <row r="41" spans="1:4">
      <c r="A41" s="4">
        <v>77</v>
      </c>
      <c r="B41" s="17" t="s">
        <v>676</v>
      </c>
      <c r="C41" s="457">
        <v>20780</v>
      </c>
      <c r="D41" s="39">
        <v>19960</v>
      </c>
    </row>
    <row r="42" spans="1:4">
      <c r="A42" s="4">
        <v>80</v>
      </c>
      <c r="B42" s="17" t="s">
        <v>677</v>
      </c>
      <c r="C42" s="457">
        <v>550000</v>
      </c>
      <c r="D42" s="39">
        <v>500000</v>
      </c>
    </row>
    <row r="43" spans="1:4">
      <c r="A43" s="4">
        <v>82</v>
      </c>
      <c r="B43" s="17" t="s">
        <v>678</v>
      </c>
      <c r="C43" s="457">
        <v>82500</v>
      </c>
      <c r="D43" s="39">
        <v>75000</v>
      </c>
    </row>
    <row r="44" spans="1:4">
      <c r="A44" s="4">
        <v>83</v>
      </c>
      <c r="B44" s="17" t="s">
        <v>679</v>
      </c>
      <c r="C44" s="457">
        <v>430465</v>
      </c>
      <c r="D44" s="39">
        <v>391332</v>
      </c>
    </row>
    <row r="45" spans="1:4" ht="22.5" customHeight="1">
      <c r="A45" s="4">
        <v>84</v>
      </c>
      <c r="B45" s="17" t="s">
        <v>707</v>
      </c>
      <c r="C45" s="457">
        <v>523401</v>
      </c>
      <c r="D45" s="39">
        <v>523401</v>
      </c>
    </row>
    <row r="46" spans="1:4" ht="20.25" customHeight="1">
      <c r="A46" s="4" t="s">
        <v>680</v>
      </c>
      <c r="B46" s="17" t="s">
        <v>706</v>
      </c>
      <c r="C46" s="457">
        <v>462492</v>
      </c>
      <c r="D46" s="39">
        <v>462492</v>
      </c>
    </row>
    <row r="47" spans="1:4">
      <c r="A47" s="4" t="s">
        <v>681</v>
      </c>
      <c r="B47" s="17" t="s">
        <v>682</v>
      </c>
      <c r="C47" s="457">
        <v>60909</v>
      </c>
      <c r="D47" s="39">
        <v>60909</v>
      </c>
    </row>
    <row r="48" spans="1:4">
      <c r="A48" s="4" t="s">
        <v>683</v>
      </c>
      <c r="B48" s="17" t="s">
        <v>684</v>
      </c>
      <c r="C48" s="457">
        <v>9150800</v>
      </c>
      <c r="D48" s="39">
        <v>9150800</v>
      </c>
    </row>
    <row r="49" spans="1:4">
      <c r="A49" s="4" t="s">
        <v>685</v>
      </c>
      <c r="B49" s="17" t="s">
        <v>686</v>
      </c>
      <c r="C49" s="457">
        <v>6071217</v>
      </c>
      <c r="D49" s="39">
        <v>6071217</v>
      </c>
    </row>
    <row r="50" spans="1:4">
      <c r="A50" s="4" t="s">
        <v>687</v>
      </c>
      <c r="B50" s="17" t="s">
        <v>655</v>
      </c>
      <c r="C50" s="457">
        <v>1395885</v>
      </c>
      <c r="D50" s="39">
        <v>1395885</v>
      </c>
    </row>
    <row r="51" spans="1:4">
      <c r="A51" s="4" t="s">
        <v>688</v>
      </c>
      <c r="B51" s="17" t="s">
        <v>689</v>
      </c>
      <c r="C51" s="457">
        <v>633190</v>
      </c>
      <c r="D51" s="39">
        <v>633190</v>
      </c>
    </row>
    <row r="52" spans="1:4">
      <c r="A52" s="4" t="s">
        <v>690</v>
      </c>
      <c r="B52" s="17" t="s">
        <v>691</v>
      </c>
      <c r="C52" s="457">
        <v>181400</v>
      </c>
      <c r="D52" s="39">
        <v>181400</v>
      </c>
    </row>
    <row r="53" spans="1:4">
      <c r="A53" s="4" t="s">
        <v>692</v>
      </c>
      <c r="B53" s="17" t="s">
        <v>693</v>
      </c>
      <c r="C53" s="457">
        <v>869108</v>
      </c>
      <c r="D53" s="39">
        <v>869108</v>
      </c>
    </row>
    <row r="54" spans="1:4">
      <c r="A54" s="4" t="s">
        <v>694</v>
      </c>
      <c r="B54" s="17" t="s">
        <v>695</v>
      </c>
      <c r="C54" s="457">
        <v>250760</v>
      </c>
      <c r="D54" s="39">
        <v>250760</v>
      </c>
    </row>
    <row r="55" spans="1:4">
      <c r="A55" s="4" t="s">
        <v>696</v>
      </c>
      <c r="B55" s="17" t="s">
        <v>697</v>
      </c>
      <c r="C55" s="457">
        <v>174118</v>
      </c>
      <c r="D55" s="39">
        <v>174118</v>
      </c>
    </row>
    <row r="56" spans="1:4">
      <c r="A56" s="4" t="s">
        <v>698</v>
      </c>
      <c r="B56" s="17" t="s">
        <v>699</v>
      </c>
      <c r="C56" s="457">
        <v>76642</v>
      </c>
      <c r="D56" s="39">
        <v>76642</v>
      </c>
    </row>
    <row r="57" spans="1:4">
      <c r="A57" s="4">
        <v>99</v>
      </c>
      <c r="B57" s="17" t="s">
        <v>700</v>
      </c>
      <c r="C57" s="457">
        <v>699647</v>
      </c>
      <c r="D57" s="39">
        <v>699647</v>
      </c>
    </row>
    <row r="58" spans="1:4">
      <c r="A58" s="2" t="s">
        <v>703</v>
      </c>
      <c r="B58" s="17" t="s">
        <v>701</v>
      </c>
      <c r="C58" s="457">
        <v>86900</v>
      </c>
      <c r="D58" s="39">
        <v>79000</v>
      </c>
    </row>
    <row r="59" spans="1:4" ht="15">
      <c r="C59" s="204"/>
    </row>
    <row r="60" spans="1:4" ht="15">
      <c r="C60" s="204"/>
    </row>
  </sheetData>
  <mergeCells count="7">
    <mergeCell ref="C3:D3"/>
    <mergeCell ref="A1:D1"/>
    <mergeCell ref="A30:A31"/>
    <mergeCell ref="A3:A4"/>
    <mergeCell ref="A12:A14"/>
    <mergeCell ref="B3:B4"/>
    <mergeCell ref="A25:A26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73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view="pageBreakPreview" topLeftCell="A56" zoomScale="60" zoomScaleNormal="49" workbookViewId="0">
      <selection sqref="A1:H1"/>
    </sheetView>
  </sheetViews>
  <sheetFormatPr defaultRowHeight="18.75"/>
  <cols>
    <col min="1" max="1" width="38" style="839" customWidth="1"/>
    <col min="2" max="2" width="16.7109375" style="840" customWidth="1"/>
    <col min="3" max="4" width="15.42578125" style="840" customWidth="1"/>
    <col min="5" max="8" width="15.28515625" style="840" customWidth="1"/>
    <col min="9" max="10" width="9.140625" style="839" customWidth="1"/>
    <col min="11" max="16384" width="9.140625" style="839"/>
  </cols>
  <sheetData>
    <row r="1" spans="1:10" ht="39.75" customHeight="1">
      <c r="A1" s="895" t="s">
        <v>708</v>
      </c>
      <c r="B1" s="896"/>
      <c r="C1" s="896"/>
      <c r="D1" s="896"/>
      <c r="E1" s="897"/>
      <c r="F1" s="897"/>
      <c r="G1" s="897"/>
      <c r="H1" s="897"/>
    </row>
    <row r="2" spans="1:10">
      <c r="A2" s="831"/>
      <c r="E2" s="898" t="s">
        <v>1084</v>
      </c>
      <c r="F2" s="898"/>
      <c r="G2" s="898"/>
      <c r="H2" s="899"/>
    </row>
    <row r="3" spans="1:10" ht="44.25" customHeight="1">
      <c r="A3" s="893" t="s">
        <v>709</v>
      </c>
      <c r="B3" s="900" t="s">
        <v>710</v>
      </c>
      <c r="C3" s="893" t="s">
        <v>762</v>
      </c>
      <c r="D3" s="893"/>
      <c r="E3" s="903" t="s">
        <v>710</v>
      </c>
      <c r="F3" s="904"/>
      <c r="G3" s="893" t="s">
        <v>762</v>
      </c>
      <c r="H3" s="893"/>
    </row>
    <row r="4" spans="1:10" ht="19.5" customHeight="1">
      <c r="A4" s="893"/>
      <c r="B4" s="901"/>
      <c r="C4" s="887"/>
      <c r="D4" s="887"/>
      <c r="E4" s="905"/>
      <c r="F4" s="906"/>
      <c r="G4" s="887"/>
      <c r="H4" s="887"/>
    </row>
    <row r="5" spans="1:10">
      <c r="A5" s="893"/>
      <c r="B5" s="902"/>
      <c r="C5" s="828" t="s">
        <v>711</v>
      </c>
      <c r="D5" s="828" t="s">
        <v>712</v>
      </c>
      <c r="E5" s="828" t="s">
        <v>711</v>
      </c>
      <c r="F5" s="828" t="s">
        <v>712</v>
      </c>
      <c r="G5" s="828" t="s">
        <v>711</v>
      </c>
      <c r="H5" s="828" t="s">
        <v>712</v>
      </c>
    </row>
    <row r="6" spans="1:10" s="843" customFormat="1" ht="19.5">
      <c r="A6" s="159" t="s">
        <v>713</v>
      </c>
      <c r="B6" s="160">
        <v>3661620</v>
      </c>
      <c r="C6" s="160">
        <v>955000</v>
      </c>
      <c r="D6" s="160">
        <v>476970</v>
      </c>
      <c r="E6" s="841">
        <f>B6</f>
        <v>3661620</v>
      </c>
      <c r="F6" s="842"/>
      <c r="G6" s="841">
        <f>C6</f>
        <v>955000</v>
      </c>
      <c r="H6" s="841">
        <f>D6</f>
        <v>476970</v>
      </c>
    </row>
    <row r="7" spans="1:10" s="843" customFormat="1" ht="39">
      <c r="A7" s="159" t="s">
        <v>562</v>
      </c>
      <c r="B7" s="160">
        <v>2130070</v>
      </c>
      <c r="C7" s="160">
        <v>475000</v>
      </c>
      <c r="D7" s="160">
        <v>864100</v>
      </c>
      <c r="E7" s="841"/>
      <c r="F7" s="841">
        <f>B7</f>
        <v>2130070</v>
      </c>
      <c r="G7" s="841">
        <f t="shared" ref="G7:G69" si="0">C7</f>
        <v>475000</v>
      </c>
      <c r="H7" s="841">
        <f t="shared" ref="H7:H69" si="1">D7</f>
        <v>864100</v>
      </c>
    </row>
    <row r="8" spans="1:10" s="843" customFormat="1" ht="39">
      <c r="A8" s="159" t="s">
        <v>714</v>
      </c>
      <c r="B8" s="160">
        <v>85000</v>
      </c>
      <c r="C8" s="160">
        <v>60000</v>
      </c>
      <c r="D8" s="161"/>
      <c r="E8" s="841">
        <f>B8</f>
        <v>85000</v>
      </c>
      <c r="F8" s="841"/>
      <c r="G8" s="841">
        <f t="shared" si="0"/>
        <v>60000</v>
      </c>
      <c r="H8" s="841"/>
    </row>
    <row r="9" spans="1:10" s="843" customFormat="1" ht="58.5">
      <c r="A9" s="159" t="s">
        <v>715</v>
      </c>
      <c r="B9" s="160">
        <v>10000</v>
      </c>
      <c r="C9" s="161"/>
      <c r="D9" s="160">
        <v>15015</v>
      </c>
      <c r="E9" s="841"/>
      <c r="F9" s="841">
        <f>B9</f>
        <v>10000</v>
      </c>
      <c r="G9" s="841"/>
      <c r="H9" s="841">
        <f t="shared" si="1"/>
        <v>15015</v>
      </c>
    </row>
    <row r="10" spans="1:10" s="845" customFormat="1" ht="39">
      <c r="A10" s="162" t="s">
        <v>716</v>
      </c>
      <c r="B10" s="163"/>
      <c r="C10" s="164">
        <v>1015000</v>
      </c>
      <c r="D10" s="164">
        <v>1015000</v>
      </c>
      <c r="E10" s="841"/>
      <c r="F10" s="841"/>
      <c r="G10" s="841">
        <f>SUM(G11:G14)</f>
        <v>1015000</v>
      </c>
      <c r="H10" s="841">
        <f>SUM(H11:H14)</f>
        <v>1015000</v>
      </c>
      <c r="I10" s="844">
        <f>C10-G10</f>
        <v>0</v>
      </c>
      <c r="J10" s="844">
        <f>D10-H10</f>
        <v>0</v>
      </c>
    </row>
    <row r="11" spans="1:10">
      <c r="A11" s="158" t="s">
        <v>654</v>
      </c>
      <c r="B11" s="24"/>
      <c r="C11" s="24"/>
      <c r="D11" s="826"/>
      <c r="E11" s="846"/>
      <c r="F11" s="846"/>
      <c r="G11" s="847"/>
      <c r="H11" s="847"/>
    </row>
    <row r="12" spans="1:10" ht="37.5">
      <c r="A12" s="7" t="s">
        <v>717</v>
      </c>
      <c r="B12" s="37"/>
      <c r="C12" s="150">
        <v>701000</v>
      </c>
      <c r="D12" s="142">
        <v>701000</v>
      </c>
      <c r="E12" s="848"/>
      <c r="F12" s="848"/>
      <c r="G12" s="849">
        <f t="shared" si="0"/>
        <v>701000</v>
      </c>
      <c r="H12" s="849">
        <f t="shared" si="1"/>
        <v>701000</v>
      </c>
    </row>
    <row r="13" spans="1:10" ht="37.5">
      <c r="A13" s="6" t="s">
        <v>767</v>
      </c>
      <c r="B13" s="827"/>
      <c r="C13" s="142">
        <v>254000</v>
      </c>
      <c r="D13" s="142">
        <v>254000</v>
      </c>
      <c r="E13" s="850"/>
      <c r="F13" s="850"/>
      <c r="G13" s="851">
        <f t="shared" si="0"/>
        <v>254000</v>
      </c>
      <c r="H13" s="851">
        <f t="shared" si="1"/>
        <v>254000</v>
      </c>
    </row>
    <row r="14" spans="1:10" ht="39" customHeight="1">
      <c r="A14" s="51" t="s">
        <v>763</v>
      </c>
      <c r="B14" s="824"/>
      <c r="C14" s="39">
        <v>60000</v>
      </c>
      <c r="D14" s="39">
        <v>60000</v>
      </c>
      <c r="E14" s="850"/>
      <c r="F14" s="850"/>
      <c r="G14" s="851">
        <f t="shared" si="0"/>
        <v>60000</v>
      </c>
      <c r="H14" s="851">
        <f t="shared" si="1"/>
        <v>60000</v>
      </c>
    </row>
    <row r="15" spans="1:10" s="843" customFormat="1" ht="39">
      <c r="A15" s="159" t="s">
        <v>563</v>
      </c>
      <c r="B15" s="160">
        <v>15000</v>
      </c>
      <c r="C15" s="160">
        <v>97320</v>
      </c>
      <c r="D15" s="160">
        <v>15000</v>
      </c>
      <c r="E15" s="841">
        <f>B15</f>
        <v>15000</v>
      </c>
      <c r="F15" s="841"/>
      <c r="G15" s="841">
        <f t="shared" si="0"/>
        <v>97320</v>
      </c>
      <c r="H15" s="841">
        <f t="shared" si="1"/>
        <v>15000</v>
      </c>
    </row>
    <row r="16" spans="1:10" s="852" customFormat="1" ht="19.5">
      <c r="A16" s="159" t="s">
        <v>768</v>
      </c>
      <c r="B16" s="160">
        <v>737500</v>
      </c>
      <c r="C16" s="160">
        <v>2100070</v>
      </c>
      <c r="D16" s="160">
        <v>1535070</v>
      </c>
      <c r="E16" s="841">
        <f>B16</f>
        <v>737500</v>
      </c>
      <c r="F16" s="841"/>
      <c r="G16" s="841">
        <f t="shared" si="0"/>
        <v>2100070</v>
      </c>
      <c r="H16" s="841">
        <f t="shared" si="1"/>
        <v>1535070</v>
      </c>
    </row>
    <row r="17" spans="1:11" s="843" customFormat="1" ht="44.25" customHeight="1">
      <c r="A17" s="159" t="s">
        <v>718</v>
      </c>
      <c r="B17" s="161"/>
      <c r="C17" s="160">
        <v>2150170</v>
      </c>
      <c r="D17" s="160">
        <v>2150170</v>
      </c>
      <c r="E17" s="841"/>
      <c r="F17" s="841"/>
      <c r="G17" s="841">
        <f t="shared" si="0"/>
        <v>2150170</v>
      </c>
      <c r="H17" s="841">
        <f t="shared" si="1"/>
        <v>2150170</v>
      </c>
    </row>
    <row r="18" spans="1:11" s="843" customFormat="1" ht="58.5">
      <c r="A18" s="159" t="s">
        <v>764</v>
      </c>
      <c r="B18" s="160">
        <v>105000</v>
      </c>
      <c r="C18" s="160">
        <v>121000</v>
      </c>
      <c r="D18" s="160">
        <v>160000</v>
      </c>
      <c r="E18" s="841">
        <f>B18</f>
        <v>105000</v>
      </c>
      <c r="F18" s="841"/>
      <c r="G18" s="841">
        <f t="shared" si="0"/>
        <v>121000</v>
      </c>
      <c r="H18" s="841">
        <f t="shared" si="1"/>
        <v>160000</v>
      </c>
    </row>
    <row r="19" spans="1:11" s="845" customFormat="1" ht="39">
      <c r="A19" s="162" t="s">
        <v>765</v>
      </c>
      <c r="B19" s="161"/>
      <c r="C19" s="164">
        <v>648934</v>
      </c>
      <c r="D19" s="164">
        <v>648934</v>
      </c>
      <c r="E19" s="841"/>
      <c r="F19" s="841"/>
      <c r="G19" s="841">
        <f>SUM(G20:G23)</f>
        <v>648934</v>
      </c>
      <c r="H19" s="841">
        <f>SUM(H20:H23)</f>
        <v>648934</v>
      </c>
      <c r="I19" s="844">
        <f>C19-G19</f>
        <v>0</v>
      </c>
      <c r="J19" s="844">
        <f>D19-H19</f>
        <v>0</v>
      </c>
    </row>
    <row r="20" spans="1:11">
      <c r="A20" s="155" t="s">
        <v>654</v>
      </c>
      <c r="B20" s="853"/>
      <c r="C20" s="826"/>
      <c r="D20" s="156"/>
      <c r="E20" s="846"/>
      <c r="F20" s="846"/>
      <c r="G20" s="847"/>
      <c r="H20" s="847"/>
    </row>
    <row r="21" spans="1:11" ht="37.5">
      <c r="A21" s="6" t="s">
        <v>719</v>
      </c>
      <c r="B21" s="854"/>
      <c r="C21" s="142">
        <v>171900</v>
      </c>
      <c r="D21" s="30">
        <v>171900</v>
      </c>
      <c r="E21" s="848"/>
      <c r="F21" s="848"/>
      <c r="G21" s="849">
        <f t="shared" si="0"/>
        <v>171900</v>
      </c>
      <c r="H21" s="849">
        <f t="shared" si="1"/>
        <v>171900</v>
      </c>
    </row>
    <row r="22" spans="1:11" s="855" customFormat="1" ht="57.75" customHeight="1">
      <c r="A22" s="6" t="s">
        <v>775</v>
      </c>
      <c r="B22" s="824"/>
      <c r="C22" s="142">
        <v>387030</v>
      </c>
      <c r="D22" s="142">
        <v>387030</v>
      </c>
      <c r="E22" s="853"/>
      <c r="F22" s="853"/>
      <c r="G22" s="851">
        <f t="shared" si="0"/>
        <v>387030</v>
      </c>
      <c r="H22" s="851">
        <f t="shared" si="1"/>
        <v>387030</v>
      </c>
    </row>
    <row r="23" spans="1:11">
      <c r="A23" s="51" t="s">
        <v>720</v>
      </c>
      <c r="B23" s="824"/>
      <c r="C23" s="39">
        <v>90004</v>
      </c>
      <c r="D23" s="39">
        <v>90004</v>
      </c>
      <c r="E23" s="853"/>
      <c r="F23" s="853"/>
      <c r="G23" s="851">
        <f t="shared" si="0"/>
        <v>90004</v>
      </c>
      <c r="H23" s="851">
        <f t="shared" si="1"/>
        <v>90004</v>
      </c>
    </row>
    <row r="24" spans="1:11" s="843" customFormat="1" ht="39">
      <c r="A24" s="162" t="s">
        <v>721</v>
      </c>
      <c r="B24" s="164">
        <v>75720</v>
      </c>
      <c r="C24" s="164">
        <v>6570710</v>
      </c>
      <c r="D24" s="164">
        <v>6613340</v>
      </c>
      <c r="E24" s="841">
        <f>SUM(E25:E26)</f>
        <v>75720</v>
      </c>
      <c r="F24" s="841"/>
      <c r="G24" s="841">
        <f>SUM(G25:G26)</f>
        <v>6570710</v>
      </c>
      <c r="H24" s="841">
        <f>SUM(H25:H26)</f>
        <v>6613340</v>
      </c>
      <c r="I24" s="844">
        <f>C24-G24</f>
        <v>0</v>
      </c>
      <c r="J24" s="844">
        <f>D24-H24</f>
        <v>0</v>
      </c>
      <c r="K24" s="856"/>
    </row>
    <row r="25" spans="1:11">
      <c r="A25" s="51" t="s">
        <v>592</v>
      </c>
      <c r="B25" s="39">
        <v>45720</v>
      </c>
      <c r="C25" s="39">
        <v>4570000</v>
      </c>
      <c r="D25" s="39">
        <v>4592630</v>
      </c>
      <c r="E25" s="851">
        <f>B25</f>
        <v>45720</v>
      </c>
      <c r="F25" s="851"/>
      <c r="G25" s="851">
        <f t="shared" si="0"/>
        <v>4570000</v>
      </c>
      <c r="H25" s="851">
        <f t="shared" si="1"/>
        <v>4592630</v>
      </c>
      <c r="K25" s="856"/>
    </row>
    <row r="26" spans="1:11">
      <c r="A26" s="170" t="s">
        <v>1403</v>
      </c>
      <c r="B26" s="39">
        <v>30000</v>
      </c>
      <c r="C26" s="39">
        <v>2000710</v>
      </c>
      <c r="D26" s="39">
        <v>2020710</v>
      </c>
      <c r="E26" s="851">
        <f>B26</f>
        <v>30000</v>
      </c>
      <c r="F26" s="851"/>
      <c r="G26" s="851">
        <f t="shared" si="0"/>
        <v>2000710</v>
      </c>
      <c r="H26" s="851">
        <f t="shared" si="1"/>
        <v>2020710</v>
      </c>
      <c r="K26" s="856"/>
    </row>
    <row r="27" spans="1:11" s="843" customFormat="1" ht="39">
      <c r="A27" s="159" t="s">
        <v>564</v>
      </c>
      <c r="B27" s="161"/>
      <c r="C27" s="160">
        <v>390000</v>
      </c>
      <c r="D27" s="160">
        <v>390000</v>
      </c>
      <c r="E27" s="841"/>
      <c r="F27" s="841"/>
      <c r="G27" s="841">
        <f t="shared" si="0"/>
        <v>390000</v>
      </c>
      <c r="H27" s="841">
        <f t="shared" si="1"/>
        <v>390000</v>
      </c>
      <c r="K27" s="856"/>
    </row>
    <row r="28" spans="1:11" s="843" customFormat="1" ht="39">
      <c r="A28" s="159" t="s">
        <v>565</v>
      </c>
      <c r="B28" s="161"/>
      <c r="C28" s="160">
        <v>2108995</v>
      </c>
      <c r="D28" s="160">
        <v>2108995</v>
      </c>
      <c r="E28" s="841"/>
      <c r="F28" s="841"/>
      <c r="G28" s="841">
        <f t="shared" si="0"/>
        <v>2108995</v>
      </c>
      <c r="H28" s="841">
        <f t="shared" si="1"/>
        <v>2108995</v>
      </c>
      <c r="K28" s="856"/>
    </row>
    <row r="29" spans="1:11" s="843" customFormat="1" ht="18.75" customHeight="1">
      <c r="A29" s="159" t="s">
        <v>722</v>
      </c>
      <c r="B29" s="161"/>
      <c r="C29" s="160">
        <v>633190</v>
      </c>
      <c r="D29" s="160">
        <v>633190</v>
      </c>
      <c r="E29" s="841"/>
      <c r="F29" s="841"/>
      <c r="G29" s="841">
        <f t="shared" si="0"/>
        <v>633190</v>
      </c>
      <c r="H29" s="841">
        <f t="shared" si="1"/>
        <v>633190</v>
      </c>
      <c r="K29" s="856"/>
    </row>
    <row r="30" spans="1:11" s="843" customFormat="1" ht="19.5">
      <c r="A30" s="159" t="s">
        <v>723</v>
      </c>
      <c r="B30" s="161"/>
      <c r="C30" s="160">
        <v>26150</v>
      </c>
      <c r="D30" s="160">
        <v>26150</v>
      </c>
      <c r="E30" s="841"/>
      <c r="F30" s="841"/>
      <c r="G30" s="841">
        <f t="shared" si="0"/>
        <v>26150</v>
      </c>
      <c r="H30" s="841">
        <f t="shared" si="1"/>
        <v>26150</v>
      </c>
      <c r="K30" s="856"/>
    </row>
    <row r="31" spans="1:11" s="843" customFormat="1" ht="39">
      <c r="A31" s="159" t="s">
        <v>566</v>
      </c>
      <c r="B31" s="161"/>
      <c r="C31" s="160">
        <v>6587190</v>
      </c>
      <c r="D31" s="160">
        <v>6587190</v>
      </c>
      <c r="E31" s="841"/>
      <c r="F31" s="841"/>
      <c r="G31" s="841">
        <f t="shared" si="0"/>
        <v>6587190</v>
      </c>
      <c r="H31" s="841">
        <f t="shared" si="1"/>
        <v>6587190</v>
      </c>
      <c r="K31" s="856"/>
    </row>
    <row r="32" spans="1:11" s="843" customFormat="1" ht="19.5">
      <c r="A32" s="159" t="s">
        <v>724</v>
      </c>
      <c r="B32" s="160">
        <v>150700</v>
      </c>
      <c r="C32" s="160">
        <v>7141873</v>
      </c>
      <c r="D32" s="160">
        <v>6625900</v>
      </c>
      <c r="E32" s="841">
        <f>B32</f>
        <v>150700</v>
      </c>
      <c r="F32" s="841"/>
      <c r="G32" s="841">
        <f t="shared" si="0"/>
        <v>7141873</v>
      </c>
      <c r="H32" s="841">
        <f t="shared" si="1"/>
        <v>6625900</v>
      </c>
      <c r="K32" s="856"/>
    </row>
    <row r="33" spans="1:11" s="845" customFormat="1" ht="18.75" customHeight="1">
      <c r="A33" s="159" t="s">
        <v>725</v>
      </c>
      <c r="B33" s="161"/>
      <c r="C33" s="160">
        <v>181400</v>
      </c>
      <c r="D33" s="160">
        <v>181400</v>
      </c>
      <c r="E33" s="841"/>
      <c r="F33" s="841"/>
      <c r="G33" s="841">
        <f t="shared" si="0"/>
        <v>181400</v>
      </c>
      <c r="H33" s="841">
        <f t="shared" si="1"/>
        <v>181400</v>
      </c>
      <c r="I33" s="844">
        <f>C33-G33</f>
        <v>0</v>
      </c>
      <c r="J33" s="844">
        <f>D33-H33</f>
        <v>0</v>
      </c>
      <c r="K33" s="856"/>
    </row>
    <row r="34" spans="1:11" ht="57.75" customHeight="1">
      <c r="A34" s="51" t="s">
        <v>591</v>
      </c>
      <c r="B34" s="824"/>
      <c r="C34" s="39">
        <v>181400</v>
      </c>
      <c r="D34" s="39">
        <v>181400</v>
      </c>
      <c r="E34" s="851"/>
      <c r="F34" s="851"/>
      <c r="G34" s="851">
        <f t="shared" si="0"/>
        <v>181400</v>
      </c>
      <c r="H34" s="851">
        <f t="shared" si="1"/>
        <v>181400</v>
      </c>
      <c r="K34" s="856"/>
    </row>
    <row r="35" spans="1:11" s="843" customFormat="1" ht="19.5">
      <c r="A35" s="159" t="s">
        <v>726</v>
      </c>
      <c r="B35" s="160">
        <v>7150</v>
      </c>
      <c r="C35" s="160">
        <v>3310189</v>
      </c>
      <c r="D35" s="160">
        <v>3308039</v>
      </c>
      <c r="E35" s="841">
        <f>B35</f>
        <v>7150</v>
      </c>
      <c r="F35" s="841"/>
      <c r="G35" s="841">
        <f t="shared" si="0"/>
        <v>3310189</v>
      </c>
      <c r="H35" s="841">
        <f t="shared" si="1"/>
        <v>3308039</v>
      </c>
      <c r="K35" s="856"/>
    </row>
    <row r="36" spans="1:11" s="843" customFormat="1" ht="19.5">
      <c r="A36" s="159" t="s">
        <v>727</v>
      </c>
      <c r="B36" s="160">
        <v>793300</v>
      </c>
      <c r="C36" s="160">
        <v>11374590</v>
      </c>
      <c r="D36" s="160">
        <v>11497653</v>
      </c>
      <c r="E36" s="841">
        <f>B36</f>
        <v>793300</v>
      </c>
      <c r="F36" s="841"/>
      <c r="G36" s="841">
        <f t="shared" si="0"/>
        <v>11374590</v>
      </c>
      <c r="H36" s="841">
        <f t="shared" si="1"/>
        <v>11497653</v>
      </c>
      <c r="K36" s="856"/>
    </row>
    <row r="37" spans="1:11" s="852" customFormat="1" ht="56.25" customHeight="1">
      <c r="A37" s="159" t="s">
        <v>766</v>
      </c>
      <c r="B37" s="161"/>
      <c r="C37" s="160">
        <v>140000</v>
      </c>
      <c r="D37" s="161"/>
      <c r="E37" s="841"/>
      <c r="F37" s="841"/>
      <c r="G37" s="841">
        <f t="shared" si="0"/>
        <v>140000</v>
      </c>
      <c r="H37" s="841"/>
      <c r="K37" s="856"/>
    </row>
    <row r="38" spans="1:11" s="845" customFormat="1" ht="39">
      <c r="A38" s="162" t="s">
        <v>728</v>
      </c>
      <c r="B38" s="164">
        <v>452900</v>
      </c>
      <c r="C38" s="164">
        <v>4750463</v>
      </c>
      <c r="D38" s="164">
        <v>5128213</v>
      </c>
      <c r="E38" s="858"/>
      <c r="F38" s="858">
        <f>B38</f>
        <v>452900</v>
      </c>
      <c r="G38" s="841">
        <f>SUM(G40:G41)</f>
        <v>4750463</v>
      </c>
      <c r="H38" s="841">
        <f>SUM(H40:H41)</f>
        <v>5128213</v>
      </c>
      <c r="I38" s="844">
        <f>C38-G38</f>
        <v>0</v>
      </c>
      <c r="J38" s="844">
        <f>D38-H38</f>
        <v>0</v>
      </c>
      <c r="K38" s="856"/>
    </row>
    <row r="39" spans="1:11">
      <c r="A39" s="158" t="s">
        <v>729</v>
      </c>
      <c r="B39" s="41"/>
      <c r="C39" s="857"/>
      <c r="D39" s="877"/>
      <c r="E39" s="861"/>
      <c r="F39" s="847"/>
      <c r="G39" s="847"/>
      <c r="H39" s="847"/>
      <c r="K39" s="856"/>
    </row>
    <row r="40" spans="1:11" ht="37.5">
      <c r="A40" s="7" t="s">
        <v>730</v>
      </c>
      <c r="B40" s="142">
        <v>452900</v>
      </c>
      <c r="C40" s="30">
        <v>3408000</v>
      </c>
      <c r="D40" s="28">
        <v>3785750</v>
      </c>
      <c r="E40" s="862"/>
      <c r="F40" s="849">
        <f>B40</f>
        <v>452900</v>
      </c>
      <c r="G40" s="849">
        <f t="shared" si="0"/>
        <v>3408000</v>
      </c>
      <c r="H40" s="849">
        <f t="shared" si="1"/>
        <v>3785750</v>
      </c>
      <c r="K40" s="856"/>
    </row>
    <row r="41" spans="1:11" ht="37.5">
      <c r="A41" s="51" t="s">
        <v>1404</v>
      </c>
      <c r="B41" s="824"/>
      <c r="C41" s="142">
        <v>1342463</v>
      </c>
      <c r="D41" s="142">
        <v>1342463</v>
      </c>
      <c r="E41" s="851"/>
      <c r="F41" s="851"/>
      <c r="G41" s="851">
        <f t="shared" si="0"/>
        <v>1342463</v>
      </c>
      <c r="H41" s="851">
        <f t="shared" si="1"/>
        <v>1342463</v>
      </c>
      <c r="K41" s="856"/>
    </row>
    <row r="42" spans="1:11" s="843" customFormat="1" ht="39">
      <c r="A42" s="162" t="s">
        <v>731</v>
      </c>
      <c r="B42" s="164">
        <v>277000</v>
      </c>
      <c r="C42" s="164">
        <v>11974677</v>
      </c>
      <c r="D42" s="164">
        <v>12160407</v>
      </c>
      <c r="E42" s="858">
        <f>B42</f>
        <v>277000</v>
      </c>
      <c r="F42" s="841"/>
      <c r="G42" s="841">
        <f>SUM(G44:G45)</f>
        <v>11974677</v>
      </c>
      <c r="H42" s="841">
        <f>SUM(H44:H45)</f>
        <v>12160407</v>
      </c>
      <c r="I42" s="844">
        <f>C42-G42</f>
        <v>0</v>
      </c>
      <c r="J42" s="844">
        <f>D42-H42</f>
        <v>0</v>
      </c>
      <c r="K42" s="856"/>
    </row>
    <row r="43" spans="1:11">
      <c r="A43" s="158" t="s">
        <v>654</v>
      </c>
      <c r="B43" s="41"/>
      <c r="C43" s="859"/>
      <c r="D43" s="860"/>
      <c r="E43" s="861"/>
      <c r="F43" s="846"/>
      <c r="G43" s="847"/>
      <c r="H43" s="847"/>
      <c r="K43" s="856"/>
    </row>
    <row r="44" spans="1:11" ht="37.5">
      <c r="A44" s="7" t="s">
        <v>732</v>
      </c>
      <c r="B44" s="142">
        <v>277000</v>
      </c>
      <c r="C44" s="142">
        <v>9150800</v>
      </c>
      <c r="D44" s="30">
        <v>9099830</v>
      </c>
      <c r="E44" s="862">
        <f>B44</f>
        <v>277000</v>
      </c>
      <c r="F44" s="848"/>
      <c r="G44" s="849">
        <f t="shared" si="0"/>
        <v>9150800</v>
      </c>
      <c r="H44" s="849">
        <f t="shared" si="1"/>
        <v>9099830</v>
      </c>
      <c r="K44" s="856"/>
    </row>
    <row r="45" spans="1:11" ht="37.5">
      <c r="A45" s="51" t="s">
        <v>776</v>
      </c>
      <c r="B45" s="824"/>
      <c r="C45" s="142">
        <v>2823877</v>
      </c>
      <c r="D45" s="142">
        <v>3060577</v>
      </c>
      <c r="E45" s="862"/>
      <c r="F45" s="851"/>
      <c r="G45" s="851">
        <f t="shared" si="0"/>
        <v>2823877</v>
      </c>
      <c r="H45" s="851">
        <f t="shared" si="1"/>
        <v>3060577</v>
      </c>
      <c r="K45" s="856"/>
    </row>
    <row r="46" spans="1:11" s="843" customFormat="1" ht="39" customHeight="1">
      <c r="A46" s="159" t="s">
        <v>733</v>
      </c>
      <c r="B46" s="160">
        <v>370000</v>
      </c>
      <c r="C46" s="160">
        <v>980340</v>
      </c>
      <c r="D46" s="160">
        <v>1290210</v>
      </c>
      <c r="E46" s="841"/>
      <c r="F46" s="858">
        <f>B46</f>
        <v>370000</v>
      </c>
      <c r="G46" s="841">
        <f>SUM(G48:G49)</f>
        <v>980340</v>
      </c>
      <c r="H46" s="841">
        <f>SUM(H48:H49)</f>
        <v>1290210</v>
      </c>
      <c r="I46" s="844">
        <f>C46-G46</f>
        <v>0</v>
      </c>
      <c r="J46" s="844">
        <f>D46-H46</f>
        <v>0</v>
      </c>
      <c r="K46" s="856"/>
    </row>
    <row r="47" spans="1:11">
      <c r="A47" s="158" t="s">
        <v>654</v>
      </c>
      <c r="B47" s="876"/>
      <c r="C47" s="863"/>
      <c r="D47" s="859"/>
      <c r="E47" s="864"/>
      <c r="F47" s="861"/>
      <c r="G47" s="847"/>
      <c r="H47" s="847"/>
      <c r="K47" s="856"/>
    </row>
    <row r="48" spans="1:11" ht="56.25">
      <c r="A48" s="7" t="s">
        <v>777</v>
      </c>
      <c r="B48" s="150">
        <v>370000</v>
      </c>
      <c r="C48" s="150">
        <v>928130</v>
      </c>
      <c r="D48" s="142">
        <v>1238000</v>
      </c>
      <c r="E48" s="865"/>
      <c r="F48" s="862">
        <f>B48</f>
        <v>370000</v>
      </c>
      <c r="G48" s="849">
        <f t="shared" si="0"/>
        <v>928130</v>
      </c>
      <c r="H48" s="849">
        <f t="shared" si="1"/>
        <v>1238000</v>
      </c>
      <c r="K48" s="856"/>
    </row>
    <row r="49" spans="1:11" ht="37.5">
      <c r="A49" s="6" t="s">
        <v>778</v>
      </c>
      <c r="B49" s="827"/>
      <c r="C49" s="142">
        <v>52210</v>
      </c>
      <c r="D49" s="142">
        <v>52210</v>
      </c>
      <c r="E49" s="851"/>
      <c r="F49" s="862"/>
      <c r="G49" s="851">
        <f t="shared" si="0"/>
        <v>52210</v>
      </c>
      <c r="H49" s="851">
        <f t="shared" si="1"/>
        <v>52210</v>
      </c>
      <c r="K49" s="856"/>
    </row>
    <row r="50" spans="1:11" s="852" customFormat="1" ht="39">
      <c r="A50" s="159" t="s">
        <v>769</v>
      </c>
      <c r="B50" s="160">
        <v>189112</v>
      </c>
      <c r="C50" s="160">
        <v>2243456</v>
      </c>
      <c r="D50" s="160">
        <v>2126238</v>
      </c>
      <c r="E50" s="841"/>
      <c r="F50" s="858">
        <f>B50</f>
        <v>189112</v>
      </c>
      <c r="G50" s="841">
        <f>SUM(G51:G56)</f>
        <v>2243456</v>
      </c>
      <c r="H50" s="841">
        <f>SUM(H51:H56)</f>
        <v>2126238</v>
      </c>
      <c r="I50" s="844">
        <f>C50-G50</f>
        <v>0</v>
      </c>
      <c r="J50" s="844">
        <f>D50-H50</f>
        <v>0</v>
      </c>
      <c r="K50" s="856"/>
    </row>
    <row r="51" spans="1:11">
      <c r="A51" s="158" t="s">
        <v>654</v>
      </c>
      <c r="B51" s="876"/>
      <c r="C51" s="859"/>
      <c r="D51" s="860"/>
      <c r="E51" s="864"/>
      <c r="F51" s="861"/>
      <c r="G51" s="847"/>
      <c r="H51" s="847"/>
      <c r="K51" s="856"/>
    </row>
    <row r="52" spans="1:11">
      <c r="A52" s="7" t="s">
        <v>734</v>
      </c>
      <c r="B52" s="150">
        <v>119859</v>
      </c>
      <c r="C52" s="142">
        <v>1530979</v>
      </c>
      <c r="D52" s="30">
        <v>1425237</v>
      </c>
      <c r="E52" s="865"/>
      <c r="F52" s="862">
        <f t="shared" ref="F52:F57" si="2">B52</f>
        <v>119859</v>
      </c>
      <c r="G52" s="849">
        <f t="shared" si="0"/>
        <v>1530979</v>
      </c>
      <c r="H52" s="849">
        <f t="shared" si="1"/>
        <v>1425237</v>
      </c>
      <c r="K52" s="856"/>
    </row>
    <row r="53" spans="1:11">
      <c r="A53" s="51" t="s">
        <v>735</v>
      </c>
      <c r="B53" s="142">
        <v>25000</v>
      </c>
      <c r="C53" s="142">
        <v>349946</v>
      </c>
      <c r="D53" s="142">
        <v>354023</v>
      </c>
      <c r="E53" s="851"/>
      <c r="F53" s="862">
        <f t="shared" si="2"/>
        <v>25000</v>
      </c>
      <c r="G53" s="851">
        <f t="shared" si="0"/>
        <v>349946</v>
      </c>
      <c r="H53" s="851">
        <f t="shared" si="1"/>
        <v>354023</v>
      </c>
      <c r="K53" s="856"/>
    </row>
    <row r="54" spans="1:11" s="855" customFormat="1" ht="37.5">
      <c r="A54" s="51" t="s">
        <v>771</v>
      </c>
      <c r="B54" s="39">
        <v>33000</v>
      </c>
      <c r="C54" s="39">
        <v>316460</v>
      </c>
      <c r="D54" s="39">
        <v>312160</v>
      </c>
      <c r="E54" s="851"/>
      <c r="F54" s="851">
        <f t="shared" si="2"/>
        <v>33000</v>
      </c>
      <c r="G54" s="851">
        <f t="shared" si="0"/>
        <v>316460</v>
      </c>
      <c r="H54" s="851">
        <f t="shared" si="1"/>
        <v>312160</v>
      </c>
      <c r="K54" s="856"/>
    </row>
    <row r="55" spans="1:11" s="855" customFormat="1" ht="37.5">
      <c r="A55" s="51" t="s">
        <v>770</v>
      </c>
      <c r="B55" s="39">
        <v>8253</v>
      </c>
      <c r="C55" s="39">
        <v>33179</v>
      </c>
      <c r="D55" s="39">
        <v>24926</v>
      </c>
      <c r="E55" s="851"/>
      <c r="F55" s="851">
        <f t="shared" si="2"/>
        <v>8253</v>
      </c>
      <c r="G55" s="851">
        <f t="shared" si="0"/>
        <v>33179</v>
      </c>
      <c r="H55" s="851">
        <f t="shared" si="1"/>
        <v>24926</v>
      </c>
      <c r="K55" s="856"/>
    </row>
    <row r="56" spans="1:11">
      <c r="A56" s="51" t="s">
        <v>736</v>
      </c>
      <c r="B56" s="39">
        <v>3000</v>
      </c>
      <c r="C56" s="39">
        <v>12892</v>
      </c>
      <c r="D56" s="39">
        <v>9892</v>
      </c>
      <c r="E56" s="851"/>
      <c r="F56" s="851">
        <f t="shared" si="2"/>
        <v>3000</v>
      </c>
      <c r="G56" s="851">
        <f t="shared" si="0"/>
        <v>12892</v>
      </c>
      <c r="H56" s="851">
        <f t="shared" si="1"/>
        <v>9892</v>
      </c>
      <c r="K56" s="856"/>
    </row>
    <row r="57" spans="1:11" s="843" customFormat="1" ht="58.5">
      <c r="A57" s="159" t="s">
        <v>737</v>
      </c>
      <c r="B57" s="164">
        <v>92800</v>
      </c>
      <c r="C57" s="164">
        <v>1229095</v>
      </c>
      <c r="D57" s="164">
        <v>1240060</v>
      </c>
      <c r="E57" s="858"/>
      <c r="F57" s="858">
        <f t="shared" si="2"/>
        <v>92800</v>
      </c>
      <c r="G57" s="841">
        <f>SUM(G59:G63)</f>
        <v>1229095</v>
      </c>
      <c r="H57" s="841">
        <f>SUM(H59:H63)</f>
        <v>1240060</v>
      </c>
      <c r="I57" s="844">
        <f>C57-G57</f>
        <v>0</v>
      </c>
      <c r="J57" s="844">
        <f>D57-H57</f>
        <v>0</v>
      </c>
      <c r="K57" s="856"/>
    </row>
    <row r="58" spans="1:11" ht="19.5">
      <c r="A58" s="158" t="s">
        <v>654</v>
      </c>
      <c r="B58" s="876"/>
      <c r="C58" s="859"/>
      <c r="D58" s="860"/>
      <c r="E58" s="861"/>
      <c r="F58" s="847"/>
      <c r="G58" s="866"/>
      <c r="H58" s="866"/>
      <c r="K58" s="856"/>
    </row>
    <row r="59" spans="1:11" ht="37.5" customHeight="1">
      <c r="A59" s="7" t="s">
        <v>738</v>
      </c>
      <c r="B59" s="150">
        <v>7689</v>
      </c>
      <c r="C59" s="142">
        <v>101841</v>
      </c>
      <c r="D59" s="30">
        <v>102749</v>
      </c>
      <c r="E59" s="862"/>
      <c r="F59" s="849">
        <f t="shared" ref="F59:F64" si="3">B59</f>
        <v>7689</v>
      </c>
      <c r="G59" s="867">
        <f t="shared" si="0"/>
        <v>101841</v>
      </c>
      <c r="H59" s="867">
        <f t="shared" si="1"/>
        <v>102749</v>
      </c>
      <c r="K59" s="856"/>
    </row>
    <row r="60" spans="1:11" ht="37.5">
      <c r="A60" s="51" t="s">
        <v>759</v>
      </c>
      <c r="B60" s="142">
        <v>2652</v>
      </c>
      <c r="C60" s="142">
        <v>35117</v>
      </c>
      <c r="D60" s="142">
        <v>35430</v>
      </c>
      <c r="E60" s="862"/>
      <c r="F60" s="862">
        <f t="shared" si="3"/>
        <v>2652</v>
      </c>
      <c r="G60" s="868">
        <f t="shared" si="0"/>
        <v>35117</v>
      </c>
      <c r="H60" s="868">
        <f t="shared" si="1"/>
        <v>35430</v>
      </c>
      <c r="K60" s="856"/>
    </row>
    <row r="61" spans="1:11" ht="37.5">
      <c r="A61" s="51" t="s">
        <v>760</v>
      </c>
      <c r="B61" s="39">
        <v>68937</v>
      </c>
      <c r="C61" s="39">
        <v>913042</v>
      </c>
      <c r="D61" s="39">
        <v>921187</v>
      </c>
      <c r="E61" s="851"/>
      <c r="F61" s="851">
        <f t="shared" si="3"/>
        <v>68937</v>
      </c>
      <c r="G61" s="868">
        <f t="shared" si="0"/>
        <v>913042</v>
      </c>
      <c r="H61" s="868">
        <f t="shared" si="1"/>
        <v>921187</v>
      </c>
      <c r="K61" s="856"/>
    </row>
    <row r="62" spans="1:11" ht="37.5">
      <c r="A62" s="51" t="s">
        <v>761</v>
      </c>
      <c r="B62" s="39">
        <v>8219</v>
      </c>
      <c r="C62" s="39">
        <v>108861</v>
      </c>
      <c r="D62" s="39">
        <v>109833</v>
      </c>
      <c r="E62" s="851"/>
      <c r="F62" s="851">
        <f t="shared" si="3"/>
        <v>8219</v>
      </c>
      <c r="G62" s="868">
        <f t="shared" si="0"/>
        <v>108861</v>
      </c>
      <c r="H62" s="868">
        <f t="shared" si="1"/>
        <v>109833</v>
      </c>
      <c r="K62" s="856"/>
    </row>
    <row r="63" spans="1:11" ht="41.25" customHeight="1">
      <c r="A63" s="51" t="s">
        <v>739</v>
      </c>
      <c r="B63" s="39">
        <v>5303</v>
      </c>
      <c r="C63" s="39">
        <v>70234</v>
      </c>
      <c r="D63" s="39">
        <v>70861</v>
      </c>
      <c r="E63" s="851"/>
      <c r="F63" s="851">
        <f t="shared" si="3"/>
        <v>5303</v>
      </c>
      <c r="G63" s="868">
        <f t="shared" si="0"/>
        <v>70234</v>
      </c>
      <c r="H63" s="868">
        <f t="shared" si="1"/>
        <v>70861</v>
      </c>
      <c r="K63" s="856"/>
    </row>
    <row r="64" spans="1:11" s="843" customFormat="1" ht="39">
      <c r="A64" s="159" t="s">
        <v>740</v>
      </c>
      <c r="B64" s="160">
        <v>339800</v>
      </c>
      <c r="C64" s="160">
        <v>3511490</v>
      </c>
      <c r="D64" s="160">
        <v>3551600</v>
      </c>
      <c r="E64" s="841"/>
      <c r="F64" s="841">
        <f t="shared" si="3"/>
        <v>339800</v>
      </c>
      <c r="G64" s="841">
        <f t="shared" si="0"/>
        <v>3511490</v>
      </c>
      <c r="H64" s="841">
        <f t="shared" si="1"/>
        <v>3551600</v>
      </c>
      <c r="K64" s="856"/>
    </row>
    <row r="65" spans="1:11" s="843" customFormat="1" ht="39">
      <c r="A65" s="159" t="s">
        <v>741</v>
      </c>
      <c r="B65" s="160">
        <v>6200</v>
      </c>
      <c r="C65" s="160">
        <v>131600</v>
      </c>
      <c r="D65" s="160">
        <v>133500</v>
      </c>
      <c r="E65" s="841">
        <f>B65</f>
        <v>6200</v>
      </c>
      <c r="F65" s="841"/>
      <c r="G65" s="841">
        <f t="shared" si="0"/>
        <v>131600</v>
      </c>
      <c r="H65" s="841">
        <f t="shared" si="1"/>
        <v>133500</v>
      </c>
      <c r="K65" s="856"/>
    </row>
    <row r="66" spans="1:11" s="843" customFormat="1" ht="39">
      <c r="A66" s="159" t="s">
        <v>742</v>
      </c>
      <c r="B66" s="161"/>
      <c r="C66" s="160">
        <v>128000</v>
      </c>
      <c r="D66" s="161"/>
      <c r="E66" s="841"/>
      <c r="F66" s="841"/>
      <c r="G66" s="841">
        <f t="shared" si="0"/>
        <v>128000</v>
      </c>
      <c r="H66" s="841"/>
      <c r="K66" s="856"/>
    </row>
    <row r="67" spans="1:11" s="843" customFormat="1" ht="39">
      <c r="A67" s="159" t="s">
        <v>567</v>
      </c>
      <c r="B67" s="160">
        <v>180000</v>
      </c>
      <c r="C67" s="160">
        <v>781060</v>
      </c>
      <c r="D67" s="160">
        <v>781060</v>
      </c>
      <c r="E67" s="841">
        <f>B67</f>
        <v>180000</v>
      </c>
      <c r="F67" s="841"/>
      <c r="G67" s="841">
        <f t="shared" si="0"/>
        <v>781060</v>
      </c>
      <c r="H67" s="841">
        <f t="shared" si="1"/>
        <v>781060</v>
      </c>
      <c r="K67" s="856"/>
    </row>
    <row r="68" spans="1:11" s="852" customFormat="1" ht="39">
      <c r="A68" s="159" t="s">
        <v>1405</v>
      </c>
      <c r="B68" s="160">
        <v>842800</v>
      </c>
      <c r="C68" s="160">
        <v>884496</v>
      </c>
      <c r="D68" s="165">
        <v>895422</v>
      </c>
      <c r="E68" s="841"/>
      <c r="F68" s="841">
        <f t="shared" ref="F68:F73" si="4">B68</f>
        <v>842800</v>
      </c>
      <c r="G68" s="841">
        <f t="shared" si="0"/>
        <v>884496</v>
      </c>
      <c r="H68" s="168">
        <f t="shared" si="1"/>
        <v>895422</v>
      </c>
      <c r="K68" s="856"/>
    </row>
    <row r="69" spans="1:11" s="843" customFormat="1" ht="39">
      <c r="A69" s="159" t="s">
        <v>758</v>
      </c>
      <c r="B69" s="160">
        <v>8200</v>
      </c>
      <c r="C69" s="160">
        <v>10600</v>
      </c>
      <c r="D69" s="160">
        <v>22360</v>
      </c>
      <c r="E69" s="841"/>
      <c r="F69" s="841">
        <f t="shared" si="4"/>
        <v>8200</v>
      </c>
      <c r="G69" s="841">
        <f t="shared" si="0"/>
        <v>10600</v>
      </c>
      <c r="H69" s="841">
        <f t="shared" si="1"/>
        <v>22360</v>
      </c>
      <c r="K69" s="856"/>
    </row>
    <row r="70" spans="1:11" s="843" customFormat="1" ht="19.5">
      <c r="A70" s="159" t="s">
        <v>743</v>
      </c>
      <c r="B70" s="160">
        <v>500000</v>
      </c>
      <c r="C70" s="161"/>
      <c r="D70" s="161"/>
      <c r="E70" s="841"/>
      <c r="F70" s="841">
        <f t="shared" si="4"/>
        <v>500000</v>
      </c>
      <c r="G70" s="841"/>
      <c r="H70" s="841"/>
      <c r="K70" s="856"/>
    </row>
    <row r="71" spans="1:11" s="843" customFormat="1" ht="19.5">
      <c r="A71" s="159" t="s">
        <v>744</v>
      </c>
      <c r="B71" s="160">
        <v>75000</v>
      </c>
      <c r="C71" s="161"/>
      <c r="D71" s="161"/>
      <c r="E71" s="841"/>
      <c r="F71" s="841">
        <f t="shared" si="4"/>
        <v>75000</v>
      </c>
      <c r="G71" s="841"/>
      <c r="H71" s="841"/>
      <c r="K71" s="856"/>
    </row>
    <row r="72" spans="1:11" s="843" customFormat="1" ht="19.5">
      <c r="A72" s="159" t="s">
        <v>745</v>
      </c>
      <c r="B72" s="160">
        <v>391332</v>
      </c>
      <c r="C72" s="161"/>
      <c r="D72" s="161"/>
      <c r="E72" s="841"/>
      <c r="F72" s="841">
        <f t="shared" si="4"/>
        <v>391332</v>
      </c>
      <c r="G72" s="841"/>
      <c r="H72" s="841"/>
      <c r="K72" s="856"/>
    </row>
    <row r="73" spans="1:11" s="843" customFormat="1" ht="39">
      <c r="A73" s="159" t="s">
        <v>746</v>
      </c>
      <c r="B73" s="164">
        <v>692176</v>
      </c>
      <c r="C73" s="164">
        <v>920951</v>
      </c>
      <c r="D73" s="164">
        <v>752176</v>
      </c>
      <c r="E73" s="858"/>
      <c r="F73" s="858">
        <f t="shared" si="4"/>
        <v>692176</v>
      </c>
      <c r="G73" s="841">
        <f>SUM(G75:G77)</f>
        <v>920951</v>
      </c>
      <c r="H73" s="841">
        <f>SUM(H75:H77)</f>
        <v>752176</v>
      </c>
      <c r="I73" s="844">
        <f>C73-G73</f>
        <v>0</v>
      </c>
      <c r="J73" s="844">
        <f>D73-H73</f>
        <v>0</v>
      </c>
      <c r="K73" s="856"/>
    </row>
    <row r="74" spans="1:11">
      <c r="A74" s="158" t="s">
        <v>654</v>
      </c>
      <c r="B74" s="876"/>
      <c r="C74" s="863"/>
      <c r="D74" s="826"/>
      <c r="E74" s="861"/>
      <c r="F74" s="847"/>
      <c r="G74" s="869"/>
      <c r="H74" s="869"/>
      <c r="K74" s="856"/>
    </row>
    <row r="75" spans="1:11" ht="37.5">
      <c r="A75" s="50" t="s">
        <v>772</v>
      </c>
      <c r="B75" s="150">
        <v>692176</v>
      </c>
      <c r="C75" s="150">
        <v>692176</v>
      </c>
      <c r="D75" s="827"/>
      <c r="E75" s="862"/>
      <c r="F75" s="849">
        <f>B75</f>
        <v>692176</v>
      </c>
      <c r="G75" s="849">
        <f>C75</f>
        <v>692176</v>
      </c>
      <c r="H75" s="849"/>
      <c r="K75" s="856"/>
    </row>
    <row r="76" spans="1:11" ht="37.5">
      <c r="A76" s="51" t="s">
        <v>773</v>
      </c>
      <c r="B76" s="827"/>
      <c r="C76" s="142">
        <v>228775</v>
      </c>
      <c r="D76" s="142">
        <v>692176</v>
      </c>
      <c r="E76" s="862"/>
      <c r="F76" s="862"/>
      <c r="G76" s="851">
        <f>C76</f>
        <v>228775</v>
      </c>
      <c r="H76" s="851">
        <f>D76</f>
        <v>692176</v>
      </c>
      <c r="K76" s="856"/>
    </row>
    <row r="77" spans="1:11" ht="37.5">
      <c r="A77" s="51" t="s">
        <v>774</v>
      </c>
      <c r="B77" s="824"/>
      <c r="C77" s="824"/>
      <c r="D77" s="39">
        <v>60000</v>
      </c>
      <c r="E77" s="851"/>
      <c r="F77" s="851"/>
      <c r="G77" s="851"/>
      <c r="H77" s="851">
        <f>D77</f>
        <v>60000</v>
      </c>
      <c r="K77" s="856"/>
    </row>
    <row r="78" spans="1:11" s="845" customFormat="1" ht="19.5">
      <c r="A78" s="159" t="s">
        <v>747</v>
      </c>
      <c r="B78" s="169"/>
      <c r="C78" s="160">
        <v>9150800</v>
      </c>
      <c r="D78" s="160">
        <v>9150800</v>
      </c>
      <c r="E78" s="841"/>
      <c r="F78" s="841"/>
      <c r="G78" s="841">
        <f>SUM(G80:G85)</f>
        <v>9150800</v>
      </c>
      <c r="H78" s="870">
        <f>SUM(H80:H85)</f>
        <v>9150800</v>
      </c>
      <c r="I78" s="844">
        <f>C78-G78</f>
        <v>0</v>
      </c>
      <c r="J78" s="844">
        <f>D78-H78</f>
        <v>0</v>
      </c>
      <c r="K78" s="856"/>
    </row>
    <row r="79" spans="1:11">
      <c r="A79" s="158" t="s">
        <v>654</v>
      </c>
      <c r="B79" s="826"/>
      <c r="C79" s="826"/>
      <c r="D79" s="151"/>
      <c r="E79" s="846"/>
      <c r="F79" s="846"/>
      <c r="G79" s="847"/>
      <c r="H79" s="847"/>
      <c r="K79" s="856"/>
    </row>
    <row r="80" spans="1:11">
      <c r="A80" s="7" t="s">
        <v>748</v>
      </c>
      <c r="B80" s="827"/>
      <c r="C80" s="827"/>
      <c r="D80" s="30">
        <v>9150800</v>
      </c>
      <c r="E80" s="848"/>
      <c r="F80" s="848"/>
      <c r="G80" s="849"/>
      <c r="H80" s="849">
        <f>D80</f>
        <v>9150800</v>
      </c>
      <c r="K80" s="856"/>
    </row>
    <row r="81" spans="1:11">
      <c r="A81" s="51" t="s">
        <v>749</v>
      </c>
      <c r="B81" s="824"/>
      <c r="C81" s="39">
        <v>6071217</v>
      </c>
      <c r="D81" s="824"/>
      <c r="E81" s="851"/>
      <c r="F81" s="851"/>
      <c r="G81" s="851">
        <f>C81</f>
        <v>6071217</v>
      </c>
      <c r="H81" s="851"/>
      <c r="K81" s="856"/>
    </row>
    <row r="82" spans="1:11">
      <c r="A82" s="51" t="s">
        <v>750</v>
      </c>
      <c r="B82" s="824"/>
      <c r="C82" s="39">
        <v>1395885</v>
      </c>
      <c r="D82" s="824"/>
      <c r="E82" s="851"/>
      <c r="F82" s="851"/>
      <c r="G82" s="851">
        <f>C82</f>
        <v>1395885</v>
      </c>
      <c r="H82" s="851"/>
      <c r="K82" s="856"/>
    </row>
    <row r="83" spans="1:11" ht="37.5">
      <c r="A83" s="51" t="s">
        <v>1407</v>
      </c>
      <c r="B83" s="824"/>
      <c r="C83" s="39">
        <v>633190</v>
      </c>
      <c r="D83" s="824"/>
      <c r="E83" s="851"/>
      <c r="F83" s="851"/>
      <c r="G83" s="851">
        <f>C83</f>
        <v>633190</v>
      </c>
      <c r="H83" s="851"/>
      <c r="K83" s="856"/>
    </row>
    <row r="84" spans="1:11">
      <c r="A84" s="51" t="s">
        <v>751</v>
      </c>
      <c r="B84" s="824"/>
      <c r="C84" s="39">
        <v>181400</v>
      </c>
      <c r="D84" s="824"/>
      <c r="E84" s="851"/>
      <c r="F84" s="851"/>
      <c r="G84" s="851">
        <f>C84</f>
        <v>181400</v>
      </c>
      <c r="H84" s="851"/>
      <c r="K84" s="856"/>
    </row>
    <row r="85" spans="1:11" ht="37.5">
      <c r="A85" s="51" t="s">
        <v>1406</v>
      </c>
      <c r="B85" s="824"/>
      <c r="C85" s="39">
        <v>869108</v>
      </c>
      <c r="D85" s="824"/>
      <c r="E85" s="851"/>
      <c r="F85" s="851"/>
      <c r="G85" s="851">
        <f>C85</f>
        <v>869108</v>
      </c>
      <c r="H85" s="851"/>
      <c r="K85" s="856"/>
    </row>
    <row r="86" spans="1:11" s="845" customFormat="1" ht="20.25" customHeight="1">
      <c r="A86" s="159" t="s">
        <v>752</v>
      </c>
      <c r="B86" s="169"/>
      <c r="C86" s="160">
        <v>250760</v>
      </c>
      <c r="D86" s="164">
        <v>250760</v>
      </c>
      <c r="E86" s="841"/>
      <c r="F86" s="841"/>
      <c r="G86" s="841">
        <f>SUM(G88:G90)</f>
        <v>250760</v>
      </c>
      <c r="H86" s="841">
        <f>SUM(H88:H90)</f>
        <v>250760</v>
      </c>
      <c r="I86" s="844">
        <f>C86-G86</f>
        <v>0</v>
      </c>
      <c r="J86" s="844">
        <f>D86-H86</f>
        <v>0</v>
      </c>
      <c r="K86" s="856"/>
    </row>
    <row r="87" spans="1:11">
      <c r="A87" s="158" t="s">
        <v>654</v>
      </c>
      <c r="B87" s="826"/>
      <c r="C87" s="24"/>
      <c r="D87" s="859"/>
      <c r="E87" s="871"/>
      <c r="F87" s="871"/>
      <c r="G87" s="869"/>
      <c r="H87" s="869"/>
      <c r="K87" s="856"/>
    </row>
    <row r="88" spans="1:11">
      <c r="A88" s="7" t="s">
        <v>753</v>
      </c>
      <c r="B88" s="827"/>
      <c r="C88" s="37"/>
      <c r="D88" s="142">
        <v>250760</v>
      </c>
      <c r="E88" s="848"/>
      <c r="F88" s="848"/>
      <c r="G88" s="849"/>
      <c r="H88" s="849">
        <f>D88</f>
        <v>250760</v>
      </c>
      <c r="K88" s="856"/>
    </row>
    <row r="89" spans="1:11">
      <c r="A89" s="51" t="s">
        <v>754</v>
      </c>
      <c r="B89" s="824"/>
      <c r="C89" s="39">
        <v>174118</v>
      </c>
      <c r="D89" s="824"/>
      <c r="E89" s="851"/>
      <c r="F89" s="851"/>
      <c r="G89" s="851">
        <f>C89</f>
        <v>174118</v>
      </c>
      <c r="H89" s="851"/>
      <c r="K89" s="856"/>
    </row>
    <row r="90" spans="1:11" ht="37.5">
      <c r="A90" s="51" t="s">
        <v>755</v>
      </c>
      <c r="B90" s="824"/>
      <c r="C90" s="39">
        <v>76642</v>
      </c>
      <c r="D90" s="824"/>
      <c r="E90" s="851"/>
      <c r="F90" s="851"/>
      <c r="G90" s="851">
        <f>C90</f>
        <v>76642</v>
      </c>
      <c r="H90" s="851"/>
      <c r="K90" s="856"/>
    </row>
    <row r="91" spans="1:11" s="845" customFormat="1" ht="19.5">
      <c r="A91" s="159" t="s">
        <v>756</v>
      </c>
      <c r="B91" s="169"/>
      <c r="C91" s="164">
        <v>246103</v>
      </c>
      <c r="D91" s="160">
        <v>945750</v>
      </c>
      <c r="E91" s="841"/>
      <c r="F91" s="841"/>
      <c r="G91" s="841">
        <f>C91</f>
        <v>246103</v>
      </c>
      <c r="H91" s="841">
        <f>D91</f>
        <v>945750</v>
      </c>
      <c r="K91" s="856"/>
    </row>
    <row r="92" spans="1:11" ht="16.5" customHeight="1">
      <c r="A92" s="141" t="s">
        <v>757</v>
      </c>
      <c r="B92" s="825"/>
      <c r="C92" s="825"/>
      <c r="D92" s="152"/>
      <c r="E92" s="871"/>
      <c r="F92" s="871"/>
      <c r="G92" s="872"/>
      <c r="H92" s="872"/>
    </row>
    <row r="93" spans="1:11">
      <c r="A93" s="8" t="s">
        <v>711</v>
      </c>
      <c r="B93" s="166">
        <v>6094190</v>
      </c>
      <c r="C93" s="166">
        <v>83280672</v>
      </c>
      <c r="D93" s="153"/>
      <c r="E93" s="873">
        <f>SUM(E91,E86,E78,E73,E66:E72,E64:E65,E57,E50,E42,E35:E38,E27:E33,E24,E15:E19,E6:E10)+E46</f>
        <v>6094190</v>
      </c>
      <c r="F93" s="872"/>
      <c r="G93" s="871">
        <f>SUM(G91,G86,G78,G73,G66:G72,G64:G65,G57,G50,G42,G35:G38,G27:G33,G24,G15:G19,G6:G10)+G46</f>
        <v>83280672</v>
      </c>
      <c r="H93" s="872"/>
    </row>
    <row r="94" spans="1:11">
      <c r="A94" s="9" t="s">
        <v>712</v>
      </c>
      <c r="B94" s="167">
        <v>6094190</v>
      </c>
      <c r="C94" s="874"/>
      <c r="D94" s="154">
        <v>83280672</v>
      </c>
      <c r="E94" s="854"/>
      <c r="F94" s="848">
        <f>SUM(F91,F86,F78,F73,F66:F72,F64:F65,F57,F50,F42,F35:F38,F27:F33,F24,F15:F19,F6:F10)+F46</f>
        <v>6094190</v>
      </c>
      <c r="G94" s="848"/>
      <c r="H94" s="848">
        <f>SUM(H91,H86,H78,H73,H66:H72,H64:H65,H57,H50,H42,H35:H38,H27:H33,H24,H15:H19,H6:H10)+H46</f>
        <v>83280672</v>
      </c>
    </row>
    <row r="95" spans="1:11">
      <c r="E95" s="875">
        <f>B93-E93</f>
        <v>0</v>
      </c>
      <c r="F95" s="875">
        <f>B94-F94</f>
        <v>0</v>
      </c>
      <c r="G95" s="875">
        <f>C93-G93</f>
        <v>0</v>
      </c>
      <c r="H95" s="875">
        <f>D94-H94</f>
        <v>0</v>
      </c>
    </row>
  </sheetData>
  <mergeCells count="7">
    <mergeCell ref="A1:H1"/>
    <mergeCell ref="G3:H4"/>
    <mergeCell ref="E2:H2"/>
    <mergeCell ref="C3:D4"/>
    <mergeCell ref="A3:A5"/>
    <mergeCell ref="B3:B5"/>
    <mergeCell ref="E3:F4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99" orientation="portrait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4"/>
  <sheetViews>
    <sheetView view="pageBreakPreview" zoomScale="60" workbookViewId="0">
      <selection sqref="A1:E1"/>
    </sheetView>
  </sheetViews>
  <sheetFormatPr defaultColWidth="8.85546875" defaultRowHeight="18.75"/>
  <cols>
    <col min="1" max="1" width="8.85546875" style="129"/>
    <col min="2" max="2" width="46.140625" style="45" customWidth="1"/>
    <col min="3" max="3" width="17.28515625" style="108" customWidth="1"/>
    <col min="4" max="5" width="14.140625" style="171" customWidth="1"/>
    <col min="6" max="6" width="14.5703125" style="146" customWidth="1"/>
    <col min="7" max="7" width="14.42578125" style="45" bestFit="1" customWidth="1"/>
    <col min="8" max="8" width="10.85546875" style="45" bestFit="1" customWidth="1"/>
    <col min="9" max="16384" width="8.85546875" style="45"/>
  </cols>
  <sheetData>
    <row r="1" spans="1:6">
      <c r="A1" s="919" t="s">
        <v>779</v>
      </c>
      <c r="B1" s="920"/>
      <c r="C1" s="920"/>
      <c r="D1" s="920"/>
      <c r="E1" s="920"/>
    </row>
    <row r="2" spans="1:6">
      <c r="A2" s="919" t="s">
        <v>780</v>
      </c>
      <c r="B2" s="920"/>
      <c r="C2" s="920"/>
      <c r="D2" s="920"/>
      <c r="E2" s="920"/>
    </row>
    <row r="3" spans="1:6" ht="18.75" customHeight="1">
      <c r="F3" s="907"/>
    </row>
    <row r="4" spans="1:6" ht="35.450000000000003" customHeight="1">
      <c r="A4" s="926" t="s">
        <v>995</v>
      </c>
      <c r="B4" s="908" t="s">
        <v>990</v>
      </c>
      <c r="C4" s="138" t="s">
        <v>630</v>
      </c>
      <c r="D4" s="924" t="s">
        <v>991</v>
      </c>
      <c r="E4" s="925"/>
      <c r="F4" s="907"/>
    </row>
    <row r="5" spans="1:6">
      <c r="A5" s="927"/>
      <c r="B5" s="909"/>
      <c r="C5" s="109" t="s">
        <v>631</v>
      </c>
      <c r="D5" s="438" t="s">
        <v>711</v>
      </c>
      <c r="E5" s="438" t="s">
        <v>712</v>
      </c>
      <c r="F5" s="101" t="s">
        <v>594</v>
      </c>
    </row>
    <row r="6" spans="1:6" ht="18.600000000000001" customHeight="1">
      <c r="A6" s="921" t="s">
        <v>595</v>
      </c>
      <c r="B6" s="922"/>
      <c r="C6" s="922"/>
      <c r="D6" s="922"/>
      <c r="E6" s="923"/>
      <c r="F6" s="101"/>
    </row>
    <row r="7" spans="1:6">
      <c r="A7" s="436">
        <v>1</v>
      </c>
      <c r="B7" s="128" t="s">
        <v>781</v>
      </c>
      <c r="C7" s="100"/>
      <c r="D7" s="439"/>
      <c r="E7" s="439"/>
      <c r="F7" s="101"/>
    </row>
    <row r="8" spans="1:6">
      <c r="A8" s="131"/>
      <c r="B8" s="643" t="s">
        <v>782</v>
      </c>
      <c r="C8" s="100"/>
      <c r="D8" s="439"/>
      <c r="E8" s="439"/>
      <c r="F8" s="108"/>
    </row>
    <row r="9" spans="1:6">
      <c r="A9" s="131"/>
      <c r="B9" s="643" t="s">
        <v>992</v>
      </c>
      <c r="C9" s="100">
        <v>180000</v>
      </c>
      <c r="D9" s="439" t="s">
        <v>1062</v>
      </c>
      <c r="E9" s="439" t="s">
        <v>783</v>
      </c>
      <c r="F9" s="108"/>
    </row>
    <row r="10" spans="1:6">
      <c r="A10" s="437"/>
      <c r="B10" s="643" t="s">
        <v>784</v>
      </c>
      <c r="C10" s="100">
        <v>32400</v>
      </c>
      <c r="D10" s="439" t="s">
        <v>1063</v>
      </c>
      <c r="E10" s="439" t="s">
        <v>783</v>
      </c>
      <c r="F10" s="108">
        <f>C9+C10</f>
        <v>212400</v>
      </c>
    </row>
    <row r="11" spans="1:6">
      <c r="A11" s="436">
        <v>2</v>
      </c>
      <c r="B11" s="128" t="s">
        <v>785</v>
      </c>
      <c r="C11" s="100"/>
      <c r="D11" s="439"/>
      <c r="E11" s="439"/>
      <c r="F11" s="101"/>
    </row>
    <row r="12" spans="1:6" ht="56.25">
      <c r="A12" s="131"/>
      <c r="B12" s="643" t="s">
        <v>993</v>
      </c>
      <c r="C12" s="100"/>
      <c r="D12" s="439"/>
      <c r="E12" s="439"/>
      <c r="F12" s="101"/>
    </row>
    <row r="13" spans="1:6">
      <c r="A13" s="131"/>
      <c r="B13" s="643" t="s">
        <v>786</v>
      </c>
      <c r="C13" s="100">
        <v>1640</v>
      </c>
      <c r="D13" s="439" t="s">
        <v>1062</v>
      </c>
      <c r="E13" s="439" t="s">
        <v>674</v>
      </c>
      <c r="F13" s="108"/>
    </row>
    <row r="14" spans="1:6">
      <c r="A14" s="131"/>
      <c r="B14" s="643" t="s">
        <v>787</v>
      </c>
      <c r="C14" s="100">
        <v>295</v>
      </c>
      <c r="D14" s="439" t="s">
        <v>1063</v>
      </c>
      <c r="E14" s="439" t="s">
        <v>674</v>
      </c>
      <c r="F14" s="101"/>
    </row>
    <row r="15" spans="1:6">
      <c r="A15" s="437"/>
      <c r="B15" s="128" t="s">
        <v>788</v>
      </c>
      <c r="C15" s="138">
        <v>1935</v>
      </c>
      <c r="D15" s="439"/>
      <c r="E15" s="439"/>
      <c r="F15" s="108">
        <f>C15</f>
        <v>1935</v>
      </c>
    </row>
    <row r="16" spans="1:6" ht="37.5">
      <c r="A16" s="436">
        <v>3</v>
      </c>
      <c r="B16" s="128" t="s">
        <v>994</v>
      </c>
      <c r="C16" s="100"/>
      <c r="D16" s="439"/>
      <c r="E16" s="439"/>
      <c r="F16" s="101"/>
    </row>
    <row r="17" spans="1:6" ht="18.75" customHeight="1">
      <c r="A17" s="131"/>
      <c r="B17" s="47" t="s">
        <v>789</v>
      </c>
      <c r="C17" s="100">
        <v>181640</v>
      </c>
      <c r="D17" s="439" t="s">
        <v>1064</v>
      </c>
      <c r="E17" s="439" t="s">
        <v>1062</v>
      </c>
      <c r="F17" s="108">
        <f>C17</f>
        <v>181640</v>
      </c>
    </row>
    <row r="18" spans="1:6" ht="18.75" customHeight="1">
      <c r="A18" s="436">
        <v>4</v>
      </c>
      <c r="B18" s="3" t="s">
        <v>790</v>
      </c>
      <c r="C18" s="100"/>
      <c r="D18" s="439"/>
      <c r="E18" s="439"/>
      <c r="F18" s="101"/>
    </row>
    <row r="19" spans="1:6" ht="54" customHeight="1">
      <c r="A19" s="131"/>
      <c r="B19" s="47" t="s">
        <v>791</v>
      </c>
      <c r="C19" s="86"/>
      <c r="D19" s="42"/>
      <c r="E19" s="42"/>
      <c r="F19" s="101"/>
    </row>
    <row r="20" spans="1:6" ht="99.75" customHeight="1">
      <c r="A20" s="131"/>
      <c r="B20" s="644" t="s">
        <v>792</v>
      </c>
      <c r="C20" s="100">
        <v>151000</v>
      </c>
      <c r="D20" s="439" t="s">
        <v>793</v>
      </c>
      <c r="E20" s="439" t="s">
        <v>1064</v>
      </c>
      <c r="F20" s="108"/>
    </row>
    <row r="21" spans="1:6" ht="99.75" customHeight="1">
      <c r="A21" s="131"/>
      <c r="B21" s="644" t="s">
        <v>794</v>
      </c>
      <c r="C21" s="100">
        <v>150000</v>
      </c>
      <c r="D21" s="439" t="s">
        <v>1065</v>
      </c>
      <c r="E21" s="439" t="s">
        <v>793</v>
      </c>
      <c r="F21" s="108"/>
    </row>
    <row r="22" spans="1:6">
      <c r="A22" s="131"/>
      <c r="B22" s="47" t="s">
        <v>795</v>
      </c>
      <c r="C22" s="100">
        <v>1000</v>
      </c>
      <c r="D22" s="439" t="s">
        <v>696</v>
      </c>
      <c r="E22" s="439" t="s">
        <v>1064</v>
      </c>
      <c r="F22" s="108"/>
    </row>
    <row r="23" spans="1:6" ht="37.5">
      <c r="A23" s="131"/>
      <c r="B23" s="47" t="s">
        <v>796</v>
      </c>
      <c r="C23" s="100">
        <v>12300</v>
      </c>
      <c r="D23" s="439">
        <v>10</v>
      </c>
      <c r="E23" s="439" t="s">
        <v>694</v>
      </c>
      <c r="F23" s="108"/>
    </row>
    <row r="24" spans="1:6" ht="18.75" customHeight="1">
      <c r="A24" s="132"/>
      <c r="B24" s="47" t="s">
        <v>1001</v>
      </c>
      <c r="C24" s="100"/>
      <c r="D24" s="439"/>
      <c r="E24" s="439"/>
      <c r="F24" s="101"/>
    </row>
    <row r="25" spans="1:6">
      <c r="A25" s="132"/>
      <c r="B25" s="47" t="s">
        <v>1079</v>
      </c>
      <c r="C25" s="100">
        <v>2342</v>
      </c>
      <c r="D25" s="439" t="s">
        <v>696</v>
      </c>
      <c r="E25" s="439" t="s">
        <v>1066</v>
      </c>
      <c r="F25" s="108"/>
    </row>
    <row r="26" spans="1:6" ht="34.15" customHeight="1">
      <c r="A26" s="132"/>
      <c r="B26" s="47" t="s">
        <v>1080</v>
      </c>
      <c r="C26" s="100">
        <v>820</v>
      </c>
      <c r="D26" s="439"/>
      <c r="E26" s="439"/>
      <c r="F26" s="108">
        <f>C20+C21+C22+C23+C25+C26</f>
        <v>317462</v>
      </c>
    </row>
    <row r="27" spans="1:6">
      <c r="A27" s="132"/>
      <c r="B27" s="47" t="s">
        <v>866</v>
      </c>
      <c r="C27" s="100"/>
      <c r="D27" s="439"/>
      <c r="E27" s="439"/>
      <c r="F27" s="101"/>
    </row>
    <row r="28" spans="1:6" ht="37.5">
      <c r="A28" s="132"/>
      <c r="B28" s="47" t="s">
        <v>702</v>
      </c>
      <c r="C28" s="100">
        <v>68</v>
      </c>
      <c r="D28" s="439" t="s">
        <v>696</v>
      </c>
      <c r="E28" s="439" t="s">
        <v>661</v>
      </c>
      <c r="F28" s="101"/>
    </row>
    <row r="29" spans="1:6" ht="37.5">
      <c r="A29" s="132"/>
      <c r="B29" s="47" t="s">
        <v>1081</v>
      </c>
      <c r="C29" s="100">
        <v>23</v>
      </c>
      <c r="D29" s="439" t="s">
        <v>696</v>
      </c>
      <c r="E29" s="439" t="s">
        <v>662</v>
      </c>
      <c r="F29" s="101"/>
    </row>
    <row r="30" spans="1:6" ht="37.5">
      <c r="A30" s="132"/>
      <c r="B30" s="47" t="s">
        <v>868</v>
      </c>
      <c r="C30" s="100">
        <v>609</v>
      </c>
      <c r="D30" s="439" t="s">
        <v>696</v>
      </c>
      <c r="E30" s="439" t="s">
        <v>664</v>
      </c>
      <c r="F30" s="101"/>
    </row>
    <row r="31" spans="1:6" ht="20.25" customHeight="1">
      <c r="A31" s="132"/>
      <c r="B31" s="47" t="s">
        <v>869</v>
      </c>
      <c r="C31" s="100">
        <v>73</v>
      </c>
      <c r="D31" s="439" t="s">
        <v>696</v>
      </c>
      <c r="E31" s="439" t="s">
        <v>666</v>
      </c>
      <c r="F31" s="101"/>
    </row>
    <row r="32" spans="1:6" ht="37.5">
      <c r="A32" s="134"/>
      <c r="B32" s="47" t="s">
        <v>1082</v>
      </c>
      <c r="C32" s="100">
        <v>47</v>
      </c>
      <c r="D32" s="439" t="s">
        <v>696</v>
      </c>
      <c r="E32" s="439" t="s">
        <v>668</v>
      </c>
      <c r="F32" s="101"/>
    </row>
    <row r="33" spans="1:6" ht="20.25" customHeight="1">
      <c r="A33" s="132">
        <v>5</v>
      </c>
      <c r="B33" s="47" t="s">
        <v>1067</v>
      </c>
      <c r="C33" s="100"/>
      <c r="D33" s="439"/>
      <c r="E33" s="439"/>
      <c r="F33" s="101"/>
    </row>
    <row r="34" spans="1:6" ht="56.25">
      <c r="A34" s="132"/>
      <c r="B34" s="47" t="s">
        <v>1068</v>
      </c>
      <c r="C34" s="100"/>
      <c r="D34" s="439"/>
      <c r="E34" s="439"/>
      <c r="F34" s="101"/>
    </row>
    <row r="35" spans="1:6" ht="97.5" customHeight="1">
      <c r="A35" s="132"/>
      <c r="B35" s="644" t="s">
        <v>1069</v>
      </c>
      <c r="C35" s="100">
        <v>50000</v>
      </c>
      <c r="D35" s="439" t="s">
        <v>793</v>
      </c>
      <c r="E35" s="439" t="s">
        <v>1064</v>
      </c>
      <c r="F35" s="108"/>
    </row>
    <row r="36" spans="1:6" ht="97.5" customHeight="1">
      <c r="A36" s="132"/>
      <c r="B36" s="644" t="s">
        <v>794</v>
      </c>
      <c r="C36" s="100">
        <v>4000</v>
      </c>
      <c r="D36" s="439" t="s">
        <v>1065</v>
      </c>
      <c r="E36" s="439" t="s">
        <v>793</v>
      </c>
      <c r="F36" s="108"/>
    </row>
    <row r="37" spans="1:6">
      <c r="A37" s="132"/>
      <c r="B37" s="47" t="s">
        <v>795</v>
      </c>
      <c r="C37" s="100">
        <v>46000</v>
      </c>
      <c r="D37" s="439" t="s">
        <v>696</v>
      </c>
      <c r="E37" s="439" t="s">
        <v>1064</v>
      </c>
      <c r="F37" s="108"/>
    </row>
    <row r="38" spans="1:6">
      <c r="A38" s="132"/>
      <c r="B38" s="47" t="s">
        <v>1070</v>
      </c>
      <c r="C38" s="100">
        <v>59200</v>
      </c>
      <c r="D38" s="439" t="s">
        <v>672</v>
      </c>
      <c r="E38" s="439" t="s">
        <v>694</v>
      </c>
      <c r="F38" s="108"/>
    </row>
    <row r="39" spans="1:6">
      <c r="A39" s="134"/>
      <c r="B39" s="47" t="s">
        <v>1071</v>
      </c>
      <c r="C39" s="100">
        <v>9030</v>
      </c>
      <c r="D39" s="439" t="s">
        <v>696</v>
      </c>
      <c r="E39" s="439" t="s">
        <v>653</v>
      </c>
      <c r="F39" s="108">
        <f>SUM(C35:C39)</f>
        <v>168230</v>
      </c>
    </row>
    <row r="40" spans="1:6">
      <c r="A40" s="133">
        <v>6</v>
      </c>
      <c r="B40" s="47" t="s">
        <v>1072</v>
      </c>
      <c r="C40" s="100"/>
      <c r="D40" s="439"/>
      <c r="E40" s="439"/>
      <c r="F40" s="101"/>
    </row>
    <row r="41" spans="1:6" ht="36.6" customHeight="1">
      <c r="A41" s="132"/>
      <c r="B41" s="47" t="s">
        <v>1073</v>
      </c>
      <c r="C41" s="100"/>
      <c r="D41" s="439"/>
      <c r="E41" s="439"/>
      <c r="F41" s="101"/>
    </row>
    <row r="42" spans="1:6">
      <c r="A42" s="132"/>
      <c r="B42" s="47" t="s">
        <v>1074</v>
      </c>
      <c r="C42" s="100">
        <v>278360</v>
      </c>
      <c r="D42" s="439" t="s">
        <v>1076</v>
      </c>
      <c r="E42" s="439" t="s">
        <v>783</v>
      </c>
      <c r="F42" s="108"/>
    </row>
    <row r="43" spans="1:6" ht="56.25">
      <c r="A43" s="134"/>
      <c r="B43" s="47" t="s">
        <v>1075</v>
      </c>
      <c r="C43" s="100">
        <v>1640</v>
      </c>
      <c r="D43" s="439" t="s">
        <v>1076</v>
      </c>
      <c r="E43" s="439" t="s">
        <v>674</v>
      </c>
      <c r="F43" s="108">
        <f>C42+C43</f>
        <v>280000</v>
      </c>
    </row>
    <row r="44" spans="1:6" ht="34.15" customHeight="1">
      <c r="A44" s="436">
        <v>7</v>
      </c>
      <c r="B44" s="3" t="s">
        <v>1077</v>
      </c>
      <c r="C44" s="100"/>
      <c r="D44" s="439"/>
      <c r="E44" s="439"/>
      <c r="F44" s="101"/>
    </row>
    <row r="45" spans="1:6" ht="48.75" customHeight="1">
      <c r="A45" s="437"/>
      <c r="B45" s="47" t="s">
        <v>998</v>
      </c>
      <c r="C45" s="100">
        <v>280000</v>
      </c>
      <c r="D45" s="439" t="s">
        <v>1078</v>
      </c>
      <c r="E45" s="439" t="s">
        <v>1076</v>
      </c>
      <c r="F45" s="108">
        <f>C45</f>
        <v>280000</v>
      </c>
    </row>
    <row r="46" spans="1:6">
      <c r="A46" s="436">
        <v>8</v>
      </c>
      <c r="B46" s="3" t="s">
        <v>797</v>
      </c>
      <c r="C46" s="100"/>
      <c r="D46" s="439"/>
      <c r="E46" s="439"/>
      <c r="F46" s="101"/>
    </row>
    <row r="47" spans="1:6" ht="18.75" customHeight="1">
      <c r="A47" s="131"/>
      <c r="B47" s="47" t="s">
        <v>798</v>
      </c>
      <c r="C47" s="100"/>
      <c r="D47" s="439"/>
      <c r="E47" s="439"/>
      <c r="F47" s="101"/>
    </row>
    <row r="48" spans="1:6" ht="33" customHeight="1">
      <c r="A48" s="131"/>
      <c r="B48" s="47" t="s">
        <v>999</v>
      </c>
      <c r="C48" s="100">
        <v>212400</v>
      </c>
      <c r="D48" s="439" t="s">
        <v>783</v>
      </c>
      <c r="E48" s="439">
        <v>51</v>
      </c>
      <c r="F48" s="108"/>
    </row>
    <row r="49" spans="1:6" ht="37.5">
      <c r="A49" s="131"/>
      <c r="B49" s="47" t="s">
        <v>799</v>
      </c>
      <c r="C49" s="100">
        <v>278360</v>
      </c>
      <c r="D49" s="439" t="s">
        <v>783</v>
      </c>
      <c r="E49" s="439">
        <v>51</v>
      </c>
      <c r="F49" s="108"/>
    </row>
    <row r="50" spans="1:6" ht="37.5">
      <c r="A50" s="131"/>
      <c r="B50" s="47" t="s">
        <v>800</v>
      </c>
      <c r="C50" s="100">
        <v>1935</v>
      </c>
      <c r="D50" s="439" t="s">
        <v>674</v>
      </c>
      <c r="E50" s="439">
        <v>51</v>
      </c>
      <c r="F50" s="108"/>
    </row>
    <row r="51" spans="1:6" ht="33.6" customHeight="1">
      <c r="A51" s="437"/>
      <c r="B51" s="47" t="s">
        <v>1000</v>
      </c>
      <c r="C51" s="100">
        <v>1640</v>
      </c>
      <c r="D51" s="439" t="s">
        <v>674</v>
      </c>
      <c r="E51" s="439">
        <v>51</v>
      </c>
      <c r="F51" s="108">
        <f>C48+C49+C50+C51</f>
        <v>494335</v>
      </c>
    </row>
    <row r="52" spans="1:6" ht="18.75" customHeight="1">
      <c r="A52" s="131">
        <v>9</v>
      </c>
      <c r="B52" s="3" t="s">
        <v>801</v>
      </c>
      <c r="C52" s="100"/>
      <c r="D52" s="439"/>
      <c r="E52" s="439"/>
      <c r="F52" s="101"/>
    </row>
    <row r="53" spans="1:6" ht="37.5">
      <c r="A53" s="131"/>
      <c r="B53" s="47" t="s">
        <v>802</v>
      </c>
      <c r="C53" s="100"/>
      <c r="D53" s="439"/>
      <c r="E53" s="439"/>
      <c r="F53" s="101"/>
    </row>
    <row r="54" spans="1:6" ht="20.25" customHeight="1">
      <c r="A54" s="131"/>
      <c r="B54" s="47" t="s">
        <v>1002</v>
      </c>
      <c r="C54" s="100"/>
      <c r="D54" s="439"/>
      <c r="E54" s="439"/>
      <c r="F54" s="101"/>
    </row>
    <row r="55" spans="1:6">
      <c r="A55" s="131"/>
      <c r="B55" s="47" t="s">
        <v>803</v>
      </c>
      <c r="C55" s="100">
        <v>20100</v>
      </c>
      <c r="D55" s="439">
        <v>25</v>
      </c>
      <c r="E55" s="439" t="s">
        <v>1065</v>
      </c>
      <c r="F55" s="101"/>
    </row>
    <row r="56" spans="1:6">
      <c r="A56" s="131"/>
      <c r="B56" s="47" t="s">
        <v>804</v>
      </c>
      <c r="C56" s="100">
        <v>17200</v>
      </c>
      <c r="D56" s="439">
        <v>25</v>
      </c>
      <c r="E56" s="439" t="s">
        <v>1065</v>
      </c>
      <c r="F56" s="101"/>
    </row>
    <row r="57" spans="1:6">
      <c r="A57" s="131"/>
      <c r="B57" s="47" t="s">
        <v>805</v>
      </c>
      <c r="C57" s="100">
        <v>6050</v>
      </c>
      <c r="D57" s="439">
        <v>25</v>
      </c>
      <c r="E57" s="439" t="s">
        <v>1065</v>
      </c>
      <c r="F57" s="101"/>
    </row>
    <row r="58" spans="1:6">
      <c r="A58" s="131"/>
      <c r="B58" s="3" t="s">
        <v>788</v>
      </c>
      <c r="C58" s="138">
        <v>43350</v>
      </c>
      <c r="D58" s="439"/>
      <c r="E58" s="439"/>
      <c r="F58" s="108"/>
    </row>
    <row r="59" spans="1:6" ht="17.25" customHeight="1">
      <c r="A59" s="132"/>
      <c r="B59" s="47" t="s">
        <v>1003</v>
      </c>
      <c r="C59" s="100"/>
      <c r="D59" s="439"/>
      <c r="E59" s="439"/>
      <c r="F59" s="101"/>
    </row>
    <row r="60" spans="1:6">
      <c r="A60" s="132"/>
      <c r="B60" s="47" t="s">
        <v>803</v>
      </c>
      <c r="C60" s="100">
        <v>10600</v>
      </c>
      <c r="D60" s="439">
        <v>25</v>
      </c>
      <c r="E60" s="439" t="s">
        <v>1065</v>
      </c>
      <c r="F60" s="101"/>
    </row>
    <row r="61" spans="1:6">
      <c r="A61" s="132"/>
      <c r="B61" s="47" t="s">
        <v>804</v>
      </c>
      <c r="C61" s="100">
        <v>10200</v>
      </c>
      <c r="D61" s="439">
        <v>25</v>
      </c>
      <c r="E61" s="439" t="s">
        <v>1065</v>
      </c>
      <c r="F61" s="101"/>
    </row>
    <row r="62" spans="1:6">
      <c r="A62" s="132"/>
      <c r="B62" s="47" t="s">
        <v>805</v>
      </c>
      <c r="C62" s="100">
        <v>1400</v>
      </c>
      <c r="D62" s="439">
        <v>25</v>
      </c>
      <c r="E62" s="439" t="s">
        <v>1065</v>
      </c>
      <c r="F62" s="101"/>
    </row>
    <row r="63" spans="1:6">
      <c r="A63" s="132"/>
      <c r="B63" s="3" t="s">
        <v>788</v>
      </c>
      <c r="C63" s="138">
        <v>22200</v>
      </c>
      <c r="D63" s="439"/>
      <c r="E63" s="439"/>
      <c r="F63" s="108"/>
    </row>
    <row r="64" spans="1:6" ht="37.5">
      <c r="A64" s="132"/>
      <c r="B64" s="47" t="s">
        <v>997</v>
      </c>
      <c r="C64" s="100">
        <v>9700</v>
      </c>
      <c r="D64" s="439">
        <v>26</v>
      </c>
      <c r="E64" s="439" t="s">
        <v>1065</v>
      </c>
      <c r="F64" s="101"/>
    </row>
    <row r="65" spans="1:7">
      <c r="A65" s="134"/>
      <c r="B65" s="3" t="s">
        <v>806</v>
      </c>
      <c r="C65" s="138">
        <v>75250</v>
      </c>
      <c r="D65" s="439"/>
      <c r="E65" s="439"/>
      <c r="F65" s="108">
        <f>C65</f>
        <v>75250</v>
      </c>
      <c r="G65" s="57"/>
    </row>
    <row r="66" spans="1:7">
      <c r="A66" s="131">
        <v>10</v>
      </c>
      <c r="B66" s="3" t="s">
        <v>807</v>
      </c>
      <c r="C66" s="100"/>
      <c r="D66" s="439"/>
      <c r="E66" s="439"/>
      <c r="F66" s="101"/>
    </row>
    <row r="67" spans="1:7" ht="19.149999999999999" customHeight="1">
      <c r="A67" s="437"/>
      <c r="B67" s="47" t="s">
        <v>808</v>
      </c>
      <c r="C67" s="100">
        <v>1830</v>
      </c>
      <c r="D67" s="439">
        <v>26</v>
      </c>
      <c r="E67" s="439" t="s">
        <v>1083</v>
      </c>
      <c r="F67" s="442">
        <f>C67</f>
        <v>1830</v>
      </c>
    </row>
    <row r="68" spans="1:7">
      <c r="A68" s="131">
        <v>11</v>
      </c>
      <c r="B68" s="3" t="s">
        <v>809</v>
      </c>
      <c r="C68" s="100"/>
      <c r="D68" s="439"/>
      <c r="E68" s="439"/>
      <c r="F68" s="440"/>
    </row>
    <row r="69" spans="1:7" ht="18" customHeight="1">
      <c r="A69" s="437"/>
      <c r="B69" s="47" t="s">
        <v>996</v>
      </c>
      <c r="C69" s="100">
        <v>79000</v>
      </c>
      <c r="D69" s="439"/>
      <c r="E69" s="439" t="s">
        <v>703</v>
      </c>
      <c r="F69" s="252">
        <f>C69</f>
        <v>79000</v>
      </c>
    </row>
    <row r="70" spans="1:7" ht="19.899999999999999" customHeight="1">
      <c r="A70" s="918" t="s">
        <v>810</v>
      </c>
      <c r="B70" s="917"/>
      <c r="C70" s="917"/>
      <c r="D70" s="917"/>
      <c r="E70" s="917"/>
      <c r="F70" s="203">
        <f>SUM(F7:F68)</f>
        <v>2013082</v>
      </c>
    </row>
    <row r="71" spans="1:7" ht="37.5">
      <c r="A71" s="436">
        <v>12</v>
      </c>
      <c r="B71" s="3" t="s">
        <v>811</v>
      </c>
      <c r="C71" s="86"/>
      <c r="D71" s="439"/>
      <c r="E71" s="439"/>
      <c r="F71" s="101"/>
    </row>
    <row r="72" spans="1:7" ht="116.25" customHeight="1">
      <c r="A72" s="131"/>
      <c r="B72" s="47" t="s">
        <v>1408</v>
      </c>
      <c r="C72" s="86"/>
      <c r="D72" s="42"/>
      <c r="E72" s="439"/>
      <c r="F72" s="101"/>
    </row>
    <row r="73" spans="1:7">
      <c r="A73" s="131"/>
      <c r="B73" s="47" t="s">
        <v>812</v>
      </c>
      <c r="C73" s="100">
        <v>75000</v>
      </c>
      <c r="D73" s="439" t="s">
        <v>813</v>
      </c>
      <c r="E73" s="439" t="s">
        <v>674</v>
      </c>
      <c r="F73" s="101"/>
      <c r="G73" s="57"/>
    </row>
    <row r="74" spans="1:7" ht="54.75" customHeight="1">
      <c r="A74" s="131"/>
      <c r="B74" s="47" t="s">
        <v>1409</v>
      </c>
      <c r="C74" s="100">
        <v>75000</v>
      </c>
      <c r="D74" s="439" t="s">
        <v>674</v>
      </c>
      <c r="E74" s="439">
        <v>51</v>
      </c>
      <c r="F74" s="101"/>
    </row>
    <row r="75" spans="1:7">
      <c r="A75" s="131"/>
      <c r="B75" s="47" t="s">
        <v>814</v>
      </c>
      <c r="C75" s="100">
        <v>75000</v>
      </c>
      <c r="D75" s="439" t="s">
        <v>696</v>
      </c>
      <c r="E75" s="439" t="s">
        <v>813</v>
      </c>
      <c r="F75" s="101"/>
    </row>
    <row r="76" spans="1:7" ht="20.25" customHeight="1">
      <c r="A76" s="437"/>
      <c r="B76" s="47" t="s">
        <v>815</v>
      </c>
      <c r="C76" s="100">
        <v>90000</v>
      </c>
      <c r="D76" s="439" t="s">
        <v>672</v>
      </c>
      <c r="E76" s="439" t="s">
        <v>694</v>
      </c>
      <c r="F76" s="108">
        <f>C73+C74+C75+C76</f>
        <v>315000</v>
      </c>
    </row>
    <row r="77" spans="1:7" ht="36" customHeight="1">
      <c r="A77" s="131">
        <v>13</v>
      </c>
      <c r="B77" s="3" t="s">
        <v>816</v>
      </c>
      <c r="C77" s="645"/>
      <c r="D77" s="135"/>
      <c r="E77" s="135"/>
      <c r="F77" s="101"/>
    </row>
    <row r="78" spans="1:7" ht="150">
      <c r="A78" s="131"/>
      <c r="B78" s="47" t="s">
        <v>1004</v>
      </c>
      <c r="C78" s="86"/>
      <c r="D78" s="42"/>
      <c r="E78" s="42"/>
      <c r="F78" s="101"/>
    </row>
    <row r="79" spans="1:7">
      <c r="A79" s="131"/>
      <c r="B79" s="47" t="s">
        <v>817</v>
      </c>
      <c r="C79" s="100">
        <v>12000</v>
      </c>
      <c r="D79" s="439" t="s">
        <v>672</v>
      </c>
      <c r="E79" s="439" t="s">
        <v>694</v>
      </c>
      <c r="F79" s="101"/>
    </row>
    <row r="80" spans="1:7" ht="36" customHeight="1">
      <c r="A80" s="131"/>
      <c r="B80" s="47" t="s">
        <v>1006</v>
      </c>
      <c r="C80" s="100">
        <v>2500</v>
      </c>
      <c r="D80" s="439" t="s">
        <v>696</v>
      </c>
      <c r="E80" s="439" t="s">
        <v>644</v>
      </c>
      <c r="F80" s="101"/>
    </row>
    <row r="81" spans="1:6" ht="21" customHeight="1">
      <c r="A81" s="437"/>
      <c r="B81" s="47" t="s">
        <v>1005</v>
      </c>
      <c r="C81" s="100">
        <v>12000</v>
      </c>
      <c r="D81" s="439">
        <v>51</v>
      </c>
      <c r="E81" s="439" t="s">
        <v>672</v>
      </c>
      <c r="F81" s="108">
        <f>C79+C80+C81</f>
        <v>26500</v>
      </c>
    </row>
    <row r="82" spans="1:6" ht="19.149999999999999" customHeight="1">
      <c r="A82" s="928" t="s">
        <v>818</v>
      </c>
      <c r="B82" s="917"/>
      <c r="C82" s="917"/>
      <c r="D82" s="917"/>
      <c r="E82" s="917"/>
      <c r="F82" s="146">
        <f>SUM(F71:F81)</f>
        <v>341500</v>
      </c>
    </row>
    <row r="83" spans="1:6" ht="37.5">
      <c r="A83" s="436">
        <v>14</v>
      </c>
      <c r="B83" s="3" t="s">
        <v>819</v>
      </c>
      <c r="C83" s="100"/>
      <c r="D83" s="439"/>
      <c r="E83" s="439"/>
      <c r="F83" s="101"/>
    </row>
    <row r="84" spans="1:6" ht="33.6" customHeight="1">
      <c r="A84" s="131"/>
      <c r="B84" s="47" t="s">
        <v>820</v>
      </c>
      <c r="C84" s="100"/>
      <c r="D84" s="439"/>
      <c r="E84" s="439"/>
      <c r="F84" s="101"/>
    </row>
    <row r="85" spans="1:6" ht="37.5">
      <c r="A85" s="131"/>
      <c r="B85" s="47" t="s">
        <v>1007</v>
      </c>
      <c r="C85" s="100"/>
      <c r="D85" s="439"/>
      <c r="E85" s="439"/>
      <c r="F85" s="101"/>
    </row>
    <row r="86" spans="1:6">
      <c r="A86" s="131"/>
      <c r="B86" s="47" t="s">
        <v>821</v>
      </c>
      <c r="C86" s="100">
        <v>52000</v>
      </c>
      <c r="D86" s="439">
        <v>15</v>
      </c>
      <c r="E86" s="439" t="s">
        <v>783</v>
      </c>
      <c r="F86" s="101"/>
    </row>
    <row r="87" spans="1:6">
      <c r="A87" s="131"/>
      <c r="B87" s="47" t="s">
        <v>822</v>
      </c>
      <c r="C87" s="100">
        <v>9360</v>
      </c>
      <c r="D87" s="439" t="s">
        <v>1085</v>
      </c>
      <c r="E87" s="439" t="s">
        <v>783</v>
      </c>
      <c r="F87" s="101"/>
    </row>
    <row r="88" spans="1:6" ht="37.5">
      <c r="A88" s="132"/>
      <c r="B88" s="47" t="s">
        <v>1008</v>
      </c>
      <c r="C88" s="100"/>
      <c r="D88" s="439"/>
      <c r="E88" s="439"/>
      <c r="F88" s="101"/>
    </row>
    <row r="89" spans="1:6">
      <c r="A89" s="132"/>
      <c r="B89" s="47" t="s">
        <v>823</v>
      </c>
      <c r="C89" s="100">
        <v>81000</v>
      </c>
      <c r="D89" s="439">
        <v>15</v>
      </c>
      <c r="E89" s="439" t="s">
        <v>783</v>
      </c>
      <c r="F89" s="101"/>
    </row>
    <row r="90" spans="1:6">
      <c r="A90" s="134"/>
      <c r="B90" s="47" t="s">
        <v>824</v>
      </c>
      <c r="C90" s="100">
        <v>14580</v>
      </c>
      <c r="D90" s="439" t="s">
        <v>1085</v>
      </c>
      <c r="E90" s="439" t="s">
        <v>783</v>
      </c>
      <c r="F90" s="108">
        <f>SUM(C86:C90)</f>
        <v>156940</v>
      </c>
    </row>
    <row r="91" spans="1:6">
      <c r="A91" s="910">
        <v>15</v>
      </c>
      <c r="B91" s="3" t="s">
        <v>825</v>
      </c>
      <c r="C91" s="100"/>
      <c r="D91" s="439"/>
      <c r="E91" s="439"/>
      <c r="F91" s="101"/>
    </row>
    <row r="92" spans="1:6" ht="33.75" customHeight="1">
      <c r="A92" s="910"/>
      <c r="B92" s="47" t="s">
        <v>1009</v>
      </c>
      <c r="C92" s="100">
        <v>3100</v>
      </c>
      <c r="D92" s="439" t="s">
        <v>696</v>
      </c>
      <c r="E92" s="439" t="s">
        <v>674</v>
      </c>
      <c r="F92" s="108">
        <f>C92</f>
        <v>3100</v>
      </c>
    </row>
    <row r="93" spans="1:6">
      <c r="A93" s="910">
        <v>16</v>
      </c>
      <c r="B93" s="3" t="s">
        <v>826</v>
      </c>
      <c r="C93" s="100"/>
      <c r="D93" s="439"/>
      <c r="E93" s="439"/>
      <c r="F93" s="101"/>
    </row>
    <row r="94" spans="1:6" ht="51" customHeight="1">
      <c r="A94" s="910"/>
      <c r="B94" s="47" t="s">
        <v>1010</v>
      </c>
      <c r="C94" s="100"/>
      <c r="D94" s="439"/>
      <c r="E94" s="439"/>
      <c r="F94" s="101"/>
    </row>
    <row r="95" spans="1:6">
      <c r="A95" s="910"/>
      <c r="B95" s="47" t="s">
        <v>827</v>
      </c>
      <c r="C95" s="100">
        <v>61360</v>
      </c>
      <c r="D95" s="439" t="s">
        <v>783</v>
      </c>
      <c r="E95" s="439">
        <v>51</v>
      </c>
      <c r="F95" s="101"/>
    </row>
    <row r="96" spans="1:6">
      <c r="A96" s="910"/>
      <c r="B96" s="47" t="s">
        <v>828</v>
      </c>
      <c r="C96" s="100">
        <v>95580</v>
      </c>
      <c r="D96" s="439" t="s">
        <v>783</v>
      </c>
      <c r="E96" s="439">
        <v>51</v>
      </c>
      <c r="F96" s="108">
        <f>C95+C96</f>
        <v>156940</v>
      </c>
    </row>
    <row r="97" spans="1:6">
      <c r="A97" s="910">
        <v>17</v>
      </c>
      <c r="B97" s="3" t="s">
        <v>829</v>
      </c>
      <c r="C97" s="100"/>
      <c r="D97" s="439"/>
      <c r="E97" s="439"/>
      <c r="F97" s="101"/>
    </row>
    <row r="98" spans="1:6" ht="37.5">
      <c r="A98" s="910"/>
      <c r="B98" s="47" t="s">
        <v>830</v>
      </c>
      <c r="C98" s="100"/>
      <c r="D98" s="439"/>
      <c r="E98" s="439"/>
      <c r="F98" s="101"/>
    </row>
    <row r="99" spans="1:6">
      <c r="A99" s="910"/>
      <c r="B99" s="47" t="s">
        <v>831</v>
      </c>
      <c r="C99" s="100">
        <v>50000</v>
      </c>
      <c r="D99" s="439">
        <v>10</v>
      </c>
      <c r="E99" s="439">
        <v>15</v>
      </c>
      <c r="F99" s="101"/>
    </row>
    <row r="100" spans="1:6">
      <c r="A100" s="910"/>
      <c r="B100" s="47" t="s">
        <v>832</v>
      </c>
      <c r="C100" s="100">
        <v>79000</v>
      </c>
      <c r="D100" s="439">
        <v>10</v>
      </c>
      <c r="E100" s="439">
        <v>15</v>
      </c>
      <c r="F100" s="108">
        <f>C99+C100</f>
        <v>129000</v>
      </c>
    </row>
    <row r="101" spans="1:6">
      <c r="A101" s="910">
        <v>18</v>
      </c>
      <c r="B101" s="3" t="s">
        <v>825</v>
      </c>
      <c r="C101" s="100"/>
      <c r="D101" s="439"/>
      <c r="E101" s="439"/>
      <c r="F101" s="101"/>
    </row>
    <row r="102" spans="1:6" ht="37.5">
      <c r="A102" s="914"/>
      <c r="B102" s="47" t="s">
        <v>833</v>
      </c>
      <c r="C102" s="100">
        <v>4000</v>
      </c>
      <c r="D102" s="439">
        <v>16</v>
      </c>
      <c r="E102" s="439">
        <v>15</v>
      </c>
      <c r="F102" s="108">
        <f>C102</f>
        <v>4000</v>
      </c>
    </row>
    <row r="103" spans="1:6" ht="37.5">
      <c r="A103" s="436">
        <v>19</v>
      </c>
      <c r="B103" s="3" t="s">
        <v>834</v>
      </c>
      <c r="C103" s="100"/>
      <c r="D103" s="439"/>
      <c r="E103" s="439"/>
      <c r="F103" s="101"/>
    </row>
    <row r="104" spans="1:6" ht="56.25">
      <c r="A104" s="131"/>
      <c r="B104" s="47" t="s">
        <v>1011</v>
      </c>
      <c r="C104" s="100"/>
      <c r="D104" s="439"/>
      <c r="E104" s="439"/>
      <c r="F104" s="101"/>
    </row>
    <row r="105" spans="1:6" ht="18.75" customHeight="1">
      <c r="A105" s="131"/>
      <c r="B105" s="47" t="s">
        <v>835</v>
      </c>
      <c r="C105" s="100"/>
      <c r="D105" s="439"/>
      <c r="E105" s="439"/>
      <c r="F105" s="101"/>
    </row>
    <row r="106" spans="1:6">
      <c r="A106" s="131"/>
      <c r="B106" s="47" t="s">
        <v>836</v>
      </c>
      <c r="C106" s="100">
        <v>70500</v>
      </c>
      <c r="D106" s="439">
        <v>20</v>
      </c>
      <c r="E106" s="439">
        <v>10</v>
      </c>
      <c r="F106" s="101"/>
    </row>
    <row r="107" spans="1:6">
      <c r="A107" s="131"/>
      <c r="B107" s="47" t="s">
        <v>837</v>
      </c>
      <c r="C107" s="100">
        <v>60100</v>
      </c>
      <c r="D107" s="439">
        <v>20</v>
      </c>
      <c r="E107" s="439">
        <v>10</v>
      </c>
      <c r="F107" s="101"/>
    </row>
    <row r="108" spans="1:6" ht="17.25" customHeight="1">
      <c r="A108" s="131"/>
      <c r="B108" s="47" t="s">
        <v>838</v>
      </c>
      <c r="C108" s="100"/>
      <c r="D108" s="439"/>
      <c r="E108" s="439"/>
      <c r="F108" s="101"/>
    </row>
    <row r="109" spans="1:6">
      <c r="A109" s="131"/>
      <c r="B109" s="47" t="s">
        <v>836</v>
      </c>
      <c r="C109" s="100">
        <v>90400</v>
      </c>
      <c r="D109" s="439">
        <v>20</v>
      </c>
      <c r="E109" s="439">
        <v>10</v>
      </c>
      <c r="F109" s="101"/>
    </row>
    <row r="110" spans="1:6">
      <c r="A110" s="131"/>
      <c r="B110" s="47" t="s">
        <v>837</v>
      </c>
      <c r="C110" s="100">
        <v>58700</v>
      </c>
      <c r="D110" s="439">
        <v>20</v>
      </c>
      <c r="E110" s="439">
        <v>10</v>
      </c>
      <c r="F110" s="101"/>
    </row>
    <row r="111" spans="1:6">
      <c r="A111" s="131"/>
      <c r="B111" s="47" t="s">
        <v>839</v>
      </c>
      <c r="C111" s="100"/>
      <c r="D111" s="439"/>
      <c r="E111" s="439"/>
      <c r="F111" s="101"/>
    </row>
    <row r="112" spans="1:6">
      <c r="A112" s="131"/>
      <c r="B112" s="47" t="s">
        <v>840</v>
      </c>
      <c r="C112" s="100">
        <v>6300</v>
      </c>
      <c r="D112" s="439">
        <v>23</v>
      </c>
      <c r="E112" s="439">
        <v>10</v>
      </c>
      <c r="F112" s="101"/>
    </row>
    <row r="113" spans="1:6">
      <c r="A113" s="131"/>
      <c r="B113" s="47" t="s">
        <v>841</v>
      </c>
      <c r="C113" s="100">
        <v>4700</v>
      </c>
      <c r="D113" s="439">
        <v>23</v>
      </c>
      <c r="E113" s="439">
        <v>10</v>
      </c>
      <c r="F113" s="101"/>
    </row>
    <row r="114" spans="1:6">
      <c r="A114" s="131"/>
      <c r="B114" s="47" t="s">
        <v>842</v>
      </c>
      <c r="C114" s="100"/>
      <c r="D114" s="439"/>
      <c r="E114" s="439"/>
      <c r="F114" s="101"/>
    </row>
    <row r="115" spans="1:6">
      <c r="A115" s="131"/>
      <c r="B115" s="47" t="s">
        <v>803</v>
      </c>
      <c r="C115" s="100">
        <v>2200</v>
      </c>
      <c r="D115" s="439">
        <v>25</v>
      </c>
      <c r="E115" s="439">
        <v>10</v>
      </c>
      <c r="F115" s="101"/>
    </row>
    <row r="116" spans="1:6">
      <c r="A116" s="131"/>
      <c r="B116" s="47" t="s">
        <v>804</v>
      </c>
      <c r="C116" s="100">
        <v>2400</v>
      </c>
      <c r="D116" s="439">
        <v>25</v>
      </c>
      <c r="E116" s="439">
        <v>10</v>
      </c>
      <c r="F116" s="101"/>
    </row>
    <row r="117" spans="1:6">
      <c r="A117" s="131"/>
      <c r="B117" s="47" t="s">
        <v>805</v>
      </c>
      <c r="C117" s="100">
        <v>1500</v>
      </c>
      <c r="D117" s="439">
        <v>25</v>
      </c>
      <c r="E117" s="439">
        <v>10</v>
      </c>
      <c r="F117" s="101"/>
    </row>
    <row r="118" spans="1:6">
      <c r="A118" s="131"/>
      <c r="B118" s="47" t="s">
        <v>843</v>
      </c>
      <c r="C118" s="100">
        <v>1100</v>
      </c>
      <c r="D118" s="439">
        <v>26</v>
      </c>
      <c r="E118" s="439">
        <v>10</v>
      </c>
      <c r="F118" s="101"/>
    </row>
    <row r="119" spans="1:6" ht="17.25" customHeight="1">
      <c r="A119" s="437"/>
      <c r="B119" s="3" t="s">
        <v>788</v>
      </c>
      <c r="C119" s="138">
        <f>SUM(C106:C118)</f>
        <v>297900</v>
      </c>
      <c r="D119" s="439"/>
      <c r="E119" s="439"/>
      <c r="F119" s="108">
        <f>C119</f>
        <v>297900</v>
      </c>
    </row>
    <row r="120" spans="1:6">
      <c r="A120" s="915">
        <v>20</v>
      </c>
      <c r="B120" s="3" t="s">
        <v>844</v>
      </c>
      <c r="C120" s="100"/>
      <c r="D120" s="439"/>
      <c r="E120" s="439"/>
      <c r="F120" s="101"/>
    </row>
    <row r="121" spans="1:6" ht="56.25" customHeight="1">
      <c r="A121" s="910"/>
      <c r="B121" s="47" t="s">
        <v>1012</v>
      </c>
      <c r="C121" s="100"/>
      <c r="D121" s="439"/>
      <c r="E121" s="439"/>
      <c r="F121" s="101"/>
    </row>
    <row r="122" spans="1:6" ht="18.75" customHeight="1">
      <c r="A122" s="910"/>
      <c r="B122" s="47" t="s">
        <v>835</v>
      </c>
      <c r="C122" s="100"/>
      <c r="D122" s="439"/>
      <c r="E122" s="439"/>
      <c r="F122" s="101"/>
    </row>
    <row r="123" spans="1:6">
      <c r="A123" s="910"/>
      <c r="B123" s="47" t="s">
        <v>836</v>
      </c>
      <c r="C123" s="100">
        <v>3525</v>
      </c>
      <c r="D123" s="439">
        <v>20</v>
      </c>
      <c r="E123" s="439">
        <v>16</v>
      </c>
      <c r="F123" s="101"/>
    </row>
    <row r="124" spans="1:6">
      <c r="A124" s="910"/>
      <c r="B124" s="47" t="s">
        <v>837</v>
      </c>
      <c r="C124" s="100">
        <v>3005</v>
      </c>
      <c r="D124" s="439">
        <v>20</v>
      </c>
      <c r="E124" s="439">
        <v>16</v>
      </c>
      <c r="F124" s="101"/>
    </row>
    <row r="125" spans="1:6" ht="18.75" customHeight="1">
      <c r="A125" s="910"/>
      <c r="B125" s="47" t="s">
        <v>838</v>
      </c>
      <c r="C125" s="100"/>
      <c r="D125" s="439"/>
      <c r="E125" s="439"/>
      <c r="F125" s="101"/>
    </row>
    <row r="126" spans="1:6">
      <c r="A126" s="910"/>
      <c r="B126" s="47" t="s">
        <v>836</v>
      </c>
      <c r="C126" s="100">
        <v>4520</v>
      </c>
      <c r="D126" s="439">
        <v>20</v>
      </c>
      <c r="E126" s="439">
        <v>16</v>
      </c>
      <c r="F126" s="101"/>
    </row>
    <row r="127" spans="1:6">
      <c r="A127" s="910"/>
      <c r="B127" s="47" t="s">
        <v>837</v>
      </c>
      <c r="C127" s="100">
        <v>2935</v>
      </c>
      <c r="D127" s="439">
        <v>20</v>
      </c>
      <c r="E127" s="439">
        <v>16</v>
      </c>
      <c r="F127" s="101"/>
    </row>
    <row r="128" spans="1:6">
      <c r="A128" s="910"/>
      <c r="B128" s="47" t="s">
        <v>839</v>
      </c>
      <c r="C128" s="100"/>
      <c r="D128" s="439"/>
      <c r="E128" s="439"/>
      <c r="F128" s="101"/>
    </row>
    <row r="129" spans="1:11">
      <c r="A129" s="910"/>
      <c r="B129" s="47" t="s">
        <v>845</v>
      </c>
      <c r="C129" s="100">
        <v>315</v>
      </c>
      <c r="D129" s="439">
        <v>23</v>
      </c>
      <c r="E129" s="439">
        <v>16</v>
      </c>
      <c r="F129" s="101"/>
    </row>
    <row r="130" spans="1:11">
      <c r="A130" s="910"/>
      <c r="B130" s="47" t="s">
        <v>846</v>
      </c>
      <c r="C130" s="100">
        <v>235</v>
      </c>
      <c r="D130" s="439">
        <v>23</v>
      </c>
      <c r="E130" s="439">
        <v>16</v>
      </c>
      <c r="F130" s="101"/>
    </row>
    <row r="131" spans="1:11">
      <c r="A131" s="910"/>
      <c r="B131" s="47" t="s">
        <v>842</v>
      </c>
      <c r="C131" s="100"/>
      <c r="D131" s="439"/>
      <c r="E131" s="439"/>
      <c r="F131" s="101"/>
    </row>
    <row r="132" spans="1:11">
      <c r="A132" s="910"/>
      <c r="B132" s="47" t="s">
        <v>803</v>
      </c>
      <c r="C132" s="100">
        <v>110</v>
      </c>
      <c r="D132" s="439">
        <v>25</v>
      </c>
      <c r="E132" s="439">
        <v>16</v>
      </c>
      <c r="F132" s="101"/>
    </row>
    <row r="133" spans="1:11">
      <c r="A133" s="910"/>
      <c r="B133" s="47" t="s">
        <v>804</v>
      </c>
      <c r="C133" s="100">
        <v>120</v>
      </c>
      <c r="D133" s="439">
        <v>25</v>
      </c>
      <c r="E133" s="439">
        <v>16</v>
      </c>
      <c r="F133" s="101"/>
    </row>
    <row r="134" spans="1:11">
      <c r="A134" s="910"/>
      <c r="B134" s="47" t="s">
        <v>805</v>
      </c>
      <c r="C134" s="100">
        <v>75</v>
      </c>
      <c r="D134" s="439">
        <v>25</v>
      </c>
      <c r="E134" s="439">
        <v>16</v>
      </c>
      <c r="F134" s="101"/>
    </row>
    <row r="135" spans="1:11">
      <c r="A135" s="910"/>
      <c r="B135" s="47" t="s">
        <v>843</v>
      </c>
      <c r="C135" s="100">
        <v>55</v>
      </c>
      <c r="D135" s="439">
        <v>26</v>
      </c>
      <c r="E135" s="439">
        <v>16</v>
      </c>
      <c r="F135" s="101"/>
    </row>
    <row r="136" spans="1:11">
      <c r="A136" s="910"/>
      <c r="B136" s="3" t="s">
        <v>788</v>
      </c>
      <c r="C136" s="138">
        <f>SUM(C123:C135)</f>
        <v>14895</v>
      </c>
      <c r="D136" s="439"/>
      <c r="E136" s="439"/>
      <c r="F136" s="108">
        <f>C136</f>
        <v>14895</v>
      </c>
    </row>
    <row r="137" spans="1:11">
      <c r="A137" s="910">
        <v>21</v>
      </c>
      <c r="B137" s="3" t="s">
        <v>847</v>
      </c>
      <c r="C137" s="100"/>
      <c r="D137" s="439"/>
      <c r="E137" s="439"/>
      <c r="F137" s="101"/>
    </row>
    <row r="138" spans="1:11" ht="37.5">
      <c r="A138" s="910"/>
      <c r="B138" s="47" t="s">
        <v>848</v>
      </c>
      <c r="C138" s="100">
        <v>500</v>
      </c>
      <c r="D138" s="439">
        <v>10</v>
      </c>
      <c r="E138" s="439" t="s">
        <v>694</v>
      </c>
      <c r="F138" s="108">
        <f>C138</f>
        <v>500</v>
      </c>
    </row>
    <row r="139" spans="1:11" ht="20.45" customHeight="1">
      <c r="A139" s="929" t="s">
        <v>849</v>
      </c>
      <c r="B139" s="917"/>
      <c r="C139" s="917"/>
      <c r="D139" s="917"/>
      <c r="E139" s="917"/>
      <c r="F139" s="146">
        <f>SUM(F83:F138)</f>
        <v>763275</v>
      </c>
    </row>
    <row r="140" spans="1:11" ht="16.899999999999999" customHeight="1">
      <c r="A140" s="436">
        <v>22</v>
      </c>
      <c r="B140" s="3" t="s">
        <v>850</v>
      </c>
      <c r="C140" s="100"/>
      <c r="D140" s="439"/>
      <c r="E140" s="439"/>
      <c r="F140" s="441"/>
    </row>
    <row r="141" spans="1:11" ht="56.25">
      <c r="A141" s="131"/>
      <c r="B141" s="47" t="s">
        <v>851</v>
      </c>
      <c r="C141" s="100"/>
      <c r="D141" s="439"/>
      <c r="E141" s="439"/>
      <c r="F141" s="441"/>
    </row>
    <row r="142" spans="1:11" ht="18.75" customHeight="1">
      <c r="A142" s="131"/>
      <c r="B142" s="47" t="s">
        <v>852</v>
      </c>
      <c r="C142" s="100"/>
      <c r="D142" s="439"/>
      <c r="E142" s="439"/>
      <c r="F142" s="441"/>
    </row>
    <row r="143" spans="1:11">
      <c r="A143" s="131"/>
      <c r="B143" s="47" t="s">
        <v>836</v>
      </c>
      <c r="C143" s="100">
        <v>129286</v>
      </c>
      <c r="D143" s="439">
        <v>20</v>
      </c>
      <c r="E143" s="439">
        <v>70</v>
      </c>
      <c r="F143" s="441"/>
      <c r="K143" s="12"/>
    </row>
    <row r="144" spans="1:11">
      <c r="A144" s="131"/>
      <c r="B144" s="47" t="s">
        <v>837</v>
      </c>
      <c r="C144" s="100">
        <v>122224</v>
      </c>
      <c r="D144" s="439">
        <v>20</v>
      </c>
      <c r="E144" s="439">
        <v>70</v>
      </c>
      <c r="F144" s="441"/>
      <c r="K144" s="12"/>
    </row>
    <row r="145" spans="1:11" ht="17.25" customHeight="1">
      <c r="A145" s="131"/>
      <c r="B145" s="47" t="s">
        <v>853</v>
      </c>
      <c r="C145" s="100"/>
      <c r="D145" s="439"/>
      <c r="E145" s="439"/>
      <c r="F145" s="441"/>
      <c r="K145" s="12"/>
    </row>
    <row r="146" spans="1:11">
      <c r="A146" s="131"/>
      <c r="B146" s="47" t="s">
        <v>836</v>
      </c>
      <c r="C146" s="100">
        <v>96964</v>
      </c>
      <c r="D146" s="439">
        <v>20</v>
      </c>
      <c r="E146" s="439">
        <v>70</v>
      </c>
      <c r="F146" s="441"/>
      <c r="K146" s="12"/>
    </row>
    <row r="147" spans="1:11">
      <c r="A147" s="131"/>
      <c r="B147" s="47" t="s">
        <v>837</v>
      </c>
      <c r="C147" s="100">
        <v>88188</v>
      </c>
      <c r="D147" s="439">
        <v>20</v>
      </c>
      <c r="E147" s="439">
        <v>70</v>
      </c>
      <c r="F147" s="441"/>
      <c r="K147" s="12"/>
    </row>
    <row r="148" spans="1:11">
      <c r="A148" s="131"/>
      <c r="B148" s="47" t="s">
        <v>854</v>
      </c>
      <c r="C148" s="100"/>
      <c r="D148" s="439"/>
      <c r="E148" s="439"/>
      <c r="F148" s="441"/>
      <c r="K148" s="12"/>
    </row>
    <row r="149" spans="1:11">
      <c r="A149" s="131"/>
      <c r="B149" s="47" t="s">
        <v>845</v>
      </c>
      <c r="C149" s="100">
        <v>33820</v>
      </c>
      <c r="D149" s="439">
        <v>23</v>
      </c>
      <c r="E149" s="439">
        <v>70</v>
      </c>
      <c r="F149" s="441"/>
      <c r="K149" s="12"/>
    </row>
    <row r="150" spans="1:11">
      <c r="A150" s="131"/>
      <c r="B150" s="47" t="s">
        <v>846</v>
      </c>
      <c r="C150" s="100">
        <v>27186</v>
      </c>
      <c r="D150" s="439">
        <v>23</v>
      </c>
      <c r="E150" s="439">
        <v>70</v>
      </c>
      <c r="F150" s="441"/>
      <c r="K150" s="12"/>
    </row>
    <row r="151" spans="1:11" ht="37.5">
      <c r="A151" s="131"/>
      <c r="B151" s="47" t="s">
        <v>1013</v>
      </c>
      <c r="C151" s="100"/>
      <c r="D151" s="439"/>
      <c r="E151" s="439"/>
      <c r="F151" s="441"/>
      <c r="K151" s="12"/>
    </row>
    <row r="152" spans="1:11">
      <c r="A152" s="131"/>
      <c r="B152" s="47" t="s">
        <v>803</v>
      </c>
      <c r="C152" s="100">
        <v>26758</v>
      </c>
      <c r="D152" s="439">
        <v>25</v>
      </c>
      <c r="E152" s="439">
        <v>70</v>
      </c>
      <c r="F152" s="441"/>
      <c r="K152" s="12"/>
    </row>
    <row r="153" spans="1:11">
      <c r="A153" s="131"/>
      <c r="B153" s="47" t="s">
        <v>804</v>
      </c>
      <c r="C153" s="100">
        <v>24188</v>
      </c>
      <c r="D153" s="439">
        <v>25</v>
      </c>
      <c r="E153" s="439">
        <v>70</v>
      </c>
      <c r="F153" s="441"/>
      <c r="K153" s="12"/>
    </row>
    <row r="154" spans="1:11">
      <c r="A154" s="131"/>
      <c r="B154" s="47" t="s">
        <v>805</v>
      </c>
      <c r="C154" s="100">
        <v>17338</v>
      </c>
      <c r="D154" s="439">
        <v>25</v>
      </c>
      <c r="E154" s="439">
        <v>70</v>
      </c>
      <c r="F154" s="441"/>
      <c r="K154" s="12"/>
    </row>
    <row r="155" spans="1:11">
      <c r="A155" s="131"/>
      <c r="B155" s="47" t="s">
        <v>855</v>
      </c>
      <c r="C155" s="100"/>
      <c r="D155" s="439"/>
      <c r="E155" s="439"/>
      <c r="F155" s="441"/>
      <c r="K155" s="12"/>
    </row>
    <row r="156" spans="1:11">
      <c r="A156" s="131"/>
      <c r="B156" s="47" t="s">
        <v>803</v>
      </c>
      <c r="C156" s="100">
        <v>41098</v>
      </c>
      <c r="D156" s="439">
        <v>25</v>
      </c>
      <c r="E156" s="439">
        <v>70</v>
      </c>
      <c r="F156" s="441"/>
      <c r="K156" s="12"/>
    </row>
    <row r="157" spans="1:11">
      <c r="A157" s="131"/>
      <c r="B157" s="47" t="s">
        <v>804</v>
      </c>
      <c r="C157" s="100">
        <v>42596</v>
      </c>
      <c r="D157" s="439">
        <v>25</v>
      </c>
      <c r="E157" s="439">
        <v>70</v>
      </c>
      <c r="F157" s="441"/>
      <c r="K157" s="12"/>
    </row>
    <row r="158" spans="1:11">
      <c r="A158" s="131"/>
      <c r="B158" s="47" t="s">
        <v>805</v>
      </c>
      <c r="C158" s="100">
        <v>32964</v>
      </c>
      <c r="D158" s="439">
        <v>25</v>
      </c>
      <c r="E158" s="439">
        <v>70</v>
      </c>
      <c r="F158" s="441"/>
      <c r="K158" s="12"/>
    </row>
    <row r="159" spans="1:11">
      <c r="A159" s="131"/>
      <c r="B159" s="47" t="s">
        <v>856</v>
      </c>
      <c r="C159" s="100">
        <v>65928</v>
      </c>
      <c r="D159" s="439">
        <v>26</v>
      </c>
      <c r="E159" s="439">
        <v>70</v>
      </c>
      <c r="F159" s="441"/>
      <c r="K159" s="12"/>
    </row>
    <row r="160" spans="1:11">
      <c r="A160" s="437"/>
      <c r="B160" s="3" t="s">
        <v>857</v>
      </c>
      <c r="C160" s="138">
        <f>SUM(C156:C159,C152:C154,C149:C150,C146:C147,C143:C144)</f>
        <v>748538</v>
      </c>
      <c r="D160" s="439"/>
      <c r="E160" s="439"/>
      <c r="F160" s="442">
        <f>C160</f>
        <v>748538</v>
      </c>
      <c r="K160" s="12"/>
    </row>
    <row r="161" spans="1:11" ht="37.5">
      <c r="A161" s="915">
        <v>23</v>
      </c>
      <c r="B161" s="3" t="s">
        <v>1014</v>
      </c>
      <c r="C161" s="100"/>
      <c r="D161" s="439"/>
      <c r="E161" s="439"/>
      <c r="F161" s="441"/>
      <c r="K161" s="12"/>
    </row>
    <row r="162" spans="1:11" ht="34.9" customHeight="1">
      <c r="A162" s="910"/>
      <c r="B162" s="47" t="s">
        <v>1015</v>
      </c>
      <c r="C162" s="100"/>
      <c r="D162" s="439"/>
      <c r="E162" s="439"/>
      <c r="F162" s="441"/>
      <c r="K162" s="12"/>
    </row>
    <row r="163" spans="1:11">
      <c r="A163" s="910"/>
      <c r="B163" s="47" t="s">
        <v>858</v>
      </c>
      <c r="C163" s="100">
        <v>4120</v>
      </c>
      <c r="D163" s="439" t="s">
        <v>661</v>
      </c>
      <c r="E163" s="439">
        <v>70</v>
      </c>
      <c r="F163" s="441"/>
      <c r="K163" s="12"/>
    </row>
    <row r="164" spans="1:11">
      <c r="A164" s="914"/>
      <c r="B164" s="47" t="s">
        <v>859</v>
      </c>
      <c r="C164" s="100">
        <v>980</v>
      </c>
      <c r="D164" s="439">
        <v>26</v>
      </c>
      <c r="E164" s="439">
        <v>70</v>
      </c>
      <c r="F164" s="442">
        <f>C163+C164</f>
        <v>5100</v>
      </c>
      <c r="K164" s="12"/>
    </row>
    <row r="165" spans="1:11">
      <c r="A165" s="436">
        <v>24</v>
      </c>
      <c r="B165" s="3" t="s">
        <v>860</v>
      </c>
      <c r="C165" s="100"/>
      <c r="D165" s="439"/>
      <c r="E165" s="439"/>
      <c r="F165" s="441"/>
      <c r="K165" s="12"/>
    </row>
    <row r="166" spans="1:11" ht="39" customHeight="1">
      <c r="A166" s="131"/>
      <c r="B166" s="47" t="s">
        <v>1411</v>
      </c>
      <c r="C166" s="100"/>
      <c r="D166" s="439"/>
      <c r="E166" s="439"/>
      <c r="F166" s="441"/>
      <c r="K166" s="12"/>
    </row>
    <row r="167" spans="1:11" ht="18.75" customHeight="1">
      <c r="A167" s="131"/>
      <c r="B167" s="47" t="s">
        <v>861</v>
      </c>
      <c r="C167" s="100"/>
      <c r="D167" s="439"/>
      <c r="E167" s="439"/>
      <c r="F167" s="441"/>
      <c r="K167" s="12"/>
    </row>
    <row r="168" spans="1:11">
      <c r="A168" s="131"/>
      <c r="B168" s="47" t="s">
        <v>836</v>
      </c>
      <c r="C168" s="100">
        <v>45250</v>
      </c>
      <c r="D168" s="439">
        <v>20</v>
      </c>
      <c r="E168" s="439">
        <v>69</v>
      </c>
      <c r="F168" s="441"/>
      <c r="K168" s="12"/>
    </row>
    <row r="169" spans="1:11">
      <c r="A169" s="131"/>
      <c r="B169" s="47" t="s">
        <v>837</v>
      </c>
      <c r="C169" s="100">
        <v>42778</v>
      </c>
      <c r="D169" s="439">
        <v>20</v>
      </c>
      <c r="E169" s="439">
        <v>69</v>
      </c>
      <c r="F169" s="441"/>
      <c r="K169" s="12"/>
    </row>
    <row r="170" spans="1:11" ht="20.25" customHeight="1">
      <c r="A170" s="131"/>
      <c r="B170" s="47" t="s">
        <v>862</v>
      </c>
      <c r="C170" s="100"/>
      <c r="D170" s="439"/>
      <c r="E170" s="439"/>
      <c r="F170" s="441"/>
      <c r="K170" s="12"/>
    </row>
    <row r="171" spans="1:11">
      <c r="A171" s="131"/>
      <c r="B171" s="47" t="s">
        <v>836</v>
      </c>
      <c r="C171" s="100">
        <v>33938</v>
      </c>
      <c r="D171" s="439">
        <v>20</v>
      </c>
      <c r="E171" s="439">
        <v>69</v>
      </c>
      <c r="F171" s="441"/>
      <c r="K171" s="12"/>
    </row>
    <row r="172" spans="1:11">
      <c r="A172" s="131"/>
      <c r="B172" s="47" t="s">
        <v>837</v>
      </c>
      <c r="C172" s="100">
        <v>30866</v>
      </c>
      <c r="D172" s="439">
        <v>20</v>
      </c>
      <c r="E172" s="439">
        <v>69</v>
      </c>
      <c r="F172" s="441"/>
      <c r="K172" s="12"/>
    </row>
    <row r="173" spans="1:11">
      <c r="A173" s="131"/>
      <c r="B173" s="47" t="s">
        <v>863</v>
      </c>
      <c r="C173" s="100"/>
      <c r="D173" s="439"/>
      <c r="E173" s="439"/>
      <c r="F173" s="441"/>
      <c r="K173" s="12"/>
    </row>
    <row r="174" spans="1:11">
      <c r="A174" s="131"/>
      <c r="B174" s="47" t="s">
        <v>845</v>
      </c>
      <c r="C174" s="100">
        <v>11837</v>
      </c>
      <c r="D174" s="439">
        <v>23</v>
      </c>
      <c r="E174" s="439">
        <v>69</v>
      </c>
      <c r="F174" s="441"/>
      <c r="K174" s="12"/>
    </row>
    <row r="175" spans="1:11">
      <c r="A175" s="131"/>
      <c r="B175" s="47" t="s">
        <v>846</v>
      </c>
      <c r="C175" s="100">
        <v>9515</v>
      </c>
      <c r="D175" s="439">
        <v>23</v>
      </c>
      <c r="E175" s="439">
        <v>69</v>
      </c>
      <c r="F175" s="441"/>
      <c r="K175" s="12"/>
    </row>
    <row r="176" spans="1:11" ht="37.5">
      <c r="A176" s="131"/>
      <c r="B176" s="47" t="s">
        <v>1017</v>
      </c>
      <c r="C176" s="100"/>
      <c r="D176" s="439"/>
      <c r="E176" s="439"/>
      <c r="F176" s="441"/>
      <c r="K176" s="12"/>
    </row>
    <row r="177" spans="1:11">
      <c r="A177" s="131"/>
      <c r="B177" s="47" t="s">
        <v>803</v>
      </c>
      <c r="C177" s="100">
        <v>9365</v>
      </c>
      <c r="D177" s="439">
        <v>25</v>
      </c>
      <c r="E177" s="439">
        <v>69</v>
      </c>
      <c r="F177" s="441"/>
      <c r="K177" s="12"/>
    </row>
    <row r="178" spans="1:11">
      <c r="A178" s="131"/>
      <c r="B178" s="47" t="s">
        <v>804</v>
      </c>
      <c r="C178" s="100">
        <v>8466</v>
      </c>
      <c r="D178" s="439">
        <v>25</v>
      </c>
      <c r="E178" s="439">
        <v>69</v>
      </c>
      <c r="F178" s="441"/>
      <c r="K178" s="12"/>
    </row>
    <row r="179" spans="1:11">
      <c r="A179" s="131"/>
      <c r="B179" s="47" t="s">
        <v>805</v>
      </c>
      <c r="C179" s="100">
        <v>6068</v>
      </c>
      <c r="D179" s="439">
        <v>25</v>
      </c>
      <c r="E179" s="439">
        <v>69</v>
      </c>
      <c r="F179" s="441"/>
      <c r="K179" s="12"/>
    </row>
    <row r="180" spans="1:11">
      <c r="A180" s="131"/>
      <c r="B180" s="47" t="s">
        <v>864</v>
      </c>
      <c r="C180" s="100"/>
      <c r="D180" s="439"/>
      <c r="E180" s="439"/>
      <c r="F180" s="441"/>
      <c r="K180" s="12"/>
    </row>
    <row r="181" spans="1:11">
      <c r="A181" s="131"/>
      <c r="B181" s="47" t="s">
        <v>803</v>
      </c>
      <c r="C181" s="100">
        <v>14384</v>
      </c>
      <c r="D181" s="439">
        <v>25</v>
      </c>
      <c r="E181" s="439">
        <v>69</v>
      </c>
      <c r="F181" s="441"/>
      <c r="K181" s="12"/>
    </row>
    <row r="182" spans="1:11">
      <c r="A182" s="131"/>
      <c r="B182" s="47" t="s">
        <v>804</v>
      </c>
      <c r="C182" s="100">
        <v>14909</v>
      </c>
      <c r="D182" s="439">
        <v>25</v>
      </c>
      <c r="E182" s="439">
        <v>69</v>
      </c>
      <c r="F182" s="441"/>
      <c r="K182" s="12"/>
    </row>
    <row r="183" spans="1:11">
      <c r="A183" s="131"/>
      <c r="B183" s="47" t="s">
        <v>805</v>
      </c>
      <c r="C183" s="100">
        <v>11537</v>
      </c>
      <c r="D183" s="439">
        <v>25</v>
      </c>
      <c r="E183" s="439">
        <v>69</v>
      </c>
      <c r="F183" s="441"/>
      <c r="K183" s="12"/>
    </row>
    <row r="184" spans="1:11">
      <c r="A184" s="131"/>
      <c r="B184" s="47" t="s">
        <v>865</v>
      </c>
      <c r="C184" s="100">
        <v>23075</v>
      </c>
      <c r="D184" s="439">
        <v>26</v>
      </c>
      <c r="E184" s="439">
        <v>69</v>
      </c>
      <c r="F184" s="441"/>
      <c r="K184" s="12"/>
    </row>
    <row r="185" spans="1:11">
      <c r="A185" s="131"/>
      <c r="B185" s="3" t="s">
        <v>806</v>
      </c>
      <c r="C185" s="138">
        <f>SUM(C181:C184,C177:C179,C174:C175,C171:C172,C168:C169)</f>
        <v>261988</v>
      </c>
      <c r="D185" s="438"/>
      <c r="E185" s="438"/>
      <c r="F185" s="442">
        <f>C185</f>
        <v>261988</v>
      </c>
      <c r="K185" s="12"/>
    </row>
    <row r="186" spans="1:11">
      <c r="A186" s="131"/>
      <c r="B186" s="47" t="s">
        <v>866</v>
      </c>
      <c r="C186" s="100"/>
      <c r="D186" s="439"/>
      <c r="E186" s="439"/>
      <c r="F186" s="441"/>
      <c r="K186" s="12"/>
    </row>
    <row r="187" spans="1:11" ht="37.5">
      <c r="A187" s="131"/>
      <c r="B187" s="47" t="s">
        <v>702</v>
      </c>
      <c r="C187" s="100">
        <v>21708</v>
      </c>
      <c r="D187" s="439"/>
      <c r="E187" s="439" t="s">
        <v>661</v>
      </c>
      <c r="F187" s="441"/>
      <c r="K187" s="12"/>
    </row>
    <row r="188" spans="1:11" ht="37.5">
      <c r="A188" s="131"/>
      <c r="B188" s="47" t="s">
        <v>867</v>
      </c>
      <c r="C188" s="100">
        <v>7485</v>
      </c>
      <c r="D188" s="439"/>
      <c r="E188" s="439" t="s">
        <v>662</v>
      </c>
      <c r="F188" s="441"/>
      <c r="K188" s="12"/>
    </row>
    <row r="189" spans="1:11" ht="37.5">
      <c r="A189" s="131"/>
      <c r="B189" s="47" t="s">
        <v>868</v>
      </c>
      <c r="C189" s="100">
        <v>194620</v>
      </c>
      <c r="D189" s="439"/>
      <c r="E189" s="439" t="s">
        <v>664</v>
      </c>
      <c r="F189" s="441"/>
      <c r="K189" s="12"/>
    </row>
    <row r="190" spans="1:11" ht="20.25" customHeight="1">
      <c r="A190" s="131"/>
      <c r="B190" s="47" t="s">
        <v>869</v>
      </c>
      <c r="C190" s="100">
        <v>23205</v>
      </c>
      <c r="D190" s="439"/>
      <c r="E190" s="439" t="s">
        <v>666</v>
      </c>
      <c r="F190" s="441"/>
      <c r="K190" s="12"/>
    </row>
    <row r="191" spans="1:11" ht="37.5">
      <c r="A191" s="437"/>
      <c r="B191" s="47" t="s">
        <v>1016</v>
      </c>
      <c r="C191" s="100">
        <v>14970</v>
      </c>
      <c r="D191" s="439"/>
      <c r="E191" s="439" t="s">
        <v>668</v>
      </c>
      <c r="F191" s="441"/>
      <c r="K191" s="12"/>
    </row>
    <row r="192" spans="1:11">
      <c r="A192" s="915">
        <v>25</v>
      </c>
      <c r="B192" s="3" t="s">
        <v>860</v>
      </c>
      <c r="C192" s="100"/>
      <c r="D192" s="439"/>
      <c r="E192" s="439"/>
      <c r="F192" s="441"/>
      <c r="K192" s="12"/>
    </row>
    <row r="193" spans="1:11" ht="35.25" customHeight="1">
      <c r="A193" s="910"/>
      <c r="B193" s="47" t="s">
        <v>870</v>
      </c>
      <c r="C193" s="100"/>
      <c r="D193" s="439"/>
      <c r="E193" s="439"/>
      <c r="F193" s="441"/>
      <c r="K193" s="12"/>
    </row>
    <row r="194" spans="1:11">
      <c r="A194" s="910"/>
      <c r="B194" s="47" t="s">
        <v>871</v>
      </c>
      <c r="C194" s="100">
        <v>57600</v>
      </c>
      <c r="D194" s="439">
        <v>70</v>
      </c>
      <c r="E194" s="439" t="s">
        <v>658</v>
      </c>
      <c r="F194" s="441"/>
      <c r="K194" s="12"/>
    </row>
    <row r="195" spans="1:11">
      <c r="A195" s="910"/>
      <c r="B195" s="47" t="s">
        <v>872</v>
      </c>
      <c r="C195" s="100">
        <v>4600</v>
      </c>
      <c r="D195" s="439">
        <v>70</v>
      </c>
      <c r="E195" s="439" t="s">
        <v>674</v>
      </c>
      <c r="F195" s="441"/>
      <c r="K195" s="12"/>
    </row>
    <row r="196" spans="1:11" ht="37.5">
      <c r="A196" s="910"/>
      <c r="B196" s="47" t="s">
        <v>560</v>
      </c>
      <c r="C196" s="100">
        <v>300</v>
      </c>
      <c r="D196" s="439">
        <v>70</v>
      </c>
      <c r="E196" s="439">
        <v>28</v>
      </c>
      <c r="F196" s="442">
        <f>C194+C196+C195</f>
        <v>62500</v>
      </c>
      <c r="K196" s="12"/>
    </row>
    <row r="197" spans="1:11">
      <c r="A197" s="910">
        <v>26</v>
      </c>
      <c r="B197" s="3" t="s">
        <v>826</v>
      </c>
      <c r="C197" s="100"/>
      <c r="D197" s="439"/>
      <c r="E197" s="439"/>
      <c r="F197" s="441"/>
      <c r="K197" s="12"/>
    </row>
    <row r="198" spans="1:11" ht="55.5" customHeight="1">
      <c r="A198" s="910"/>
      <c r="B198" s="47" t="s">
        <v>1024</v>
      </c>
      <c r="C198" s="100">
        <v>651000</v>
      </c>
      <c r="D198" s="439">
        <v>50</v>
      </c>
      <c r="E198" s="439">
        <v>51</v>
      </c>
      <c r="F198" s="442">
        <f>C198</f>
        <v>651000</v>
      </c>
      <c r="K198" s="12"/>
    </row>
    <row r="199" spans="1:11" ht="37.5">
      <c r="A199" s="910">
        <v>27</v>
      </c>
      <c r="B199" s="3" t="s">
        <v>873</v>
      </c>
      <c r="C199" s="100"/>
      <c r="D199" s="439"/>
      <c r="E199" s="439"/>
      <c r="F199" s="441"/>
      <c r="K199" s="12"/>
    </row>
    <row r="200" spans="1:11">
      <c r="A200" s="910"/>
      <c r="B200" s="47" t="s">
        <v>874</v>
      </c>
      <c r="C200" s="100"/>
      <c r="D200" s="439"/>
      <c r="E200" s="439"/>
      <c r="F200" s="441"/>
      <c r="K200" s="12"/>
    </row>
    <row r="201" spans="1:11">
      <c r="A201" s="910"/>
      <c r="B201" s="47" t="s">
        <v>875</v>
      </c>
      <c r="C201" s="100">
        <v>377360</v>
      </c>
      <c r="D201" s="439">
        <v>70</v>
      </c>
      <c r="E201" s="439">
        <v>50</v>
      </c>
      <c r="F201" s="441"/>
      <c r="K201" s="12"/>
    </row>
    <row r="202" spans="1:11" ht="17.25" customHeight="1">
      <c r="A202" s="910"/>
      <c r="B202" s="47" t="s">
        <v>876</v>
      </c>
      <c r="C202" s="100">
        <v>247000</v>
      </c>
      <c r="D202" s="439">
        <v>70</v>
      </c>
      <c r="E202" s="439">
        <v>50</v>
      </c>
      <c r="F202" s="441"/>
      <c r="K202" s="12"/>
    </row>
    <row r="203" spans="1:11" ht="37.5">
      <c r="A203" s="910"/>
      <c r="B203" s="47" t="s">
        <v>1023</v>
      </c>
      <c r="C203" s="100">
        <v>10400</v>
      </c>
      <c r="D203" s="439">
        <v>71</v>
      </c>
      <c r="E203" s="439">
        <v>50</v>
      </c>
      <c r="F203" s="441"/>
      <c r="K203" s="12"/>
    </row>
    <row r="204" spans="1:11" ht="37.5">
      <c r="A204" s="910"/>
      <c r="B204" s="47" t="s">
        <v>1022</v>
      </c>
      <c r="C204" s="100">
        <v>2550</v>
      </c>
      <c r="D204" s="439">
        <v>70</v>
      </c>
      <c r="E204" s="439">
        <v>50</v>
      </c>
      <c r="F204" s="442">
        <f>SUM(C201:C204)</f>
        <v>637310</v>
      </c>
      <c r="K204" s="12"/>
    </row>
    <row r="205" spans="1:11" ht="15.6" customHeight="1">
      <c r="A205" s="910">
        <v>28</v>
      </c>
      <c r="B205" s="3" t="s">
        <v>877</v>
      </c>
      <c r="C205" s="100"/>
      <c r="D205" s="439"/>
      <c r="E205" s="439"/>
      <c r="F205" s="441"/>
      <c r="K205" s="12"/>
    </row>
    <row r="206" spans="1:11" ht="37.5" customHeight="1">
      <c r="A206" s="910"/>
      <c r="B206" s="47" t="s">
        <v>878</v>
      </c>
      <c r="C206" s="100">
        <v>20100</v>
      </c>
      <c r="D206" s="439" t="s">
        <v>879</v>
      </c>
      <c r="E206" s="439" t="s">
        <v>674</v>
      </c>
      <c r="F206" s="442">
        <f>C206</f>
        <v>20100</v>
      </c>
      <c r="K206" s="12"/>
    </row>
    <row r="207" spans="1:11">
      <c r="A207" s="910">
        <v>29</v>
      </c>
      <c r="B207" s="3" t="s">
        <v>880</v>
      </c>
      <c r="C207" s="100"/>
      <c r="D207" s="439"/>
      <c r="E207" s="439"/>
      <c r="F207" s="441"/>
      <c r="K207" s="12"/>
    </row>
    <row r="208" spans="1:11">
      <c r="A208" s="910"/>
      <c r="B208" s="47" t="s">
        <v>881</v>
      </c>
      <c r="C208" s="100">
        <v>13690</v>
      </c>
      <c r="D208" s="439">
        <v>70</v>
      </c>
      <c r="E208" s="439" t="s">
        <v>674</v>
      </c>
      <c r="F208" s="442">
        <f>C208</f>
        <v>13690</v>
      </c>
      <c r="K208" s="12"/>
    </row>
    <row r="209" spans="1:11">
      <c r="A209" s="910">
        <v>30</v>
      </c>
      <c r="B209" s="3" t="s">
        <v>797</v>
      </c>
      <c r="C209" s="100"/>
      <c r="D209" s="439"/>
      <c r="E209" s="439"/>
      <c r="F209" s="441"/>
      <c r="K209" s="12"/>
    </row>
    <row r="210" spans="1:11" ht="37.5">
      <c r="A210" s="910"/>
      <c r="B210" s="47" t="s">
        <v>1021</v>
      </c>
      <c r="C210" s="100">
        <v>13690</v>
      </c>
      <c r="D210" s="439">
        <v>51</v>
      </c>
      <c r="E210" s="439">
        <v>50</v>
      </c>
      <c r="F210" s="442">
        <f>C210</f>
        <v>13690</v>
      </c>
      <c r="K210" s="12"/>
    </row>
    <row r="211" spans="1:11" ht="56.25">
      <c r="A211" s="435">
        <v>31</v>
      </c>
      <c r="B211" s="47" t="s">
        <v>1020</v>
      </c>
      <c r="C211" s="100">
        <v>20100</v>
      </c>
      <c r="D211" s="439">
        <v>73</v>
      </c>
      <c r="E211" s="439" t="s">
        <v>879</v>
      </c>
      <c r="F211" s="442">
        <f>C211</f>
        <v>20100</v>
      </c>
      <c r="K211" s="12"/>
    </row>
    <row r="212" spans="1:11" ht="24.75" customHeight="1">
      <c r="A212" s="910">
        <v>32</v>
      </c>
      <c r="B212" s="47" t="s">
        <v>1019</v>
      </c>
      <c r="C212" s="100"/>
      <c r="D212" s="439"/>
      <c r="E212" s="439"/>
      <c r="F212" s="441"/>
      <c r="K212" s="12"/>
    </row>
    <row r="213" spans="1:11" ht="36" customHeight="1">
      <c r="A213" s="910"/>
      <c r="B213" s="47" t="s">
        <v>1018</v>
      </c>
      <c r="C213" s="100">
        <v>12600</v>
      </c>
      <c r="D213" s="439" t="s">
        <v>661</v>
      </c>
      <c r="E213" s="439">
        <v>73</v>
      </c>
      <c r="F213" s="442"/>
      <c r="K213" s="12"/>
    </row>
    <row r="214" spans="1:11" ht="37.5">
      <c r="A214" s="910"/>
      <c r="B214" s="47" t="s">
        <v>882</v>
      </c>
      <c r="C214" s="100">
        <v>7500</v>
      </c>
      <c r="D214" s="439" t="s">
        <v>696</v>
      </c>
      <c r="E214" s="439">
        <v>73</v>
      </c>
      <c r="F214" s="442">
        <f>C213+C214</f>
        <v>20100</v>
      </c>
      <c r="K214" s="12"/>
    </row>
    <row r="215" spans="1:11" ht="18" customHeight="1">
      <c r="A215" s="911" t="s">
        <v>883</v>
      </c>
      <c r="B215" s="912"/>
      <c r="C215" s="912"/>
      <c r="D215" s="912"/>
      <c r="E215" s="913"/>
      <c r="F215" s="146">
        <f>SUM(F140:F214)</f>
        <v>2454116</v>
      </c>
    </row>
    <row r="216" spans="1:11" ht="37.5">
      <c r="A216" s="910">
        <v>33</v>
      </c>
      <c r="B216" s="3" t="s">
        <v>884</v>
      </c>
      <c r="C216" s="100"/>
      <c r="D216" s="439"/>
      <c r="E216" s="439"/>
      <c r="F216" s="101"/>
    </row>
    <row r="217" spans="1:11" ht="56.25">
      <c r="A217" s="910"/>
      <c r="B217" s="47" t="s">
        <v>1025</v>
      </c>
      <c r="C217" s="100"/>
      <c r="D217" s="439"/>
      <c r="E217" s="439"/>
      <c r="F217" s="101"/>
    </row>
    <row r="218" spans="1:11">
      <c r="A218" s="910"/>
      <c r="B218" s="47" t="s">
        <v>885</v>
      </c>
      <c r="C218" s="100">
        <v>1700</v>
      </c>
      <c r="D218" s="439">
        <v>10</v>
      </c>
      <c r="E218" s="439">
        <v>20</v>
      </c>
      <c r="F218" s="101"/>
    </row>
    <row r="219" spans="1:11">
      <c r="A219" s="910"/>
      <c r="B219" s="47" t="s">
        <v>886</v>
      </c>
      <c r="C219" s="100">
        <v>1300</v>
      </c>
      <c r="D219" s="439">
        <v>10</v>
      </c>
      <c r="E219" s="439">
        <v>20</v>
      </c>
      <c r="F219" s="108">
        <f>C218+C219</f>
        <v>3000</v>
      </c>
    </row>
    <row r="220" spans="1:11" ht="37.5">
      <c r="A220" s="910">
        <v>34</v>
      </c>
      <c r="B220" s="3" t="s">
        <v>887</v>
      </c>
      <c r="C220" s="100"/>
      <c r="D220" s="439"/>
      <c r="E220" s="439"/>
      <c r="F220" s="101"/>
      <c r="H220" s="173"/>
    </row>
    <row r="221" spans="1:11" ht="69.599999999999994" customHeight="1">
      <c r="A221" s="910"/>
      <c r="B221" s="47" t="s">
        <v>1026</v>
      </c>
      <c r="C221" s="100"/>
      <c r="D221" s="439"/>
      <c r="E221" s="439"/>
      <c r="F221" s="101"/>
      <c r="H221" s="174"/>
    </row>
    <row r="222" spans="1:11">
      <c r="A222" s="910"/>
      <c r="B222" s="47" t="s">
        <v>888</v>
      </c>
      <c r="C222" s="100">
        <v>2050</v>
      </c>
      <c r="D222" s="439">
        <v>25</v>
      </c>
      <c r="E222" s="439" t="s">
        <v>783</v>
      </c>
      <c r="F222" s="101"/>
      <c r="H222" s="175"/>
    </row>
    <row r="223" spans="1:11">
      <c r="A223" s="910"/>
      <c r="B223" s="47" t="s">
        <v>889</v>
      </c>
      <c r="C223" s="100">
        <v>1700</v>
      </c>
      <c r="D223" s="439">
        <v>25</v>
      </c>
      <c r="E223" s="439" t="s">
        <v>783</v>
      </c>
      <c r="F223" s="101"/>
      <c r="H223" s="175"/>
    </row>
    <row r="224" spans="1:11">
      <c r="A224" s="910"/>
      <c r="B224" s="47" t="s">
        <v>890</v>
      </c>
      <c r="C224" s="100">
        <v>850</v>
      </c>
      <c r="D224" s="439">
        <v>25</v>
      </c>
      <c r="E224" s="439" t="s">
        <v>783</v>
      </c>
      <c r="F224" s="101"/>
      <c r="H224" s="175"/>
    </row>
    <row r="225" spans="1:8">
      <c r="A225" s="910"/>
      <c r="B225" s="47" t="s">
        <v>891</v>
      </c>
      <c r="C225" s="100">
        <v>825</v>
      </c>
      <c r="D225" s="439">
        <v>26</v>
      </c>
      <c r="E225" s="439" t="s">
        <v>783</v>
      </c>
      <c r="F225" s="101"/>
      <c r="H225" s="175"/>
    </row>
    <row r="226" spans="1:8">
      <c r="A226" s="910"/>
      <c r="B226" s="47" t="s">
        <v>892</v>
      </c>
      <c r="C226" s="100">
        <v>977</v>
      </c>
      <c r="D226" s="439" t="s">
        <v>1086</v>
      </c>
      <c r="E226" s="439" t="s">
        <v>783</v>
      </c>
      <c r="F226" s="101"/>
      <c r="H226" s="175"/>
    </row>
    <row r="227" spans="1:8">
      <c r="A227" s="910"/>
      <c r="B227" s="3" t="s">
        <v>857</v>
      </c>
      <c r="C227" s="138">
        <f>SUM(C222:C226)</f>
        <v>6402</v>
      </c>
      <c r="D227" s="439"/>
      <c r="E227" s="439"/>
      <c r="F227" s="108">
        <f>C227</f>
        <v>6402</v>
      </c>
      <c r="H227" s="175"/>
    </row>
    <row r="228" spans="1:8" ht="37.5" customHeight="1">
      <c r="A228" s="910">
        <v>35</v>
      </c>
      <c r="B228" s="3" t="s">
        <v>1027</v>
      </c>
      <c r="C228" s="100"/>
      <c r="D228" s="439"/>
      <c r="E228" s="439"/>
      <c r="F228" s="101"/>
      <c r="H228" s="176"/>
    </row>
    <row r="229" spans="1:8" ht="37.5">
      <c r="A229" s="910"/>
      <c r="B229" s="47" t="s">
        <v>1410</v>
      </c>
      <c r="C229" s="100">
        <v>2542</v>
      </c>
      <c r="D229" s="439">
        <v>26</v>
      </c>
      <c r="E229" s="439" t="s">
        <v>783</v>
      </c>
      <c r="F229" s="101"/>
      <c r="H229" s="176"/>
    </row>
    <row r="230" spans="1:8">
      <c r="A230" s="910"/>
      <c r="B230" s="47" t="s">
        <v>893</v>
      </c>
      <c r="C230" s="100">
        <v>458</v>
      </c>
      <c r="D230" s="439">
        <v>19</v>
      </c>
      <c r="E230" s="439" t="s">
        <v>783</v>
      </c>
      <c r="F230" s="108">
        <f>C229+C230</f>
        <v>3000</v>
      </c>
      <c r="H230" s="175"/>
    </row>
    <row r="231" spans="1:8" ht="56.25">
      <c r="A231" s="910">
        <v>36</v>
      </c>
      <c r="B231" s="3" t="s">
        <v>894</v>
      </c>
      <c r="C231" s="100"/>
      <c r="D231" s="439"/>
      <c r="E231" s="439"/>
      <c r="F231" s="101"/>
      <c r="H231" s="175"/>
    </row>
    <row r="232" spans="1:8" ht="21" customHeight="1">
      <c r="A232" s="910"/>
      <c r="B232" s="47" t="s">
        <v>895</v>
      </c>
      <c r="C232" s="100">
        <v>3814</v>
      </c>
      <c r="D232" s="439">
        <v>26</v>
      </c>
      <c r="E232" s="439" t="s">
        <v>674</v>
      </c>
      <c r="F232" s="101"/>
      <c r="H232" s="177"/>
    </row>
    <row r="233" spans="1:8">
      <c r="A233" s="910"/>
      <c r="B233" s="47" t="s">
        <v>893</v>
      </c>
      <c r="C233" s="100">
        <v>686</v>
      </c>
      <c r="D233" s="439">
        <v>19</v>
      </c>
      <c r="E233" s="439" t="s">
        <v>674</v>
      </c>
      <c r="F233" s="101"/>
      <c r="H233" s="173"/>
    </row>
    <row r="234" spans="1:8">
      <c r="A234" s="910"/>
      <c r="B234" s="3" t="s">
        <v>788</v>
      </c>
      <c r="C234" s="138">
        <f>SUM(C232,C233)</f>
        <v>4500</v>
      </c>
      <c r="D234" s="439"/>
      <c r="E234" s="439"/>
      <c r="F234" s="108">
        <f>C234</f>
        <v>4500</v>
      </c>
      <c r="H234" s="174"/>
    </row>
    <row r="235" spans="1:8" ht="56.25">
      <c r="A235" s="910">
        <v>37</v>
      </c>
      <c r="B235" s="3" t="s">
        <v>1028</v>
      </c>
      <c r="C235" s="100"/>
      <c r="D235" s="439"/>
      <c r="E235" s="439"/>
      <c r="F235" s="101"/>
      <c r="H235" s="175"/>
    </row>
    <row r="236" spans="1:8" ht="21" customHeight="1">
      <c r="A236" s="910"/>
      <c r="B236" s="47" t="s">
        <v>895</v>
      </c>
      <c r="C236" s="100">
        <v>771</v>
      </c>
      <c r="D236" s="439">
        <v>26</v>
      </c>
      <c r="E236" s="439" t="s">
        <v>674</v>
      </c>
      <c r="F236" s="101"/>
      <c r="H236" s="175"/>
    </row>
    <row r="237" spans="1:8">
      <c r="A237" s="910"/>
      <c r="B237" s="47" t="s">
        <v>893</v>
      </c>
      <c r="C237" s="100">
        <v>139</v>
      </c>
      <c r="D237" s="439">
        <v>19</v>
      </c>
      <c r="E237" s="439" t="s">
        <v>674</v>
      </c>
      <c r="F237" s="101"/>
      <c r="H237" s="177"/>
    </row>
    <row r="238" spans="1:8">
      <c r="A238" s="910"/>
      <c r="B238" s="3" t="s">
        <v>788</v>
      </c>
      <c r="C238" s="138">
        <v>910</v>
      </c>
      <c r="D238" s="438"/>
      <c r="E238" s="438"/>
      <c r="F238" s="108">
        <f>C238</f>
        <v>910</v>
      </c>
      <c r="G238" s="57"/>
      <c r="H238" s="173"/>
    </row>
    <row r="239" spans="1:8">
      <c r="A239" s="910">
        <v>38</v>
      </c>
      <c r="B239" s="3" t="s">
        <v>896</v>
      </c>
      <c r="C239" s="100"/>
      <c r="D239" s="439"/>
      <c r="E239" s="439"/>
      <c r="F239" s="101"/>
      <c r="H239" s="174"/>
    </row>
    <row r="240" spans="1:8">
      <c r="A240" s="910"/>
      <c r="B240" s="47" t="s">
        <v>897</v>
      </c>
      <c r="C240" s="100"/>
      <c r="D240" s="439"/>
      <c r="E240" s="439"/>
      <c r="F240" s="101"/>
      <c r="H240" s="175"/>
    </row>
    <row r="241" spans="1:8">
      <c r="A241" s="910"/>
      <c r="B241" s="47" t="s">
        <v>898</v>
      </c>
      <c r="C241" s="100">
        <v>9100</v>
      </c>
      <c r="D241" s="439">
        <v>26</v>
      </c>
      <c r="E241" s="439">
        <v>71</v>
      </c>
      <c r="F241" s="101"/>
      <c r="H241" s="175"/>
    </row>
    <row r="242" spans="1:8">
      <c r="A242" s="910"/>
      <c r="B242" s="47" t="s">
        <v>784</v>
      </c>
      <c r="C242" s="100">
        <v>200</v>
      </c>
      <c r="D242" s="439" t="s">
        <v>1087</v>
      </c>
      <c r="E242" s="439">
        <v>71</v>
      </c>
      <c r="F242" s="108">
        <f>C241+C242</f>
        <v>9300</v>
      </c>
      <c r="H242" s="175"/>
    </row>
    <row r="243" spans="1:8">
      <c r="A243" s="910">
        <v>39</v>
      </c>
      <c r="B243" s="3" t="s">
        <v>899</v>
      </c>
      <c r="C243" s="100"/>
      <c r="D243" s="439"/>
      <c r="E243" s="439"/>
      <c r="F243" s="101"/>
      <c r="H243" s="173"/>
    </row>
    <row r="244" spans="1:8" ht="34.5" customHeight="1">
      <c r="A244" s="910"/>
      <c r="B244" s="47" t="s">
        <v>1029</v>
      </c>
      <c r="C244" s="100"/>
      <c r="D244" s="439"/>
      <c r="E244" s="439"/>
      <c r="F244" s="101"/>
      <c r="H244" s="174"/>
    </row>
    <row r="245" spans="1:8">
      <c r="A245" s="910"/>
      <c r="B245" s="47" t="s">
        <v>900</v>
      </c>
      <c r="C245" s="100">
        <v>43120</v>
      </c>
      <c r="D245" s="439">
        <v>23</v>
      </c>
      <c r="E245" s="439">
        <v>25</v>
      </c>
      <c r="F245" s="101"/>
    </row>
    <row r="246" spans="1:8">
      <c r="A246" s="910"/>
      <c r="B246" s="47" t="s">
        <v>901</v>
      </c>
      <c r="C246" s="100">
        <v>34662</v>
      </c>
      <c r="D246" s="439">
        <v>23</v>
      </c>
      <c r="E246" s="439">
        <v>25</v>
      </c>
      <c r="F246" s="101"/>
    </row>
    <row r="247" spans="1:8">
      <c r="A247" s="910"/>
      <c r="B247" s="3" t="s">
        <v>788</v>
      </c>
      <c r="C247" s="138">
        <f>SUM(C245:C246)</f>
        <v>77782</v>
      </c>
      <c r="D247" s="439"/>
      <c r="E247" s="439"/>
      <c r="F247" s="108">
        <f>C247</f>
        <v>77782</v>
      </c>
      <c r="H247" s="173"/>
    </row>
    <row r="248" spans="1:8" ht="36" customHeight="1">
      <c r="A248" s="910">
        <v>40</v>
      </c>
      <c r="B248" s="3" t="s">
        <v>1030</v>
      </c>
      <c r="C248" s="100"/>
      <c r="D248" s="439"/>
      <c r="E248" s="439"/>
      <c r="F248" s="101"/>
      <c r="H248" s="174"/>
    </row>
    <row r="249" spans="1:8" ht="18" customHeight="1">
      <c r="A249" s="910"/>
      <c r="B249" s="47" t="s">
        <v>902</v>
      </c>
      <c r="C249" s="100"/>
      <c r="D249" s="439"/>
      <c r="E249" s="439"/>
      <c r="F249" s="101"/>
      <c r="H249" s="175"/>
    </row>
    <row r="250" spans="1:8">
      <c r="A250" s="910"/>
      <c r="B250" s="47" t="s">
        <v>903</v>
      </c>
      <c r="C250" s="100">
        <v>95392</v>
      </c>
      <c r="D250" s="439">
        <v>25</v>
      </c>
      <c r="E250" s="439">
        <v>23</v>
      </c>
      <c r="F250" s="101"/>
      <c r="H250" s="175"/>
    </row>
    <row r="251" spans="1:8">
      <c r="A251" s="910"/>
      <c r="B251" s="47" t="s">
        <v>904</v>
      </c>
      <c r="C251" s="100">
        <v>76298</v>
      </c>
      <c r="D251" s="439">
        <v>25</v>
      </c>
      <c r="E251" s="439">
        <v>23</v>
      </c>
      <c r="F251" s="101"/>
      <c r="H251" s="177"/>
    </row>
    <row r="252" spans="1:8">
      <c r="A252" s="910"/>
      <c r="B252" s="3" t="s">
        <v>788</v>
      </c>
      <c r="C252" s="138">
        <v>171690</v>
      </c>
      <c r="D252" s="439"/>
      <c r="E252" s="439"/>
      <c r="F252" s="108">
        <f>C252</f>
        <v>171690</v>
      </c>
      <c r="H252" s="173"/>
    </row>
    <row r="253" spans="1:8">
      <c r="A253" s="910">
        <v>41</v>
      </c>
      <c r="B253" s="3" t="s">
        <v>899</v>
      </c>
      <c r="C253" s="100"/>
      <c r="D253" s="439"/>
      <c r="E253" s="439"/>
      <c r="F253" s="101"/>
      <c r="H253" s="174"/>
    </row>
    <row r="254" spans="1:8" ht="56.25">
      <c r="A254" s="910"/>
      <c r="B254" s="47" t="s">
        <v>1031</v>
      </c>
      <c r="C254" s="100"/>
      <c r="D254" s="439"/>
      <c r="E254" s="439"/>
      <c r="F254" s="101"/>
      <c r="H254" s="175"/>
    </row>
    <row r="255" spans="1:8">
      <c r="A255" s="910"/>
      <c r="B255" s="47" t="s">
        <v>803</v>
      </c>
      <c r="C255" s="100"/>
      <c r="D255" s="439"/>
      <c r="E255" s="439"/>
      <c r="F255" s="101"/>
      <c r="H255" s="175"/>
    </row>
    <row r="256" spans="1:8">
      <c r="A256" s="910"/>
      <c r="B256" s="47" t="s">
        <v>905</v>
      </c>
      <c r="C256" s="100">
        <v>114146</v>
      </c>
      <c r="D256" s="439">
        <v>20</v>
      </c>
      <c r="E256" s="439">
        <v>25</v>
      </c>
      <c r="F256" s="101"/>
      <c r="H256" s="177"/>
    </row>
    <row r="257" spans="1:9">
      <c r="A257" s="910"/>
      <c r="B257" s="47" t="s">
        <v>906</v>
      </c>
      <c r="C257" s="100">
        <v>107911</v>
      </c>
      <c r="D257" s="439">
        <v>20</v>
      </c>
      <c r="E257" s="439">
        <v>25</v>
      </c>
      <c r="F257" s="101"/>
      <c r="H257" s="173"/>
    </row>
    <row r="258" spans="1:9">
      <c r="A258" s="910"/>
      <c r="B258" s="3" t="s">
        <v>788</v>
      </c>
      <c r="C258" s="138">
        <f>SUM(C256:C257)</f>
        <v>222057</v>
      </c>
      <c r="D258" s="439"/>
      <c r="E258" s="439"/>
      <c r="F258" s="108">
        <f>C258</f>
        <v>222057</v>
      </c>
      <c r="H258" s="174"/>
    </row>
    <row r="259" spans="1:9">
      <c r="A259" s="910"/>
      <c r="B259" s="47" t="s">
        <v>804</v>
      </c>
      <c r="C259" s="100"/>
      <c r="D259" s="439"/>
      <c r="E259" s="439"/>
      <c r="F259" s="101"/>
      <c r="H259" s="176"/>
    </row>
    <row r="260" spans="1:9">
      <c r="A260" s="910"/>
      <c r="B260" s="47" t="s">
        <v>905</v>
      </c>
      <c r="C260" s="100">
        <v>103733</v>
      </c>
      <c r="D260" s="439">
        <v>20</v>
      </c>
      <c r="E260" s="439">
        <v>25</v>
      </c>
      <c r="F260" s="101"/>
    </row>
    <row r="261" spans="1:9">
      <c r="A261" s="910"/>
      <c r="B261" s="47" t="s">
        <v>906</v>
      </c>
      <c r="C261" s="100">
        <v>94344</v>
      </c>
      <c r="D261" s="439">
        <v>20</v>
      </c>
      <c r="E261" s="439">
        <v>25</v>
      </c>
      <c r="F261" s="101"/>
    </row>
    <row r="262" spans="1:9">
      <c r="A262" s="910"/>
      <c r="B262" s="3" t="s">
        <v>788</v>
      </c>
      <c r="C262" s="138">
        <f>SUM(C260:C261)</f>
        <v>198077</v>
      </c>
      <c r="D262" s="439"/>
      <c r="E262" s="439"/>
      <c r="F262" s="108">
        <f>C262</f>
        <v>198077</v>
      </c>
      <c r="H262" s="177"/>
      <c r="I262" s="175"/>
    </row>
    <row r="263" spans="1:9">
      <c r="A263" s="910">
        <v>42</v>
      </c>
      <c r="B263" s="3" t="s">
        <v>899</v>
      </c>
      <c r="C263" s="100"/>
      <c r="D263" s="439"/>
      <c r="E263" s="439"/>
      <c r="F263" s="101"/>
      <c r="H263" s="174"/>
      <c r="I263" s="175"/>
    </row>
    <row r="264" spans="1:9" ht="21" customHeight="1">
      <c r="A264" s="910"/>
      <c r="B264" s="47" t="s">
        <v>907</v>
      </c>
      <c r="C264" s="100">
        <v>32000</v>
      </c>
      <c r="D264" s="439" t="s">
        <v>696</v>
      </c>
      <c r="E264" s="439" t="s">
        <v>908</v>
      </c>
      <c r="F264" s="108">
        <f>C264</f>
        <v>32000</v>
      </c>
      <c r="H264" s="175"/>
      <c r="I264" s="175"/>
    </row>
    <row r="265" spans="1:9">
      <c r="A265" s="910">
        <v>43</v>
      </c>
      <c r="B265" s="3" t="s">
        <v>899</v>
      </c>
      <c r="C265" s="100"/>
      <c r="D265" s="439"/>
      <c r="E265" s="439"/>
      <c r="F265" s="101"/>
      <c r="H265" s="175"/>
      <c r="I265" s="175"/>
    </row>
    <row r="266" spans="1:9" ht="37.5">
      <c r="A266" s="910"/>
      <c r="B266" s="47" t="s">
        <v>909</v>
      </c>
      <c r="C266" s="100">
        <v>3298</v>
      </c>
      <c r="D266" s="439">
        <v>26</v>
      </c>
      <c r="E266" s="439" t="s">
        <v>910</v>
      </c>
      <c r="F266" s="108">
        <f>C266</f>
        <v>3298</v>
      </c>
      <c r="H266" s="177"/>
      <c r="I266" s="175"/>
    </row>
    <row r="267" spans="1:9">
      <c r="A267" s="910">
        <v>44</v>
      </c>
      <c r="B267" s="3" t="s">
        <v>911</v>
      </c>
      <c r="C267" s="100"/>
      <c r="D267" s="439"/>
      <c r="E267" s="439"/>
      <c r="F267" s="101"/>
      <c r="H267" s="173"/>
      <c r="I267" s="175"/>
    </row>
    <row r="268" spans="1:9" ht="52.5" customHeight="1">
      <c r="A268" s="910"/>
      <c r="B268" s="47" t="s">
        <v>1032</v>
      </c>
      <c r="C268" s="100">
        <v>1900</v>
      </c>
      <c r="D268" s="439">
        <v>28</v>
      </c>
      <c r="E268" s="439">
        <v>20</v>
      </c>
      <c r="F268" s="108">
        <f>C268</f>
        <v>1900</v>
      </c>
      <c r="H268" s="175"/>
      <c r="I268" s="175"/>
    </row>
    <row r="269" spans="1:9">
      <c r="A269" s="910">
        <v>45</v>
      </c>
      <c r="B269" s="3" t="s">
        <v>912</v>
      </c>
      <c r="C269" s="100"/>
      <c r="D269" s="439"/>
      <c r="E269" s="439"/>
      <c r="F269" s="101"/>
      <c r="H269" s="173"/>
      <c r="I269" s="175"/>
    </row>
    <row r="270" spans="1:9" ht="56.25" customHeight="1">
      <c r="A270" s="910"/>
      <c r="B270" s="47" t="s">
        <v>1034</v>
      </c>
      <c r="C270" s="100">
        <v>330</v>
      </c>
      <c r="D270" s="439">
        <v>10</v>
      </c>
      <c r="E270" s="439">
        <v>28</v>
      </c>
      <c r="F270" s="108">
        <f>C270</f>
        <v>330</v>
      </c>
      <c r="H270" s="175"/>
      <c r="I270" s="175"/>
    </row>
    <row r="271" spans="1:9">
      <c r="A271" s="910">
        <v>46</v>
      </c>
      <c r="B271" s="3" t="s">
        <v>913</v>
      </c>
      <c r="C271" s="100"/>
      <c r="D271" s="439"/>
      <c r="E271" s="439"/>
      <c r="F271" s="101"/>
      <c r="H271" s="173"/>
      <c r="I271" s="175"/>
    </row>
    <row r="272" spans="1:9" ht="34.9" customHeight="1">
      <c r="A272" s="910"/>
      <c r="B272" s="47" t="s">
        <v>1033</v>
      </c>
      <c r="C272" s="100">
        <v>1270</v>
      </c>
      <c r="D272" s="439">
        <v>20</v>
      </c>
      <c r="E272" s="439">
        <v>28</v>
      </c>
      <c r="F272" s="108">
        <f>C272</f>
        <v>1270</v>
      </c>
      <c r="H272" s="175"/>
      <c r="I272" s="175"/>
    </row>
    <row r="273" spans="1:9" ht="18" customHeight="1">
      <c r="A273" s="911" t="s">
        <v>914</v>
      </c>
      <c r="B273" s="912"/>
      <c r="C273" s="912"/>
      <c r="D273" s="912"/>
      <c r="E273" s="913"/>
      <c r="F273" s="146">
        <f>SUM(F216:F272)</f>
        <v>735516</v>
      </c>
      <c r="H273" s="173"/>
      <c r="I273" s="175"/>
    </row>
    <row r="274" spans="1:9" ht="21" customHeight="1">
      <c r="A274" s="910">
        <v>47</v>
      </c>
      <c r="B274" s="3" t="s">
        <v>1040</v>
      </c>
      <c r="C274" s="100"/>
      <c r="D274" s="439"/>
      <c r="E274" s="439"/>
      <c r="F274" s="441"/>
      <c r="H274" s="175"/>
      <c r="I274" s="175"/>
    </row>
    <row r="275" spans="1:9" ht="39" customHeight="1">
      <c r="A275" s="910"/>
      <c r="B275" s="47" t="s">
        <v>1039</v>
      </c>
      <c r="C275" s="100"/>
      <c r="D275" s="439"/>
      <c r="E275" s="439"/>
      <c r="F275" s="441"/>
      <c r="H275" s="175"/>
      <c r="I275" s="175"/>
    </row>
    <row r="276" spans="1:9">
      <c r="A276" s="910"/>
      <c r="B276" s="47" t="s">
        <v>915</v>
      </c>
      <c r="C276" s="100">
        <f>Самолетки!K21</f>
        <v>681321</v>
      </c>
      <c r="D276" s="439">
        <v>40</v>
      </c>
      <c r="E276" s="439">
        <v>20</v>
      </c>
      <c r="F276" s="441"/>
    </row>
    <row r="277" spans="1:9">
      <c r="A277" s="910"/>
      <c r="B277" s="47" t="s">
        <v>916</v>
      </c>
      <c r="C277" s="100">
        <f>Самолетки!P21</f>
        <v>589609</v>
      </c>
      <c r="D277" s="439">
        <v>40</v>
      </c>
      <c r="E277" s="439">
        <v>20</v>
      </c>
      <c r="F277" s="442">
        <f>C276+C277</f>
        <v>1270930</v>
      </c>
    </row>
    <row r="278" spans="1:9" ht="37.5">
      <c r="A278" s="910"/>
      <c r="B278" s="47" t="s">
        <v>917</v>
      </c>
      <c r="C278" s="100"/>
      <c r="D278" s="439"/>
      <c r="E278" s="439"/>
      <c r="F278" s="441"/>
    </row>
    <row r="279" spans="1:9">
      <c r="A279" s="910"/>
      <c r="B279" s="47" t="s">
        <v>918</v>
      </c>
      <c r="C279" s="100">
        <v>31701</v>
      </c>
      <c r="D279" s="439"/>
      <c r="E279" s="439"/>
      <c r="F279" s="441"/>
    </row>
    <row r="280" spans="1:9">
      <c r="A280" s="910"/>
      <c r="B280" s="47" t="s">
        <v>919</v>
      </c>
      <c r="C280" s="100">
        <v>30142</v>
      </c>
      <c r="D280" s="439"/>
      <c r="E280" s="439"/>
      <c r="F280" s="441"/>
    </row>
    <row r="281" spans="1:9" ht="21" customHeight="1">
      <c r="A281" s="910">
        <v>48</v>
      </c>
      <c r="B281" s="3" t="s">
        <v>1040</v>
      </c>
      <c r="C281" s="100"/>
      <c r="D281" s="439"/>
      <c r="E281" s="439"/>
      <c r="F281" s="441"/>
    </row>
    <row r="282" spans="1:9" ht="56.25">
      <c r="A282" s="910"/>
      <c r="B282" s="47" t="s">
        <v>1038</v>
      </c>
      <c r="C282" s="100"/>
      <c r="D282" s="439"/>
      <c r="E282" s="439"/>
      <c r="F282" s="441"/>
    </row>
    <row r="283" spans="1:9">
      <c r="A283" s="910"/>
      <c r="B283" s="47" t="s">
        <v>885</v>
      </c>
      <c r="C283" s="100">
        <v>648200</v>
      </c>
      <c r="D283" s="439">
        <v>43</v>
      </c>
      <c r="E283" s="439">
        <v>40</v>
      </c>
      <c r="F283" s="441"/>
    </row>
    <row r="284" spans="1:9">
      <c r="A284" s="910"/>
      <c r="B284" s="47" t="s">
        <v>920</v>
      </c>
      <c r="C284" s="100">
        <v>539300</v>
      </c>
      <c r="D284" s="439">
        <v>43</v>
      </c>
      <c r="E284" s="439">
        <v>40</v>
      </c>
      <c r="F284" s="442">
        <f>C283+C284</f>
        <v>1187500</v>
      </c>
    </row>
    <row r="285" spans="1:9" ht="21" customHeight="1">
      <c r="A285" s="910">
        <v>49</v>
      </c>
      <c r="B285" s="3" t="s">
        <v>1041</v>
      </c>
      <c r="C285" s="100"/>
      <c r="D285" s="439"/>
      <c r="E285" s="439"/>
      <c r="F285" s="441"/>
    </row>
    <row r="286" spans="1:9" ht="75">
      <c r="A286" s="910"/>
      <c r="B286" s="47" t="s">
        <v>1042</v>
      </c>
      <c r="C286" s="100"/>
      <c r="D286" s="439"/>
      <c r="E286" s="439"/>
      <c r="F286" s="441"/>
    </row>
    <row r="287" spans="1:9">
      <c r="A287" s="910"/>
      <c r="B287" s="47" t="s">
        <v>921</v>
      </c>
      <c r="C287" s="100">
        <f>Самолетки!M29</f>
        <v>33121</v>
      </c>
      <c r="D287" s="439" t="s">
        <v>685</v>
      </c>
      <c r="E287" s="439">
        <v>40</v>
      </c>
      <c r="F287" s="441"/>
    </row>
    <row r="288" spans="1:9">
      <c r="A288" s="910"/>
      <c r="B288" s="47" t="s">
        <v>922</v>
      </c>
      <c r="C288" s="100">
        <f>Самолетки!R29</f>
        <v>50309</v>
      </c>
      <c r="D288" s="439" t="s">
        <v>685</v>
      </c>
      <c r="E288" s="439">
        <v>40</v>
      </c>
      <c r="F288" s="442">
        <f>C287+C288</f>
        <v>83430</v>
      </c>
    </row>
    <row r="289" spans="1:6" ht="18.75" customHeight="1">
      <c r="A289" s="910">
        <v>50</v>
      </c>
      <c r="B289" s="3" t="s">
        <v>923</v>
      </c>
      <c r="C289" s="100"/>
      <c r="D289" s="439"/>
      <c r="E289" s="439"/>
      <c r="F289" s="441"/>
    </row>
    <row r="290" spans="1:6">
      <c r="A290" s="910"/>
      <c r="B290" s="47" t="s">
        <v>924</v>
      </c>
      <c r="C290" s="100">
        <v>6300</v>
      </c>
      <c r="D290" s="439">
        <v>26</v>
      </c>
      <c r="E290" s="439" t="s">
        <v>674</v>
      </c>
      <c r="F290" s="441"/>
    </row>
    <row r="291" spans="1:6">
      <c r="A291" s="910"/>
      <c r="B291" s="47" t="s">
        <v>925</v>
      </c>
      <c r="C291" s="100">
        <v>1134</v>
      </c>
      <c r="D291" s="439">
        <v>19</v>
      </c>
      <c r="E291" s="439" t="s">
        <v>674</v>
      </c>
      <c r="F291" s="441"/>
    </row>
    <row r="292" spans="1:6">
      <c r="A292" s="910"/>
      <c r="B292" s="3" t="s">
        <v>788</v>
      </c>
      <c r="C292" s="138">
        <f>SUM(C290:C291)</f>
        <v>7434</v>
      </c>
      <c r="D292" s="439"/>
      <c r="E292" s="439"/>
      <c r="F292" s="442">
        <f>C292</f>
        <v>7434</v>
      </c>
    </row>
    <row r="293" spans="1:6">
      <c r="A293" s="910">
        <v>51</v>
      </c>
      <c r="B293" s="3" t="s">
        <v>825</v>
      </c>
      <c r="C293" s="100"/>
      <c r="D293" s="439"/>
      <c r="E293" s="439"/>
      <c r="F293" s="441"/>
    </row>
    <row r="294" spans="1:6" ht="39" customHeight="1">
      <c r="A294" s="910"/>
      <c r="B294" s="47" t="s">
        <v>1037</v>
      </c>
      <c r="C294" s="100">
        <f>Самолетки!K62</f>
        <v>129318</v>
      </c>
      <c r="D294" s="439" t="s">
        <v>688</v>
      </c>
      <c r="E294" s="439">
        <v>26</v>
      </c>
      <c r="F294" s="442">
        <f>C294</f>
        <v>129318</v>
      </c>
    </row>
    <row r="295" spans="1:6" ht="37.5">
      <c r="A295" s="910">
        <v>52</v>
      </c>
      <c r="B295" s="3" t="s">
        <v>926</v>
      </c>
      <c r="C295" s="100"/>
      <c r="D295" s="439"/>
      <c r="E295" s="439"/>
      <c r="F295" s="441"/>
    </row>
    <row r="296" spans="1:6" ht="37.5">
      <c r="A296" s="910"/>
      <c r="B296" s="47" t="s">
        <v>1036</v>
      </c>
      <c r="C296" s="100"/>
      <c r="D296" s="439"/>
      <c r="E296" s="439"/>
      <c r="F296" s="441"/>
    </row>
    <row r="297" spans="1:6">
      <c r="A297" s="910"/>
      <c r="B297" s="47" t="s">
        <v>927</v>
      </c>
      <c r="C297" s="100">
        <v>854880</v>
      </c>
      <c r="D297" s="439" t="s">
        <v>685</v>
      </c>
      <c r="E297" s="439">
        <v>43</v>
      </c>
      <c r="F297" s="441"/>
    </row>
    <row r="298" spans="1:6" ht="20.25" customHeight="1">
      <c r="A298" s="910"/>
      <c r="B298" s="47" t="s">
        <v>928</v>
      </c>
      <c r="C298" s="100">
        <v>1581600</v>
      </c>
      <c r="D298" s="439" t="s">
        <v>646</v>
      </c>
      <c r="E298" s="439" t="s">
        <v>683</v>
      </c>
      <c r="F298" s="442">
        <f>C297+C298</f>
        <v>2436480</v>
      </c>
    </row>
    <row r="299" spans="1:6" ht="17.45" customHeight="1">
      <c r="A299" s="910">
        <v>53</v>
      </c>
      <c r="B299" s="3" t="s">
        <v>929</v>
      </c>
      <c r="C299" s="100"/>
      <c r="D299" s="439"/>
      <c r="E299" s="439"/>
      <c r="F299" s="441"/>
    </row>
    <row r="300" spans="1:6">
      <c r="A300" s="910"/>
      <c r="B300" s="47" t="s">
        <v>930</v>
      </c>
      <c r="C300" s="100">
        <v>241261</v>
      </c>
      <c r="D300" s="439" t="s">
        <v>687</v>
      </c>
      <c r="E300" s="439" t="s">
        <v>653</v>
      </c>
      <c r="F300" s="442">
        <f>C300</f>
        <v>241261</v>
      </c>
    </row>
    <row r="301" spans="1:6" ht="21" customHeight="1">
      <c r="A301" s="910">
        <v>54</v>
      </c>
      <c r="B301" s="3" t="s">
        <v>931</v>
      </c>
      <c r="C301" s="100"/>
      <c r="D301" s="439"/>
      <c r="E301" s="439"/>
      <c r="F301" s="441"/>
    </row>
    <row r="302" spans="1:6" ht="56.25">
      <c r="A302" s="910"/>
      <c r="B302" s="47" t="s">
        <v>1035</v>
      </c>
      <c r="C302" s="100">
        <v>41525</v>
      </c>
      <c r="D302" s="439" t="s">
        <v>932</v>
      </c>
      <c r="E302" s="439" t="s">
        <v>674</v>
      </c>
      <c r="F302" s="441"/>
    </row>
    <row r="303" spans="1:6">
      <c r="A303" s="910"/>
      <c r="B303" s="47" t="s">
        <v>893</v>
      </c>
      <c r="C303" s="100">
        <v>7475</v>
      </c>
      <c r="D303" s="439" t="s">
        <v>1086</v>
      </c>
      <c r="E303" s="439" t="s">
        <v>674</v>
      </c>
      <c r="F303" s="442">
        <f>C302+C303</f>
        <v>49000</v>
      </c>
    </row>
    <row r="304" spans="1:6" ht="18.75" customHeight="1">
      <c r="A304" s="910">
        <v>55</v>
      </c>
      <c r="B304" s="3" t="s">
        <v>933</v>
      </c>
      <c r="C304" s="100"/>
      <c r="D304" s="439"/>
      <c r="E304" s="439"/>
      <c r="F304" s="441"/>
    </row>
    <row r="305" spans="1:9">
      <c r="A305" s="910"/>
      <c r="B305" s="47" t="s">
        <v>934</v>
      </c>
      <c r="C305" s="100">
        <v>1500</v>
      </c>
      <c r="D305" s="439" t="s">
        <v>932</v>
      </c>
      <c r="E305" s="439" t="s">
        <v>674</v>
      </c>
      <c r="F305" s="441"/>
    </row>
    <row r="306" spans="1:9">
      <c r="A306" s="910"/>
      <c r="B306" s="47" t="s">
        <v>925</v>
      </c>
      <c r="C306" s="100">
        <v>270</v>
      </c>
      <c r="D306" s="439" t="s">
        <v>1086</v>
      </c>
      <c r="E306" s="439" t="s">
        <v>674</v>
      </c>
      <c r="F306" s="441"/>
    </row>
    <row r="307" spans="1:9">
      <c r="A307" s="910"/>
      <c r="B307" s="3" t="s">
        <v>788</v>
      </c>
      <c r="C307" s="138">
        <f>SUM(C305:C306)</f>
        <v>1770</v>
      </c>
      <c r="D307" s="439"/>
      <c r="E307" s="439"/>
      <c r="F307" s="442">
        <f>C307</f>
        <v>1770</v>
      </c>
    </row>
    <row r="308" spans="1:9">
      <c r="A308" s="910">
        <v>56</v>
      </c>
      <c r="B308" s="3" t="s">
        <v>826</v>
      </c>
      <c r="C308" s="100"/>
      <c r="D308" s="439"/>
      <c r="E308" s="439"/>
      <c r="F308" s="441"/>
    </row>
    <row r="309" spans="1:9" ht="37.5">
      <c r="A309" s="910"/>
      <c r="B309" s="47" t="s">
        <v>935</v>
      </c>
      <c r="C309" s="100">
        <v>679215</v>
      </c>
      <c r="D309" s="439">
        <v>51</v>
      </c>
      <c r="E309" s="439" t="s">
        <v>646</v>
      </c>
      <c r="F309" s="442">
        <f>C309</f>
        <v>679215</v>
      </c>
    </row>
    <row r="310" spans="1:9" ht="37.5">
      <c r="A310" s="910">
        <v>57</v>
      </c>
      <c r="B310" s="3" t="s">
        <v>936</v>
      </c>
      <c r="C310" s="100"/>
      <c r="D310" s="439"/>
      <c r="E310" s="439"/>
      <c r="F310" s="442"/>
    </row>
    <row r="311" spans="1:9" ht="34.9" customHeight="1">
      <c r="A311" s="910"/>
      <c r="B311" s="47" t="s">
        <v>937</v>
      </c>
      <c r="C311" s="100">
        <v>43025</v>
      </c>
      <c r="D311" s="439" t="s">
        <v>690</v>
      </c>
      <c r="E311" s="439" t="s">
        <v>932</v>
      </c>
      <c r="F311" s="442">
        <f>C311</f>
        <v>43025</v>
      </c>
    </row>
    <row r="312" spans="1:9" ht="19.899999999999999" customHeight="1">
      <c r="A312" s="916" t="s">
        <v>938</v>
      </c>
      <c r="B312" s="917"/>
      <c r="C312" s="917"/>
      <c r="D312" s="917"/>
      <c r="E312" s="917"/>
      <c r="F312" s="146">
        <f>SUM(F274:F311)</f>
        <v>6129363</v>
      </c>
    </row>
    <row r="313" spans="1:9" ht="20.25" customHeight="1">
      <c r="A313" s="910">
        <v>58</v>
      </c>
      <c r="B313" s="3" t="s">
        <v>1043</v>
      </c>
      <c r="C313" s="100"/>
      <c r="D313" s="439"/>
      <c r="E313" s="439"/>
      <c r="F313" s="101"/>
    </row>
    <row r="314" spans="1:9" ht="37.15" customHeight="1">
      <c r="A314" s="910"/>
      <c r="B314" s="47" t="s">
        <v>939</v>
      </c>
      <c r="C314" s="100">
        <f>Самолетки!P53</f>
        <v>229686</v>
      </c>
      <c r="D314" s="439" t="s">
        <v>692</v>
      </c>
      <c r="E314" s="439" t="s">
        <v>1425</v>
      </c>
      <c r="F314" s="108">
        <f>C314</f>
        <v>229686</v>
      </c>
    </row>
    <row r="315" spans="1:9" ht="15.6" customHeight="1">
      <c r="A315" s="910">
        <v>59</v>
      </c>
      <c r="B315" s="3" t="s">
        <v>940</v>
      </c>
      <c r="C315" s="100"/>
      <c r="D315" s="439"/>
      <c r="E315" s="439"/>
      <c r="F315" s="101"/>
    </row>
    <row r="316" spans="1:9" ht="20.25" customHeight="1">
      <c r="A316" s="910"/>
      <c r="B316" s="47" t="s">
        <v>1044</v>
      </c>
      <c r="C316" s="100"/>
      <c r="D316" s="439"/>
      <c r="E316" s="439"/>
      <c r="F316" s="101"/>
    </row>
    <row r="317" spans="1:9" ht="37.15" customHeight="1">
      <c r="A317" s="910"/>
      <c r="B317" s="47" t="s">
        <v>941</v>
      </c>
      <c r="C317" s="100">
        <v>1796</v>
      </c>
      <c r="D317" s="439" t="s">
        <v>672</v>
      </c>
      <c r="E317" s="439" t="s">
        <v>694</v>
      </c>
      <c r="F317" s="101"/>
      <c r="I317" s="12"/>
    </row>
    <row r="318" spans="1:9">
      <c r="A318" s="910"/>
      <c r="B318" s="47" t="s">
        <v>942</v>
      </c>
      <c r="C318" s="100">
        <v>274</v>
      </c>
      <c r="D318" s="439" t="s">
        <v>696</v>
      </c>
      <c r="E318" s="439">
        <v>68</v>
      </c>
      <c r="F318" s="108">
        <f>C317+C318</f>
        <v>2070</v>
      </c>
      <c r="I318" s="12"/>
    </row>
    <row r="319" spans="1:9">
      <c r="A319" s="910">
        <v>60</v>
      </c>
      <c r="B319" s="3" t="s">
        <v>943</v>
      </c>
      <c r="C319" s="100"/>
      <c r="D319" s="439"/>
      <c r="E319" s="439"/>
      <c r="F319" s="101"/>
      <c r="I319" s="12"/>
    </row>
    <row r="320" spans="1:9">
      <c r="A320" s="910"/>
      <c r="B320" s="47" t="s">
        <v>944</v>
      </c>
      <c r="C320" s="100"/>
      <c r="D320" s="439"/>
      <c r="E320" s="439"/>
      <c r="F320" s="101"/>
      <c r="I320" s="12"/>
    </row>
    <row r="321" spans="1:9" ht="37.5">
      <c r="A321" s="910"/>
      <c r="B321" s="47" t="s">
        <v>945</v>
      </c>
      <c r="C321" s="100">
        <v>268100</v>
      </c>
      <c r="D321" s="439">
        <v>51</v>
      </c>
      <c r="E321" s="439" t="s">
        <v>672</v>
      </c>
      <c r="F321" s="108"/>
      <c r="I321" s="12"/>
    </row>
    <row r="322" spans="1:9">
      <c r="A322" s="910"/>
      <c r="B322" s="47" t="s">
        <v>946</v>
      </c>
      <c r="C322" s="100"/>
      <c r="D322" s="439"/>
      <c r="E322" s="439"/>
      <c r="F322" s="101"/>
      <c r="I322" s="12"/>
    </row>
    <row r="323" spans="1:9">
      <c r="A323" s="910"/>
      <c r="B323" s="47" t="s">
        <v>947</v>
      </c>
      <c r="C323" s="100">
        <v>59200</v>
      </c>
      <c r="D323" s="439"/>
      <c r="E323" s="439"/>
      <c r="F323" s="101"/>
      <c r="I323" s="12"/>
    </row>
    <row r="324" spans="1:9">
      <c r="A324" s="910"/>
      <c r="B324" s="47" t="s">
        <v>948</v>
      </c>
      <c r="C324" s="100">
        <v>90000</v>
      </c>
      <c r="D324" s="439"/>
      <c r="E324" s="439"/>
      <c r="F324" s="101"/>
      <c r="I324" s="12"/>
    </row>
    <row r="325" spans="1:9">
      <c r="A325" s="910"/>
      <c r="B325" s="47" t="s">
        <v>949</v>
      </c>
      <c r="C325" s="100">
        <v>118900</v>
      </c>
      <c r="D325" s="439"/>
      <c r="E325" s="439"/>
      <c r="F325" s="108"/>
      <c r="I325" s="12"/>
    </row>
    <row r="326" spans="1:9" ht="37.5" customHeight="1">
      <c r="A326" s="910"/>
      <c r="B326" s="47" t="s">
        <v>1045</v>
      </c>
      <c r="C326" s="100">
        <v>1796</v>
      </c>
      <c r="D326" s="439">
        <v>51</v>
      </c>
      <c r="E326" s="439" t="s">
        <v>672</v>
      </c>
      <c r="F326" s="108"/>
      <c r="I326" s="12"/>
    </row>
    <row r="327" spans="1:9">
      <c r="A327" s="910"/>
      <c r="B327" s="47" t="s">
        <v>950</v>
      </c>
      <c r="C327" s="100">
        <v>936000</v>
      </c>
      <c r="D327" s="439">
        <v>51</v>
      </c>
      <c r="E327" s="439">
        <v>66</v>
      </c>
      <c r="F327" s="443">
        <f>SUM(C321,C326,C327)</f>
        <v>1205896</v>
      </c>
      <c r="I327" s="12"/>
    </row>
    <row r="328" spans="1:9">
      <c r="A328" s="910">
        <v>61</v>
      </c>
      <c r="B328" s="3" t="s">
        <v>899</v>
      </c>
      <c r="C328" s="100"/>
      <c r="D328" s="439"/>
      <c r="E328" s="439"/>
      <c r="F328" s="101"/>
      <c r="I328" s="12"/>
    </row>
    <row r="329" spans="1:9" ht="37.5" customHeight="1">
      <c r="A329" s="914"/>
      <c r="B329" s="47" t="s">
        <v>951</v>
      </c>
      <c r="C329" s="100">
        <v>12800</v>
      </c>
      <c r="D329" s="439" t="s">
        <v>696</v>
      </c>
      <c r="E329" s="439" t="s">
        <v>674</v>
      </c>
      <c r="F329" s="108">
        <f>C329</f>
        <v>12800</v>
      </c>
      <c r="I329" s="12"/>
    </row>
    <row r="330" spans="1:9" ht="18" customHeight="1">
      <c r="A330" s="436">
        <v>62</v>
      </c>
      <c r="B330" s="3" t="s">
        <v>943</v>
      </c>
      <c r="C330" s="100"/>
      <c r="D330" s="439"/>
      <c r="E330" s="439"/>
      <c r="F330" s="101"/>
      <c r="I330" s="12"/>
    </row>
    <row r="331" spans="1:9" ht="18" customHeight="1">
      <c r="A331" s="131"/>
      <c r="B331" s="47" t="s">
        <v>952</v>
      </c>
      <c r="C331" s="100"/>
      <c r="D331" s="439"/>
      <c r="E331" s="439"/>
      <c r="F331" s="101"/>
      <c r="I331" s="12"/>
    </row>
    <row r="332" spans="1:9" ht="37.5">
      <c r="A332" s="131"/>
      <c r="B332" s="47" t="s">
        <v>1046</v>
      </c>
      <c r="C332" s="100">
        <f>SUM(C334:C338)</f>
        <v>103765</v>
      </c>
      <c r="D332" s="439">
        <v>69</v>
      </c>
      <c r="E332" s="439">
        <v>51</v>
      </c>
      <c r="F332" s="108"/>
      <c r="I332" s="12"/>
    </row>
    <row r="333" spans="1:9">
      <c r="A333" s="131"/>
      <c r="B333" s="646" t="s">
        <v>654</v>
      </c>
      <c r="C333" s="100"/>
      <c r="D333" s="439"/>
      <c r="E333" s="439"/>
      <c r="F333" s="101"/>
      <c r="I333" s="12"/>
    </row>
    <row r="334" spans="1:9" ht="37.5">
      <c r="A334" s="131"/>
      <c r="B334" s="47" t="s">
        <v>1047</v>
      </c>
      <c r="C334" s="100">
        <v>8598</v>
      </c>
      <c r="D334" s="439" t="s">
        <v>661</v>
      </c>
      <c r="E334" s="439">
        <v>51</v>
      </c>
      <c r="F334" s="101"/>
      <c r="I334" s="12"/>
    </row>
    <row r="335" spans="1:9" ht="56.25">
      <c r="A335" s="131"/>
      <c r="B335" s="47" t="s">
        <v>1048</v>
      </c>
      <c r="C335" s="100">
        <v>2965</v>
      </c>
      <c r="D335" s="439" t="s">
        <v>662</v>
      </c>
      <c r="E335" s="439">
        <v>51</v>
      </c>
      <c r="F335" s="101"/>
      <c r="I335" s="12"/>
    </row>
    <row r="336" spans="1:9" ht="18" customHeight="1">
      <c r="A336" s="131"/>
      <c r="B336" s="47" t="s">
        <v>868</v>
      </c>
      <c r="C336" s="100">
        <v>77082</v>
      </c>
      <c r="D336" s="439" t="s">
        <v>664</v>
      </c>
      <c r="E336" s="439">
        <v>51</v>
      </c>
      <c r="F336" s="101"/>
      <c r="I336" s="12"/>
    </row>
    <row r="337" spans="1:9" ht="36.75" customHeight="1">
      <c r="A337" s="131"/>
      <c r="B337" s="47" t="s">
        <v>1428</v>
      </c>
      <c r="C337" s="100">
        <v>9191</v>
      </c>
      <c r="D337" s="439" t="s">
        <v>666</v>
      </c>
      <c r="E337" s="439">
        <v>51</v>
      </c>
      <c r="F337" s="101"/>
      <c r="I337" s="12"/>
    </row>
    <row r="338" spans="1:9" ht="36.75" customHeight="1">
      <c r="A338" s="131"/>
      <c r="B338" s="47" t="s">
        <v>1049</v>
      </c>
      <c r="C338" s="100">
        <v>5929</v>
      </c>
      <c r="D338" s="439" t="s">
        <v>668</v>
      </c>
      <c r="E338" s="439">
        <v>51</v>
      </c>
      <c r="F338" s="101"/>
      <c r="H338" s="57"/>
      <c r="I338" s="12"/>
    </row>
    <row r="339" spans="1:9" ht="37.5">
      <c r="A339" s="131"/>
      <c r="B339" s="47" t="s">
        <v>953</v>
      </c>
      <c r="C339" s="100">
        <v>28700</v>
      </c>
      <c r="D339" s="439" t="s">
        <v>658</v>
      </c>
      <c r="E339" s="439">
        <v>51</v>
      </c>
      <c r="F339" s="101"/>
      <c r="I339" s="12"/>
    </row>
    <row r="340" spans="1:9">
      <c r="A340" s="131"/>
      <c r="B340" s="47" t="s">
        <v>1050</v>
      </c>
      <c r="C340" s="100">
        <v>12800</v>
      </c>
      <c r="D340" s="439" t="s">
        <v>674</v>
      </c>
      <c r="E340" s="439">
        <v>51</v>
      </c>
      <c r="F340" s="101"/>
      <c r="I340" s="12"/>
    </row>
    <row r="341" spans="1:9" ht="37.5">
      <c r="A341" s="131"/>
      <c r="B341" s="47" t="s">
        <v>1051</v>
      </c>
      <c r="C341" s="100">
        <v>49000</v>
      </c>
      <c r="D341" s="439" t="s">
        <v>674</v>
      </c>
      <c r="E341" s="439">
        <v>51</v>
      </c>
      <c r="F341" s="101"/>
      <c r="I341" s="12"/>
    </row>
    <row r="342" spans="1:9">
      <c r="A342" s="131"/>
      <c r="B342" s="47" t="s">
        <v>954</v>
      </c>
      <c r="C342" s="100">
        <v>20100</v>
      </c>
      <c r="D342" s="439" t="s">
        <v>674</v>
      </c>
      <c r="E342" s="439">
        <v>51</v>
      </c>
      <c r="F342" s="101"/>
      <c r="I342" s="12"/>
    </row>
    <row r="343" spans="1:9">
      <c r="A343" s="131"/>
      <c r="B343" s="47" t="s">
        <v>955</v>
      </c>
      <c r="C343" s="100">
        <v>1770</v>
      </c>
      <c r="D343" s="439" t="s">
        <v>674</v>
      </c>
      <c r="E343" s="439">
        <v>51</v>
      </c>
      <c r="F343" s="101"/>
      <c r="I343" s="12"/>
    </row>
    <row r="344" spans="1:9">
      <c r="A344" s="437"/>
      <c r="B344" s="47" t="s">
        <v>956</v>
      </c>
      <c r="C344" s="100">
        <v>253000</v>
      </c>
      <c r="D344" s="439" t="s">
        <v>674</v>
      </c>
      <c r="E344" s="439">
        <v>51</v>
      </c>
      <c r="F344" s="108">
        <f>SUM(C332,C339:C344)</f>
        <v>469135</v>
      </c>
      <c r="I344" s="12"/>
    </row>
    <row r="345" spans="1:9">
      <c r="A345" s="915">
        <v>63</v>
      </c>
      <c r="B345" s="3" t="s">
        <v>899</v>
      </c>
      <c r="C345" s="100"/>
      <c r="D345" s="439"/>
      <c r="E345" s="439"/>
      <c r="F345" s="101"/>
      <c r="I345" s="12"/>
    </row>
    <row r="346" spans="1:9">
      <c r="A346" s="910"/>
      <c r="B346" s="47" t="s">
        <v>957</v>
      </c>
      <c r="C346" s="100">
        <v>8982</v>
      </c>
      <c r="D346" s="439" t="s">
        <v>696</v>
      </c>
      <c r="E346" s="439" t="s">
        <v>958</v>
      </c>
      <c r="F346" s="108">
        <f>C346</f>
        <v>8982</v>
      </c>
      <c r="I346" s="12"/>
    </row>
    <row r="347" spans="1:9">
      <c r="A347" s="910">
        <v>64</v>
      </c>
      <c r="B347" s="3" t="s">
        <v>959</v>
      </c>
      <c r="C347" s="100"/>
      <c r="D347" s="439"/>
      <c r="E347" s="439"/>
      <c r="F347" s="101"/>
      <c r="I347" s="12"/>
    </row>
    <row r="348" spans="1:9" ht="37.5">
      <c r="A348" s="910"/>
      <c r="B348" s="47" t="s">
        <v>1052</v>
      </c>
      <c r="C348" s="100">
        <f>'2.3'!K26</f>
        <v>25552</v>
      </c>
      <c r="D348" s="439" t="s">
        <v>1425</v>
      </c>
      <c r="E348" s="439" t="s">
        <v>698</v>
      </c>
      <c r="F348" s="108">
        <f>C348</f>
        <v>25552</v>
      </c>
      <c r="I348" s="12"/>
    </row>
    <row r="349" spans="1:9">
      <c r="A349" s="910">
        <v>65</v>
      </c>
      <c r="B349" s="3" t="s">
        <v>899</v>
      </c>
      <c r="C349" s="100"/>
      <c r="D349" s="439"/>
      <c r="E349" s="439"/>
      <c r="F349" s="101"/>
    </row>
    <row r="350" spans="1:9" ht="37.5">
      <c r="A350" s="910"/>
      <c r="B350" s="47" t="s">
        <v>960</v>
      </c>
      <c r="C350" s="100">
        <f>'2.4'!C12</f>
        <v>40826.800000000003</v>
      </c>
      <c r="D350" s="439">
        <v>99</v>
      </c>
      <c r="E350" s="439" t="s">
        <v>656</v>
      </c>
      <c r="F350" s="108">
        <f>C350</f>
        <v>40826.800000000003</v>
      </c>
    </row>
    <row r="351" spans="1:9">
      <c r="A351" s="910">
        <v>66</v>
      </c>
      <c r="B351" s="3" t="s">
        <v>899</v>
      </c>
      <c r="C351" s="100"/>
      <c r="D351" s="439"/>
      <c r="E351" s="439"/>
      <c r="F351" s="101"/>
    </row>
    <row r="352" spans="1:9" ht="37.5">
      <c r="A352" s="910"/>
      <c r="B352" s="47" t="s">
        <v>1053</v>
      </c>
      <c r="C352" s="100">
        <v>3320</v>
      </c>
      <c r="D352" s="439">
        <v>99</v>
      </c>
      <c r="E352" s="439" t="s">
        <v>656</v>
      </c>
      <c r="F352" s="108">
        <f>C352</f>
        <v>3320</v>
      </c>
    </row>
    <row r="353" spans="1:7">
      <c r="A353" s="910">
        <v>67</v>
      </c>
      <c r="B353" s="3" t="s">
        <v>899</v>
      </c>
      <c r="C353" s="100"/>
      <c r="D353" s="439"/>
      <c r="E353" s="439"/>
      <c r="F353" s="101"/>
    </row>
    <row r="354" spans="1:7" ht="37.5">
      <c r="A354" s="910"/>
      <c r="B354" s="47" t="s">
        <v>1054</v>
      </c>
      <c r="C354" s="100">
        <v>9700</v>
      </c>
      <c r="D354" s="439" t="s">
        <v>195</v>
      </c>
      <c r="E354" s="439" t="s">
        <v>656</v>
      </c>
      <c r="F354" s="108">
        <f>C354</f>
        <v>9700</v>
      </c>
    </row>
    <row r="355" spans="1:7">
      <c r="A355" s="910">
        <v>68</v>
      </c>
      <c r="B355" s="3" t="s">
        <v>899</v>
      </c>
      <c r="C355" s="100"/>
      <c r="D355" s="439"/>
      <c r="E355" s="439"/>
      <c r="F355" s="101"/>
    </row>
    <row r="356" spans="1:7" ht="37.5">
      <c r="A356" s="910"/>
      <c r="B356" s="47" t="s">
        <v>1055</v>
      </c>
      <c r="C356" s="100">
        <v>5300</v>
      </c>
      <c r="D356" s="439" t="s">
        <v>656</v>
      </c>
      <c r="E356" s="439">
        <v>77</v>
      </c>
      <c r="F356" s="108">
        <f>C356</f>
        <v>5300</v>
      </c>
    </row>
    <row r="357" spans="1:7">
      <c r="A357" s="910">
        <v>69</v>
      </c>
      <c r="B357" s="3" t="s">
        <v>899</v>
      </c>
      <c r="C357" s="100"/>
      <c r="D357" s="439"/>
      <c r="E357" s="439"/>
      <c r="F357" s="101"/>
    </row>
    <row r="358" spans="1:7" ht="37.5">
      <c r="A358" s="910"/>
      <c r="B358" s="47" t="s">
        <v>1056</v>
      </c>
      <c r="C358" s="100">
        <v>740</v>
      </c>
      <c r="D358" s="439">
        <v>77</v>
      </c>
      <c r="E358" s="439" t="s">
        <v>656</v>
      </c>
      <c r="F358" s="108">
        <f>C358</f>
        <v>740</v>
      </c>
    </row>
    <row r="359" spans="1:7">
      <c r="A359" s="910">
        <v>70</v>
      </c>
      <c r="B359" s="3" t="s">
        <v>899</v>
      </c>
      <c r="C359" s="100"/>
      <c r="D359" s="439"/>
      <c r="E359" s="439"/>
      <c r="F359" s="101"/>
    </row>
    <row r="360" spans="1:7" ht="37.5">
      <c r="A360" s="914"/>
      <c r="B360" s="47" t="s">
        <v>961</v>
      </c>
      <c r="C360" s="100">
        <v>14800</v>
      </c>
      <c r="D360" s="439" t="s">
        <v>656</v>
      </c>
      <c r="E360" s="439" t="s">
        <v>195</v>
      </c>
      <c r="F360" s="108">
        <f>C360</f>
        <v>14800</v>
      </c>
    </row>
    <row r="361" spans="1:7">
      <c r="A361" s="436">
        <v>71</v>
      </c>
      <c r="B361" s="3" t="s">
        <v>943</v>
      </c>
      <c r="C361" s="100"/>
      <c r="D361" s="439"/>
      <c r="E361" s="439"/>
      <c r="F361" s="101"/>
    </row>
    <row r="362" spans="1:7">
      <c r="A362" s="131"/>
      <c r="B362" s="47" t="s">
        <v>952</v>
      </c>
      <c r="C362" s="100"/>
      <c r="D362" s="439"/>
      <c r="E362" s="439"/>
      <c r="F362" s="101"/>
    </row>
    <row r="363" spans="1:7">
      <c r="A363" s="131"/>
      <c r="B363" s="47" t="s">
        <v>962</v>
      </c>
      <c r="C363" s="100">
        <v>14117</v>
      </c>
      <c r="D363" s="439" t="s">
        <v>653</v>
      </c>
      <c r="E363" s="439">
        <v>51</v>
      </c>
      <c r="F363" s="101"/>
      <c r="G363" s="57"/>
    </row>
    <row r="364" spans="1:7">
      <c r="A364" s="131"/>
      <c r="B364" s="47" t="s">
        <v>963</v>
      </c>
      <c r="C364" s="100">
        <v>29077</v>
      </c>
      <c r="D364" s="439" t="s">
        <v>656</v>
      </c>
      <c r="E364" s="439">
        <v>51</v>
      </c>
      <c r="F364" s="101"/>
    </row>
    <row r="365" spans="1:7">
      <c r="A365" s="131"/>
      <c r="B365" s="47" t="s">
        <v>964</v>
      </c>
      <c r="C365" s="100">
        <v>290000</v>
      </c>
      <c r="D365" s="439" t="s">
        <v>650</v>
      </c>
      <c r="E365" s="439">
        <v>51</v>
      </c>
      <c r="F365" s="101"/>
    </row>
    <row r="366" spans="1:7">
      <c r="A366" s="131"/>
      <c r="B366" s="47" t="s">
        <v>965</v>
      </c>
      <c r="C366" s="100">
        <v>32000</v>
      </c>
      <c r="D366" s="439" t="s">
        <v>966</v>
      </c>
      <c r="E366" s="439">
        <v>51</v>
      </c>
      <c r="F366" s="101"/>
    </row>
    <row r="367" spans="1:7">
      <c r="A367" s="131"/>
      <c r="B367" s="47" t="s">
        <v>967</v>
      </c>
      <c r="C367" s="100">
        <v>3000</v>
      </c>
      <c r="D367" s="439" t="s">
        <v>783</v>
      </c>
      <c r="E367" s="439">
        <v>51</v>
      </c>
      <c r="F367" s="101"/>
    </row>
    <row r="368" spans="1:7" ht="37.5">
      <c r="A368" s="131"/>
      <c r="B368" s="47" t="s">
        <v>968</v>
      </c>
      <c r="C368" s="100">
        <v>4500</v>
      </c>
      <c r="D368" s="439" t="s">
        <v>674</v>
      </c>
      <c r="E368" s="439">
        <v>51</v>
      </c>
      <c r="F368" s="101"/>
    </row>
    <row r="369" spans="1:6" ht="37.5">
      <c r="A369" s="131"/>
      <c r="B369" s="47" t="s">
        <v>1057</v>
      </c>
      <c r="C369" s="100">
        <v>910</v>
      </c>
      <c r="D369" s="439" t="s">
        <v>674</v>
      </c>
      <c r="E369" s="439">
        <v>51</v>
      </c>
      <c r="F369" s="101"/>
    </row>
    <row r="370" spans="1:6" ht="37.5">
      <c r="A370" s="437"/>
      <c r="B370" s="47" t="s">
        <v>1058</v>
      </c>
      <c r="C370" s="100">
        <v>3100</v>
      </c>
      <c r="D370" s="439" t="s">
        <v>674</v>
      </c>
      <c r="E370" s="439">
        <v>51</v>
      </c>
      <c r="F370" s="108">
        <f>SUM(C363:C370)</f>
        <v>376704</v>
      </c>
    </row>
    <row r="371" spans="1:6" ht="37.5">
      <c r="A371" s="915">
        <v>72</v>
      </c>
      <c r="B371" s="3" t="s">
        <v>969</v>
      </c>
      <c r="C371" s="100"/>
      <c r="D371" s="439"/>
      <c r="E371" s="439"/>
      <c r="F371" s="101"/>
    </row>
    <row r="372" spans="1:6">
      <c r="A372" s="910"/>
      <c r="B372" s="47" t="s">
        <v>970</v>
      </c>
      <c r="C372" s="100"/>
      <c r="D372" s="439"/>
      <c r="E372" s="439"/>
      <c r="F372" s="101"/>
    </row>
    <row r="373" spans="1:6" ht="19.899999999999999" customHeight="1">
      <c r="A373" s="910"/>
      <c r="B373" s="47" t="s">
        <v>971</v>
      </c>
      <c r="C373" s="100">
        <f>C10</f>
        <v>32400</v>
      </c>
      <c r="D373" s="439" t="s">
        <v>653</v>
      </c>
      <c r="E373" s="439" t="s">
        <v>1063</v>
      </c>
      <c r="F373" s="101"/>
    </row>
    <row r="374" spans="1:6">
      <c r="A374" s="910"/>
      <c r="B374" s="47" t="s">
        <v>972</v>
      </c>
      <c r="C374" s="100">
        <f>C87+C90</f>
        <v>23940</v>
      </c>
      <c r="D374" s="439" t="s">
        <v>653</v>
      </c>
      <c r="E374" s="439" t="s">
        <v>1088</v>
      </c>
      <c r="F374" s="101"/>
    </row>
    <row r="375" spans="1:6" ht="21" customHeight="1">
      <c r="A375" s="910"/>
      <c r="B375" s="47" t="s">
        <v>973</v>
      </c>
      <c r="C375" s="100">
        <f>C14</f>
        <v>295</v>
      </c>
      <c r="D375" s="439" t="s">
        <v>653</v>
      </c>
      <c r="E375" s="439" t="s">
        <v>1085</v>
      </c>
      <c r="F375" s="101"/>
    </row>
    <row r="376" spans="1:6" ht="21" customHeight="1">
      <c r="A376" s="910"/>
      <c r="B376" s="47" t="s">
        <v>974</v>
      </c>
      <c r="C376" s="100">
        <f>C242</f>
        <v>200</v>
      </c>
      <c r="D376" s="439" t="s">
        <v>653</v>
      </c>
      <c r="E376" s="439" t="s">
        <v>1063</v>
      </c>
      <c r="F376" s="101"/>
    </row>
    <row r="377" spans="1:6">
      <c r="A377" s="910"/>
      <c r="B377" s="47" t="s">
        <v>975</v>
      </c>
      <c r="C377" s="100">
        <f>C230</f>
        <v>458</v>
      </c>
      <c r="D377" s="439" t="s">
        <v>653</v>
      </c>
      <c r="E377" s="439" t="s">
        <v>1087</v>
      </c>
      <c r="F377" s="101"/>
    </row>
    <row r="378" spans="1:6" ht="37.15" customHeight="1">
      <c r="A378" s="910"/>
      <c r="B378" s="47" t="s">
        <v>976</v>
      </c>
      <c r="C378" s="100">
        <f>C233</f>
        <v>686</v>
      </c>
      <c r="D378" s="439" t="s">
        <v>653</v>
      </c>
      <c r="E378" s="439" t="s">
        <v>1086</v>
      </c>
      <c r="F378" s="101"/>
    </row>
    <row r="379" spans="1:6" ht="37.15" customHeight="1">
      <c r="A379" s="910"/>
      <c r="B379" s="47" t="s">
        <v>1430</v>
      </c>
      <c r="C379" s="100">
        <f>C237</f>
        <v>139</v>
      </c>
      <c r="D379" s="439" t="s">
        <v>653</v>
      </c>
      <c r="E379" s="439" t="s">
        <v>1086</v>
      </c>
      <c r="F379" s="101"/>
    </row>
    <row r="380" spans="1:6" ht="18.75" customHeight="1">
      <c r="A380" s="910"/>
      <c r="B380" s="47" t="s">
        <v>977</v>
      </c>
      <c r="C380" s="100">
        <f>C303</f>
        <v>7475</v>
      </c>
      <c r="D380" s="439" t="s">
        <v>653</v>
      </c>
      <c r="E380" s="439" t="s">
        <v>1086</v>
      </c>
      <c r="F380" s="101"/>
    </row>
    <row r="381" spans="1:6">
      <c r="A381" s="910"/>
      <c r="B381" s="47" t="s">
        <v>978</v>
      </c>
      <c r="C381" s="100">
        <f>C306</f>
        <v>270</v>
      </c>
      <c r="D381" s="439" t="s">
        <v>653</v>
      </c>
      <c r="E381" s="439" t="s">
        <v>1086</v>
      </c>
      <c r="F381" s="101"/>
    </row>
    <row r="382" spans="1:6">
      <c r="A382" s="910"/>
      <c r="B382" s="47" t="s">
        <v>979</v>
      </c>
      <c r="C382" s="100">
        <f>C291</f>
        <v>1134</v>
      </c>
      <c r="D382" s="439" t="s">
        <v>653</v>
      </c>
      <c r="E382" s="439" t="s">
        <v>1086</v>
      </c>
      <c r="F382" s="101"/>
    </row>
    <row r="383" spans="1:6" ht="39" customHeight="1">
      <c r="A383" s="910"/>
      <c r="B383" s="47" t="s">
        <v>561</v>
      </c>
      <c r="C383" s="100">
        <f>C226</f>
        <v>977</v>
      </c>
      <c r="D383" s="439" t="s">
        <v>653</v>
      </c>
      <c r="E383" s="439" t="s">
        <v>1086</v>
      </c>
      <c r="F383" s="101"/>
    </row>
    <row r="384" spans="1:6">
      <c r="A384" s="910"/>
      <c r="B384" s="3" t="s">
        <v>788</v>
      </c>
      <c r="C384" s="138">
        <f>SUM(C373:C383)</f>
        <v>67974</v>
      </c>
      <c r="D384" s="438" t="s">
        <v>653</v>
      </c>
      <c r="E384" s="438" t="s">
        <v>1086</v>
      </c>
      <c r="F384" s="108">
        <f>C384</f>
        <v>67974</v>
      </c>
    </row>
    <row r="385" spans="1:7" ht="39.75" customHeight="1">
      <c r="A385" s="910">
        <v>73</v>
      </c>
      <c r="B385" s="47" t="s">
        <v>1059</v>
      </c>
      <c r="C385" s="100"/>
      <c r="D385" s="439"/>
      <c r="E385" s="439"/>
      <c r="F385" s="101"/>
    </row>
    <row r="386" spans="1:7">
      <c r="A386" s="910"/>
      <c r="B386" s="47" t="s">
        <v>980</v>
      </c>
      <c r="C386" s="100">
        <f>'2.6'!F14</f>
        <v>859634</v>
      </c>
      <c r="D386" s="439">
        <v>99</v>
      </c>
      <c r="E386" s="439" t="s">
        <v>981</v>
      </c>
      <c r="F386" s="108">
        <f>C386</f>
        <v>859634</v>
      </c>
    </row>
    <row r="387" spans="1:7">
      <c r="A387" s="910">
        <v>74</v>
      </c>
      <c r="B387" s="3" t="s">
        <v>899</v>
      </c>
      <c r="C387" s="100"/>
      <c r="D387" s="439"/>
      <c r="E387" s="439"/>
      <c r="F387" s="101"/>
    </row>
    <row r="388" spans="1:7" ht="37.5">
      <c r="A388" s="910"/>
      <c r="B388" s="47" t="s">
        <v>1061</v>
      </c>
      <c r="C388" s="100"/>
      <c r="D388" s="439"/>
      <c r="E388" s="439"/>
      <c r="F388" s="101"/>
    </row>
    <row r="389" spans="1:7">
      <c r="A389" s="910"/>
      <c r="B389" s="47" t="s">
        <v>982</v>
      </c>
      <c r="C389" s="100">
        <f>Самолетки!K68</f>
        <v>10732400</v>
      </c>
      <c r="D389" s="439" t="s">
        <v>683</v>
      </c>
      <c r="E389" s="439" t="s">
        <v>692</v>
      </c>
      <c r="F389" s="101"/>
    </row>
    <row r="390" spans="1:7" ht="22.5" customHeight="1">
      <c r="A390" s="910"/>
      <c r="B390" s="47" t="s">
        <v>983</v>
      </c>
      <c r="C390" s="100">
        <f>Самолетки!R68</f>
        <v>7009527</v>
      </c>
      <c r="D390" s="439" t="s">
        <v>692</v>
      </c>
      <c r="E390" s="439" t="s">
        <v>685</v>
      </c>
      <c r="F390" s="101"/>
    </row>
    <row r="391" spans="1:7">
      <c r="A391" s="910"/>
      <c r="B391" s="47" t="s">
        <v>984</v>
      </c>
      <c r="C391" s="100">
        <f>Самолетки!M76</f>
        <v>1637146</v>
      </c>
      <c r="D391" s="439" t="s">
        <v>692</v>
      </c>
      <c r="E391" s="439" t="s">
        <v>687</v>
      </c>
      <c r="F391" s="101"/>
    </row>
    <row r="392" spans="1:7" ht="36" customHeight="1">
      <c r="A392" s="910"/>
      <c r="B392" s="47" t="s">
        <v>1060</v>
      </c>
      <c r="C392" s="100">
        <f>Самолетки!R76</f>
        <v>762508</v>
      </c>
      <c r="D392" s="439" t="s">
        <v>692</v>
      </c>
      <c r="E392" s="439" t="s">
        <v>688</v>
      </c>
      <c r="F392" s="101"/>
    </row>
    <row r="393" spans="1:7" ht="22.5" customHeight="1">
      <c r="A393" s="910"/>
      <c r="B393" s="47" t="s">
        <v>985</v>
      </c>
      <c r="C393" s="100">
        <f>Самолетки!M83</f>
        <v>224425</v>
      </c>
      <c r="D393" s="439" t="s">
        <v>692</v>
      </c>
      <c r="E393" s="439" t="s">
        <v>690</v>
      </c>
      <c r="F393" s="108">
        <f>SUM(C389:C393)</f>
        <v>20366006</v>
      </c>
    </row>
    <row r="394" spans="1:7">
      <c r="A394" s="910">
        <v>75</v>
      </c>
      <c r="B394" s="3" t="s">
        <v>899</v>
      </c>
      <c r="C394" s="100"/>
      <c r="D394" s="439"/>
      <c r="E394" s="439"/>
      <c r="F394" s="101"/>
    </row>
    <row r="395" spans="1:7" ht="36.75" customHeight="1">
      <c r="A395" s="910"/>
      <c r="B395" s="47" t="s">
        <v>986</v>
      </c>
      <c r="C395" s="100"/>
      <c r="D395" s="439"/>
      <c r="E395" s="439"/>
      <c r="F395" s="101"/>
      <c r="G395" s="57"/>
    </row>
    <row r="396" spans="1:7">
      <c r="A396" s="910"/>
      <c r="B396" s="47" t="s">
        <v>987</v>
      </c>
      <c r="C396" s="100">
        <f>Самолетки!K95</f>
        <v>426556</v>
      </c>
      <c r="D396" s="439" t="s">
        <v>694</v>
      </c>
      <c r="E396" s="439" t="s">
        <v>698</v>
      </c>
      <c r="F396" s="101"/>
      <c r="G396" s="57"/>
    </row>
    <row r="397" spans="1:7">
      <c r="A397" s="910"/>
      <c r="B397" s="47" t="s">
        <v>988</v>
      </c>
      <c r="C397" s="100">
        <f>Самолетки!R95</f>
        <v>375466</v>
      </c>
      <c r="D397" s="439" t="s">
        <v>698</v>
      </c>
      <c r="E397" s="439" t="s">
        <v>696</v>
      </c>
      <c r="F397" s="108">
        <f>C396+C397</f>
        <v>802022</v>
      </c>
      <c r="G397" s="57"/>
    </row>
    <row r="398" spans="1:7">
      <c r="A398" s="130"/>
      <c r="B398" s="128" t="s">
        <v>989</v>
      </c>
      <c r="C398" s="109">
        <f>F399</f>
        <v>36937999.799999997</v>
      </c>
      <c r="D398" s="285"/>
      <c r="E398" s="285"/>
      <c r="F398" s="146">
        <f>SUM(F313:F397)</f>
        <v>24501147.800000001</v>
      </c>
    </row>
    <row r="399" spans="1:7">
      <c r="C399" s="93"/>
      <c r="D399" s="286"/>
      <c r="E399" s="287"/>
      <c r="F399" s="203">
        <f>SUM(F70,F82,F139,F215,F273,F312,F398)</f>
        <v>36937999.799999997</v>
      </c>
    </row>
    <row r="400" spans="1:7">
      <c r="D400" s="287"/>
      <c r="E400" s="287"/>
      <c r="F400" s="203">
        <f>C398-F399</f>
        <v>0</v>
      </c>
    </row>
    <row r="401" spans="4:6">
      <c r="D401" s="287"/>
      <c r="E401" s="287"/>
      <c r="F401" s="392"/>
    </row>
    <row r="404" spans="4:6">
      <c r="D404" s="393"/>
    </row>
  </sheetData>
  <mergeCells count="68">
    <mergeCell ref="A1:E1"/>
    <mergeCell ref="A2:E2"/>
    <mergeCell ref="A205:A206"/>
    <mergeCell ref="A207:A208"/>
    <mergeCell ref="A6:E6"/>
    <mergeCell ref="A101:A102"/>
    <mergeCell ref="A97:A100"/>
    <mergeCell ref="A192:A196"/>
    <mergeCell ref="D4:E4"/>
    <mergeCell ref="A4:A5"/>
    <mergeCell ref="A199:A204"/>
    <mergeCell ref="A82:E82"/>
    <mergeCell ref="A139:E139"/>
    <mergeCell ref="A161:A164"/>
    <mergeCell ref="A137:A138"/>
    <mergeCell ref="A120:A136"/>
    <mergeCell ref="A70:E70"/>
    <mergeCell ref="A93:A96"/>
    <mergeCell ref="A91:A92"/>
    <mergeCell ref="A215:E215"/>
    <mergeCell ref="A209:A210"/>
    <mergeCell ref="A212:A214"/>
    <mergeCell ref="A197:A198"/>
    <mergeCell ref="A312:E312"/>
    <mergeCell ref="A263:A264"/>
    <mergeCell ref="A248:A252"/>
    <mergeCell ref="A269:A270"/>
    <mergeCell ref="A220:A227"/>
    <mergeCell ref="A267:A268"/>
    <mergeCell ref="A253:A262"/>
    <mergeCell ref="A243:A247"/>
    <mergeCell ref="A228:A230"/>
    <mergeCell ref="A231:A234"/>
    <mergeCell ref="A235:A238"/>
    <mergeCell ref="A239:A242"/>
    <mergeCell ref="A265:A266"/>
    <mergeCell ref="A313:A314"/>
    <mergeCell ref="A315:A318"/>
    <mergeCell ref="A394:A397"/>
    <mergeCell ref="A357:A358"/>
    <mergeCell ref="A359:A360"/>
    <mergeCell ref="A371:A384"/>
    <mergeCell ref="A385:A386"/>
    <mergeCell ref="A387:A393"/>
    <mergeCell ref="A355:A356"/>
    <mergeCell ref="A351:A352"/>
    <mergeCell ref="A353:A354"/>
    <mergeCell ref="A319:A327"/>
    <mergeCell ref="A328:A329"/>
    <mergeCell ref="A345:A346"/>
    <mergeCell ref="A347:A348"/>
    <mergeCell ref="A349:A350"/>
    <mergeCell ref="F3:F4"/>
    <mergeCell ref="B4:B5"/>
    <mergeCell ref="A310:A311"/>
    <mergeCell ref="A273:E273"/>
    <mergeCell ref="A274:A280"/>
    <mergeCell ref="A281:A284"/>
    <mergeCell ref="A285:A288"/>
    <mergeCell ref="A289:A292"/>
    <mergeCell ref="A293:A294"/>
    <mergeCell ref="A295:A298"/>
    <mergeCell ref="A271:A272"/>
    <mergeCell ref="A216:A219"/>
    <mergeCell ref="A299:A300"/>
    <mergeCell ref="A308:A309"/>
    <mergeCell ref="A301:A303"/>
    <mergeCell ref="A304:A307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84" orientation="portrait" verticalDpi="180" r:id="rId1"/>
  <rowBreaks count="1" manualBreakCount="1">
    <brk id="398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118"/>
  <sheetViews>
    <sheetView view="pageBreakPreview" topLeftCell="J2" zoomScale="60" workbookViewId="0">
      <selection activeCell="J2" sqref="J2"/>
    </sheetView>
  </sheetViews>
  <sheetFormatPr defaultColWidth="8.85546875" defaultRowHeight="18.75" customHeight="1"/>
  <cols>
    <col min="1" max="1" width="10" style="57" hidden="1" customWidth="1"/>
    <col min="2" max="2" width="14.42578125" style="57" hidden="1" customWidth="1"/>
    <col min="3" max="3" width="10" style="57" hidden="1" customWidth="1"/>
    <col min="4" max="4" width="14.42578125" style="57" hidden="1" customWidth="1"/>
    <col min="5" max="5" width="2.42578125" style="57" hidden="1" customWidth="1"/>
    <col min="6" max="6" width="10" style="57" hidden="1" customWidth="1"/>
    <col min="7" max="7" width="14.42578125" style="57" hidden="1" customWidth="1"/>
    <col min="8" max="8" width="10" style="57" hidden="1" customWidth="1"/>
    <col min="9" max="9" width="14.42578125" style="57" hidden="1" customWidth="1"/>
    <col min="10" max="10" width="10" style="45" customWidth="1"/>
    <col min="11" max="11" width="14.28515625" style="45" customWidth="1"/>
    <col min="12" max="12" width="10.28515625" style="45" bestFit="1" customWidth="1"/>
    <col min="13" max="13" width="13.140625" style="45" customWidth="1"/>
    <col min="14" max="15" width="8.85546875" style="45"/>
    <col min="16" max="16" width="13.140625" style="45" customWidth="1"/>
    <col min="17" max="17" width="8.85546875" style="45"/>
    <col min="18" max="18" width="15.7109375" style="45" customWidth="1"/>
    <col min="19" max="16384" width="8.85546875" style="45"/>
  </cols>
  <sheetData>
    <row r="1" spans="1:18" ht="18.75" hidden="1" customHeight="1">
      <c r="A1" s="460" t="s">
        <v>593</v>
      </c>
      <c r="B1" s="460"/>
      <c r="C1" s="460"/>
      <c r="D1" s="460"/>
      <c r="E1" s="460"/>
      <c r="F1" s="460"/>
      <c r="G1" s="460"/>
      <c r="H1" s="460"/>
      <c r="I1" s="460"/>
      <c r="J1" s="57" t="s">
        <v>594</v>
      </c>
      <c r="K1" s="57"/>
      <c r="L1" s="57"/>
      <c r="M1" s="57"/>
      <c r="N1" s="57"/>
      <c r="O1" s="57"/>
      <c r="P1" s="57"/>
      <c r="Q1" s="57"/>
      <c r="R1" s="57"/>
    </row>
    <row r="2" spans="1:18" ht="18.75" customHeight="1">
      <c r="A2" s="460"/>
      <c r="B2" s="460"/>
      <c r="C2" s="460"/>
      <c r="D2" s="460"/>
      <c r="E2" s="460"/>
      <c r="F2" s="460"/>
      <c r="G2" s="460"/>
      <c r="H2" s="460"/>
      <c r="I2" s="460"/>
      <c r="J2" s="57"/>
      <c r="K2" s="57"/>
      <c r="L2" s="57"/>
      <c r="M2" s="57"/>
      <c r="N2" s="57"/>
      <c r="O2" s="57"/>
      <c r="P2" s="57"/>
      <c r="Q2" s="57"/>
      <c r="R2" s="57"/>
    </row>
    <row r="3" spans="1:18" s="44" customFormat="1" ht="18.75" customHeight="1">
      <c r="A3" s="465" t="s">
        <v>1136</v>
      </c>
      <c r="B3" s="465"/>
      <c r="C3" s="465"/>
      <c r="D3" s="465"/>
      <c r="E3" s="465"/>
      <c r="F3" s="465"/>
      <c r="G3" s="465"/>
      <c r="H3" s="465"/>
      <c r="I3" s="465"/>
      <c r="J3" s="56" t="s">
        <v>1136</v>
      </c>
      <c r="K3" s="56"/>
      <c r="L3" s="56"/>
      <c r="M3" s="56"/>
      <c r="N3" s="56"/>
      <c r="O3" s="56"/>
      <c r="P3" s="56"/>
      <c r="Q3" s="56"/>
      <c r="R3" s="56"/>
    </row>
    <row r="4" spans="1:18" s="44" customFormat="1" ht="18.75" customHeight="1">
      <c r="A4" s="465"/>
      <c r="B4" s="465"/>
      <c r="C4" s="465"/>
      <c r="D4" s="465"/>
      <c r="E4" s="465"/>
      <c r="F4" s="465"/>
      <c r="G4" s="465"/>
      <c r="H4" s="465"/>
      <c r="I4" s="465"/>
      <c r="J4" s="56"/>
      <c r="K4" s="56"/>
      <c r="L4" s="56"/>
      <c r="M4" s="56"/>
      <c r="N4" s="56"/>
      <c r="O4" s="56"/>
      <c r="P4" s="56"/>
      <c r="Q4" s="56"/>
      <c r="R4" s="56"/>
    </row>
    <row r="5" spans="1:18" ht="18.75" customHeight="1">
      <c r="A5" s="930" t="s">
        <v>1091</v>
      </c>
      <c r="B5" s="930"/>
      <c r="C5" s="930"/>
      <c r="D5" s="930"/>
      <c r="E5" s="460"/>
      <c r="F5" s="930" t="s">
        <v>1091</v>
      </c>
      <c r="G5" s="930"/>
      <c r="H5" s="930"/>
      <c r="I5" s="930"/>
      <c r="J5" s="943" t="s">
        <v>1091</v>
      </c>
      <c r="K5" s="943"/>
      <c r="L5" s="943"/>
      <c r="M5" s="943"/>
      <c r="N5" s="57"/>
      <c r="O5" s="943" t="s">
        <v>1091</v>
      </c>
      <c r="P5" s="943"/>
      <c r="Q5" s="943"/>
      <c r="R5" s="943"/>
    </row>
    <row r="6" spans="1:18" ht="18.75" customHeight="1">
      <c r="A6" s="931" t="s">
        <v>1094</v>
      </c>
      <c r="B6" s="940"/>
      <c r="C6" s="940"/>
      <c r="D6" s="940"/>
      <c r="E6" s="460"/>
      <c r="F6" s="931" t="s">
        <v>1094</v>
      </c>
      <c r="G6" s="940"/>
      <c r="H6" s="940"/>
      <c r="I6" s="940"/>
      <c r="J6" s="944" t="s">
        <v>1094</v>
      </c>
      <c r="K6" s="947"/>
      <c r="L6" s="947"/>
      <c r="M6" s="947"/>
      <c r="N6" s="57"/>
      <c r="O6" s="944" t="s">
        <v>1094</v>
      </c>
      <c r="P6" s="947"/>
      <c r="Q6" s="947"/>
      <c r="R6" s="947"/>
    </row>
    <row r="7" spans="1:18" ht="18.75" customHeight="1">
      <c r="A7" s="934" t="s">
        <v>1134</v>
      </c>
      <c r="B7" s="934"/>
      <c r="C7" s="934"/>
      <c r="D7" s="934"/>
      <c r="E7" s="460"/>
      <c r="F7" s="934" t="s">
        <v>1135</v>
      </c>
      <c r="G7" s="934"/>
      <c r="H7" s="934"/>
      <c r="I7" s="934"/>
      <c r="J7" s="945" t="s">
        <v>1134</v>
      </c>
      <c r="K7" s="945"/>
      <c r="L7" s="945"/>
      <c r="M7" s="945"/>
      <c r="N7" s="57"/>
      <c r="O7" s="945" t="s">
        <v>1135</v>
      </c>
      <c r="P7" s="945"/>
      <c r="Q7" s="945"/>
      <c r="R7" s="945"/>
    </row>
    <row r="8" spans="1:18" ht="18.75" customHeight="1">
      <c r="A8" s="467" t="s">
        <v>1092</v>
      </c>
      <c r="B8" s="467">
        <f>'Состояние активов и обязател'!C13</f>
        <v>27662</v>
      </c>
      <c r="C8" s="468" t="s">
        <v>1106</v>
      </c>
      <c r="D8" s="469" t="e">
        <f>' журнал хоз операций'!#REF!</f>
        <v>#REF!</v>
      </c>
      <c r="E8" s="460"/>
      <c r="F8" s="467" t="s">
        <v>1092</v>
      </c>
      <c r="G8" s="467">
        <f>'Состояние активов и обязател'!C14</f>
        <v>13000</v>
      </c>
      <c r="H8" s="468" t="s">
        <v>1106</v>
      </c>
      <c r="I8" s="469" t="e">
        <f>' журнал хоз операций'!#REF!</f>
        <v>#REF!</v>
      </c>
      <c r="J8" s="10" t="s">
        <v>1092</v>
      </c>
      <c r="K8" s="185">
        <f>'Состояние активов и обязател'!D13</f>
        <v>23090</v>
      </c>
      <c r="L8" s="58" t="s">
        <v>1106</v>
      </c>
      <c r="M8" s="61">
        <f>' журнал хоз операций'!C218</f>
        <v>1700</v>
      </c>
      <c r="N8" s="57"/>
      <c r="O8" s="10" t="s">
        <v>1092</v>
      </c>
      <c r="P8" s="185">
        <f>'Состояние активов и обязател'!D14</f>
        <v>10000</v>
      </c>
      <c r="Q8" s="58" t="s">
        <v>1106</v>
      </c>
      <c r="R8" s="61">
        <f>' журнал хоз операций'!C219</f>
        <v>1300</v>
      </c>
    </row>
    <row r="9" spans="1:18" ht="18.75" customHeight="1">
      <c r="A9" s="468" t="s">
        <v>1095</v>
      </c>
      <c r="B9" s="466" t="e">
        <f>' журнал хоз операций'!#REF!</f>
        <v>#REF!</v>
      </c>
      <c r="C9" s="468" t="s">
        <v>1107</v>
      </c>
      <c r="D9" s="470" t="e">
        <f>' журнал хоз операций'!#REF!</f>
        <v>#REF!</v>
      </c>
      <c r="E9" s="460"/>
      <c r="F9" s="468" t="s">
        <v>1095</v>
      </c>
      <c r="G9" s="466" t="e">
        <f>' журнал хоз операций'!#REF!</f>
        <v>#REF!</v>
      </c>
      <c r="H9" s="468" t="s">
        <v>1108</v>
      </c>
      <c r="I9" s="470" t="e">
        <f>' журнал хоз операций'!#REF!</f>
        <v>#REF!</v>
      </c>
      <c r="J9" s="58" t="s">
        <v>1095</v>
      </c>
      <c r="K9" s="11">
        <f>' журнал хоз операций'!C106</f>
        <v>70500</v>
      </c>
      <c r="L9" s="58" t="s">
        <v>1107</v>
      </c>
      <c r="M9" s="62">
        <f>' журнал хоз операций'!C268</f>
        <v>1900</v>
      </c>
      <c r="N9" s="57"/>
      <c r="O9" s="58" t="s">
        <v>1095</v>
      </c>
      <c r="P9" s="11">
        <f>' журнал хоз операций'!C107</f>
        <v>60100</v>
      </c>
      <c r="Q9" s="58" t="s">
        <v>1108</v>
      </c>
      <c r="R9" s="62">
        <f>' журнал хоз операций'!C280</f>
        <v>30142</v>
      </c>
    </row>
    <row r="10" spans="1:18" ht="18.75" customHeight="1">
      <c r="A10" s="468" t="s">
        <v>1096</v>
      </c>
      <c r="B10" s="466" t="e">
        <f>' журнал хоз операций'!#REF!</f>
        <v>#REF!</v>
      </c>
      <c r="C10" s="468" t="s">
        <v>1108</v>
      </c>
      <c r="D10" s="470" t="e">
        <f>' журнал хоз операций'!#REF!</f>
        <v>#REF!</v>
      </c>
      <c r="E10" s="460"/>
      <c r="F10" s="468" t="s">
        <v>1096</v>
      </c>
      <c r="G10" s="466" t="e">
        <f>' журнал хоз операций'!#REF!</f>
        <v>#REF!</v>
      </c>
      <c r="H10" s="471"/>
      <c r="I10" s="470"/>
      <c r="J10" s="58" t="s">
        <v>1096</v>
      </c>
      <c r="K10" s="11">
        <f>' журнал хоз операций'!C109</f>
        <v>90400</v>
      </c>
      <c r="L10" s="58" t="s">
        <v>1108</v>
      </c>
      <c r="M10" s="62">
        <f>' журнал хоз операций'!C279</f>
        <v>31701</v>
      </c>
      <c r="N10" s="57"/>
      <c r="O10" s="58" t="s">
        <v>1096</v>
      </c>
      <c r="P10" s="11">
        <f>' журнал хоз операций'!C110</f>
        <v>58700</v>
      </c>
      <c r="Q10" s="63"/>
      <c r="R10" s="62"/>
    </row>
    <row r="11" spans="1:18" ht="18.75" customHeight="1">
      <c r="A11" s="468" t="s">
        <v>1097</v>
      </c>
      <c r="B11" s="466" t="e">
        <f>' журнал хоз операций'!#REF!</f>
        <v>#REF!</v>
      </c>
      <c r="C11" s="471"/>
      <c r="D11" s="470"/>
      <c r="E11" s="460"/>
      <c r="F11" s="468" t="s">
        <v>1097</v>
      </c>
      <c r="G11" s="466" t="e">
        <f>' журнал хоз операций'!#REF!</f>
        <v>#REF!</v>
      </c>
      <c r="H11" s="471"/>
      <c r="I11" s="470"/>
      <c r="J11" s="58" t="s">
        <v>1097</v>
      </c>
      <c r="K11" s="11">
        <f>' журнал хоз операций'!C123</f>
        <v>3525</v>
      </c>
      <c r="L11" s="63"/>
      <c r="M11" s="62"/>
      <c r="N11" s="57"/>
      <c r="O11" s="58" t="s">
        <v>1097</v>
      </c>
      <c r="P11" s="11">
        <f>' журнал хоз операций'!C124</f>
        <v>3005</v>
      </c>
      <c r="Q11" s="63"/>
      <c r="R11" s="62"/>
    </row>
    <row r="12" spans="1:18" ht="18.75" customHeight="1">
      <c r="A12" s="468" t="s">
        <v>1098</v>
      </c>
      <c r="B12" s="466" t="e">
        <f>' журнал хоз операций'!#REF!</f>
        <v>#REF!</v>
      </c>
      <c r="C12" s="471"/>
      <c r="D12" s="470"/>
      <c r="E12" s="460"/>
      <c r="F12" s="468" t="s">
        <v>1098</v>
      </c>
      <c r="G12" s="466" t="e">
        <f>' журнал хоз операций'!#REF!</f>
        <v>#REF!</v>
      </c>
      <c r="H12" s="471"/>
      <c r="I12" s="470"/>
      <c r="J12" s="58" t="s">
        <v>1098</v>
      </c>
      <c r="K12" s="11">
        <f>' журнал хоз операций'!C126</f>
        <v>4520</v>
      </c>
      <c r="L12" s="63"/>
      <c r="M12" s="62"/>
      <c r="N12" s="57"/>
      <c r="O12" s="58" t="s">
        <v>1098</v>
      </c>
      <c r="P12" s="11">
        <f>' журнал хоз операций'!C127</f>
        <v>2935</v>
      </c>
      <c r="Q12" s="63"/>
      <c r="R12" s="62"/>
    </row>
    <row r="13" spans="1:18" ht="18.75" customHeight="1">
      <c r="A13" s="468" t="s">
        <v>1099</v>
      </c>
      <c r="B13" s="466" t="e">
        <f>' журнал хоз операций'!#REF!</f>
        <v>#REF!</v>
      </c>
      <c r="C13" s="471"/>
      <c r="D13" s="470"/>
      <c r="E13" s="460"/>
      <c r="F13" s="468" t="s">
        <v>1099</v>
      </c>
      <c r="G13" s="466" t="e">
        <f>' журнал хоз операций'!#REF!</f>
        <v>#REF!</v>
      </c>
      <c r="H13" s="471"/>
      <c r="I13" s="470"/>
      <c r="J13" s="58" t="s">
        <v>1099</v>
      </c>
      <c r="K13" s="11">
        <f>' журнал хоз операций'!C143</f>
        <v>129286</v>
      </c>
      <c r="L13" s="63"/>
      <c r="M13" s="62"/>
      <c r="N13" s="57"/>
      <c r="O13" s="58" t="s">
        <v>1099</v>
      </c>
      <c r="P13" s="11">
        <f>' журнал хоз операций'!C144</f>
        <v>122224</v>
      </c>
      <c r="Q13" s="63"/>
      <c r="R13" s="62"/>
    </row>
    <row r="14" spans="1:18" ht="18.75" customHeight="1">
      <c r="A14" s="468" t="s">
        <v>1100</v>
      </c>
      <c r="B14" s="466" t="e">
        <f>' журнал хоз операций'!#REF!</f>
        <v>#REF!</v>
      </c>
      <c r="C14" s="471"/>
      <c r="D14" s="470"/>
      <c r="E14" s="460"/>
      <c r="F14" s="468" t="s">
        <v>1100</v>
      </c>
      <c r="G14" s="466" t="e">
        <f>' журнал хоз операций'!#REF!</f>
        <v>#REF!</v>
      </c>
      <c r="H14" s="471"/>
      <c r="I14" s="470"/>
      <c r="J14" s="58" t="s">
        <v>1100</v>
      </c>
      <c r="K14" s="11">
        <f>' журнал хоз операций'!C146</f>
        <v>96964</v>
      </c>
      <c r="L14" s="63"/>
      <c r="M14" s="62"/>
      <c r="N14" s="57"/>
      <c r="O14" s="58" t="s">
        <v>1100</v>
      </c>
      <c r="P14" s="11">
        <f>' журнал хоз операций'!C147</f>
        <v>88188</v>
      </c>
      <c r="Q14" s="63"/>
      <c r="R14" s="62"/>
    </row>
    <row r="15" spans="1:18" ht="18.75" customHeight="1">
      <c r="A15" s="468" t="s">
        <v>1101</v>
      </c>
      <c r="B15" s="466" t="e">
        <f>' журнал хоз операций'!#REF!</f>
        <v>#REF!</v>
      </c>
      <c r="C15" s="471"/>
      <c r="D15" s="470"/>
      <c r="E15" s="460"/>
      <c r="F15" s="468" t="s">
        <v>1101</v>
      </c>
      <c r="G15" s="466" t="e">
        <f>' журнал хоз операций'!#REF!</f>
        <v>#REF!</v>
      </c>
      <c r="H15" s="471"/>
      <c r="I15" s="470"/>
      <c r="J15" s="58" t="s">
        <v>1101</v>
      </c>
      <c r="K15" s="11">
        <f>' журнал хоз операций'!C168</f>
        <v>45250</v>
      </c>
      <c r="L15" s="63"/>
      <c r="M15" s="62"/>
      <c r="N15" s="57"/>
      <c r="O15" s="58" t="s">
        <v>1101</v>
      </c>
      <c r="P15" s="11">
        <f>' журнал хоз операций'!C169</f>
        <v>42778</v>
      </c>
      <c r="Q15" s="63"/>
      <c r="R15" s="62"/>
    </row>
    <row r="16" spans="1:18" ht="18.75" customHeight="1">
      <c r="A16" s="468" t="s">
        <v>1102</v>
      </c>
      <c r="B16" s="466" t="e">
        <f>' журнал хоз операций'!#REF!</f>
        <v>#REF!</v>
      </c>
      <c r="C16" s="471"/>
      <c r="D16" s="470"/>
      <c r="E16" s="460"/>
      <c r="F16" s="468" t="s">
        <v>1102</v>
      </c>
      <c r="G16" s="466" t="e">
        <f>' журнал хоз операций'!#REF!</f>
        <v>#REF!</v>
      </c>
      <c r="H16" s="471"/>
      <c r="I16" s="470"/>
      <c r="J16" s="58" t="s">
        <v>1102</v>
      </c>
      <c r="K16" s="11">
        <f>' журнал хоз операций'!C171</f>
        <v>33938</v>
      </c>
      <c r="L16" s="63"/>
      <c r="M16" s="62"/>
      <c r="N16" s="57"/>
      <c r="O16" s="58" t="s">
        <v>1102</v>
      </c>
      <c r="P16" s="11">
        <f>' журнал хоз операций'!C172</f>
        <v>30866</v>
      </c>
      <c r="Q16" s="63"/>
      <c r="R16" s="62"/>
    </row>
    <row r="17" spans="1:18" ht="18.75" customHeight="1">
      <c r="A17" s="468" t="s">
        <v>1103</v>
      </c>
      <c r="B17" s="466" t="e">
        <f>' журнал хоз операций'!#REF!</f>
        <v>#REF!</v>
      </c>
      <c r="C17" s="471"/>
      <c r="D17" s="470"/>
      <c r="E17" s="460"/>
      <c r="F17" s="468" t="s">
        <v>1103</v>
      </c>
      <c r="G17" s="466" t="e">
        <f>' журнал хоз операций'!#REF!</f>
        <v>#REF!</v>
      </c>
      <c r="H17" s="471"/>
      <c r="I17" s="470"/>
      <c r="J17" s="58" t="s">
        <v>1103</v>
      </c>
      <c r="K17" s="11">
        <f>' журнал хоз операций'!C256</f>
        <v>114146</v>
      </c>
      <c r="L17" s="63"/>
      <c r="M17" s="62"/>
      <c r="N17" s="57"/>
      <c r="O17" s="58" t="s">
        <v>1103</v>
      </c>
      <c r="P17" s="11">
        <f>' журнал хоз операций'!C257</f>
        <v>107911</v>
      </c>
      <c r="Q17" s="63"/>
      <c r="R17" s="62"/>
    </row>
    <row r="18" spans="1:18" ht="18.75" customHeight="1">
      <c r="A18" s="468" t="s">
        <v>1104</v>
      </c>
      <c r="B18" s="466" t="e">
        <f>' журнал хоз операций'!#REF!</f>
        <v>#REF!</v>
      </c>
      <c r="C18" s="471"/>
      <c r="D18" s="470"/>
      <c r="E18" s="460"/>
      <c r="F18" s="468" t="s">
        <v>1104</v>
      </c>
      <c r="G18" s="466" t="e">
        <f>' журнал хоз операций'!#REF!</f>
        <v>#REF!</v>
      </c>
      <c r="H18" s="471"/>
      <c r="I18" s="470"/>
      <c r="J18" s="58" t="s">
        <v>1104</v>
      </c>
      <c r="K18" s="11">
        <f>' журнал хоз операций'!C260</f>
        <v>103733</v>
      </c>
      <c r="L18" s="63"/>
      <c r="M18" s="62"/>
      <c r="N18" s="57"/>
      <c r="O18" s="58" t="s">
        <v>1104</v>
      </c>
      <c r="P18" s="11">
        <f>' журнал хоз операций'!C261</f>
        <v>94344</v>
      </c>
      <c r="Q18" s="63"/>
      <c r="R18" s="62"/>
    </row>
    <row r="19" spans="1:18" ht="18.75" customHeight="1">
      <c r="A19" s="468" t="s">
        <v>1105</v>
      </c>
      <c r="B19" s="466" t="e">
        <f>' журнал хоз операций'!#REF!</f>
        <v>#REF!</v>
      </c>
      <c r="C19" s="471"/>
      <c r="D19" s="470"/>
      <c r="E19" s="460"/>
      <c r="F19" s="470"/>
      <c r="G19" s="466"/>
      <c r="H19" s="471"/>
      <c r="I19" s="470"/>
      <c r="J19" s="58" t="s">
        <v>1105</v>
      </c>
      <c r="K19" s="11">
        <f>' журнал хоз операций'!C272</f>
        <v>1270</v>
      </c>
      <c r="L19" s="63"/>
      <c r="M19" s="62"/>
      <c r="N19" s="57"/>
      <c r="O19" s="62"/>
      <c r="P19" s="11"/>
      <c r="Q19" s="63"/>
      <c r="R19" s="62"/>
    </row>
    <row r="20" spans="1:18" ht="18.75" customHeight="1">
      <c r="A20" s="467" t="s">
        <v>1093</v>
      </c>
      <c r="B20" s="467" t="e">
        <f>SUM(B9:B19)</f>
        <v>#REF!</v>
      </c>
      <c r="C20" s="472" t="s">
        <v>1093</v>
      </c>
      <c r="D20" s="467" t="e">
        <f>SUM(D8:D19)</f>
        <v>#REF!</v>
      </c>
      <c r="E20" s="460"/>
      <c r="F20" s="467" t="s">
        <v>1093</v>
      </c>
      <c r="G20" s="467" t="e">
        <f>SUM(G9:G19)</f>
        <v>#REF!</v>
      </c>
      <c r="H20" s="472" t="s">
        <v>1093</v>
      </c>
      <c r="I20" s="467" t="e">
        <f>SUM(I8:I19)</f>
        <v>#REF!</v>
      </c>
      <c r="J20" s="10" t="s">
        <v>1093</v>
      </c>
      <c r="K20" s="10">
        <f>SUM(K9:K19)</f>
        <v>693532</v>
      </c>
      <c r="L20" s="64" t="s">
        <v>1093</v>
      </c>
      <c r="M20" s="10">
        <f>SUM(M8:M19)</f>
        <v>35301</v>
      </c>
      <c r="N20" s="57"/>
      <c r="O20" s="10" t="s">
        <v>1093</v>
      </c>
      <c r="P20" s="10">
        <f>SUM(P9:P19)</f>
        <v>611051</v>
      </c>
      <c r="Q20" s="64" t="s">
        <v>1093</v>
      </c>
      <c r="R20" s="10">
        <f>SUM(R8:R19)</f>
        <v>31442</v>
      </c>
    </row>
    <row r="21" spans="1:18" ht="18.75" customHeight="1">
      <c r="A21" s="466" t="s">
        <v>1092</v>
      </c>
      <c r="B21" s="466" t="e">
        <f>B8+B20-D20</f>
        <v>#REF!</v>
      </c>
      <c r="C21" s="471"/>
      <c r="D21" s="470"/>
      <c r="E21" s="460"/>
      <c r="F21" s="466" t="s">
        <v>1092</v>
      </c>
      <c r="G21" s="466" t="e">
        <f>G8+G20-I20</f>
        <v>#REF!</v>
      </c>
      <c r="H21" s="471"/>
      <c r="I21" s="470"/>
      <c r="J21" s="11" t="s">
        <v>1092</v>
      </c>
      <c r="K21" s="184">
        <f>K8+K20-M20</f>
        <v>681321</v>
      </c>
      <c r="L21" s="63"/>
      <c r="M21" s="62"/>
      <c r="N21" s="57"/>
      <c r="O21" s="11" t="s">
        <v>1092</v>
      </c>
      <c r="P21" s="184">
        <f>P8+P20-R20</f>
        <v>589609</v>
      </c>
      <c r="Q21" s="63"/>
      <c r="R21" s="62"/>
    </row>
    <row r="22" spans="1:18" ht="18.75" customHeight="1">
      <c r="A22" s="460"/>
      <c r="B22" s="460"/>
      <c r="C22" s="460"/>
      <c r="D22" s="460"/>
      <c r="E22" s="460"/>
      <c r="F22" s="460"/>
      <c r="G22" s="460"/>
      <c r="H22" s="460"/>
      <c r="I22" s="460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44" customFormat="1" ht="18.75" customHeight="1">
      <c r="A23" s="465" t="s">
        <v>1137</v>
      </c>
      <c r="B23" s="465"/>
      <c r="C23" s="465"/>
      <c r="D23" s="465"/>
      <c r="E23" s="465"/>
      <c r="F23" s="465"/>
      <c r="G23" s="465"/>
      <c r="H23" s="465"/>
      <c r="I23" s="465"/>
      <c r="J23" s="56" t="s">
        <v>1137</v>
      </c>
      <c r="K23" s="56"/>
      <c r="L23" s="56"/>
      <c r="M23" s="56"/>
      <c r="N23" s="56"/>
      <c r="O23" s="56"/>
      <c r="P23" s="56"/>
      <c r="Q23" s="56"/>
      <c r="R23" s="56"/>
    </row>
    <row r="24" spans="1:18" s="44" customFormat="1" ht="18.75" customHeight="1">
      <c r="A24" s="465"/>
      <c r="B24" s="465"/>
      <c r="C24" s="465"/>
      <c r="D24" s="465"/>
      <c r="E24" s="465"/>
      <c r="F24" s="465"/>
      <c r="G24" s="465"/>
      <c r="H24" s="465"/>
      <c r="I24" s="465"/>
      <c r="J24" s="56"/>
      <c r="K24" s="56"/>
      <c r="L24" s="56"/>
      <c r="M24" s="56"/>
      <c r="N24" s="56"/>
      <c r="O24" s="56"/>
      <c r="P24" s="56"/>
      <c r="Q24" s="56"/>
      <c r="R24" s="56"/>
    </row>
    <row r="25" spans="1:18" ht="18.75" customHeight="1">
      <c r="A25" s="930" t="s">
        <v>1109</v>
      </c>
      <c r="B25" s="931"/>
      <c r="C25" s="931"/>
      <c r="D25" s="931"/>
      <c r="E25" s="460"/>
      <c r="F25" s="930" t="s">
        <v>1109</v>
      </c>
      <c r="G25" s="931"/>
      <c r="H25" s="931"/>
      <c r="I25" s="931"/>
      <c r="J25" s="943" t="s">
        <v>1109</v>
      </c>
      <c r="K25" s="944"/>
      <c r="L25" s="944"/>
      <c r="M25" s="944"/>
      <c r="N25" s="57"/>
      <c r="O25" s="943" t="s">
        <v>1109</v>
      </c>
      <c r="P25" s="944"/>
      <c r="Q25" s="944"/>
      <c r="R25" s="944"/>
    </row>
    <row r="26" spans="1:18" ht="18.75" customHeight="1">
      <c r="A26" s="931" t="s">
        <v>1110</v>
      </c>
      <c r="B26" s="940"/>
      <c r="C26" s="940"/>
      <c r="D26" s="940"/>
      <c r="E26" s="460"/>
      <c r="F26" s="931" t="s">
        <v>1110</v>
      </c>
      <c r="G26" s="940"/>
      <c r="H26" s="940"/>
      <c r="I26" s="940"/>
      <c r="J26" s="944" t="s">
        <v>1110</v>
      </c>
      <c r="K26" s="947"/>
      <c r="L26" s="947"/>
      <c r="M26" s="947"/>
      <c r="N26" s="57"/>
      <c r="O26" s="944" t="s">
        <v>1110</v>
      </c>
      <c r="P26" s="947"/>
      <c r="Q26" s="947"/>
      <c r="R26" s="947"/>
    </row>
    <row r="27" spans="1:18" ht="18.75" customHeight="1">
      <c r="A27" s="934" t="s">
        <v>1134</v>
      </c>
      <c r="B27" s="934"/>
      <c r="C27" s="934"/>
      <c r="D27" s="934"/>
      <c r="E27" s="460"/>
      <c r="F27" s="934" t="s">
        <v>1135</v>
      </c>
      <c r="G27" s="934"/>
      <c r="H27" s="934"/>
      <c r="I27" s="934"/>
      <c r="J27" s="945" t="s">
        <v>1134</v>
      </c>
      <c r="K27" s="945"/>
      <c r="L27" s="945"/>
      <c r="M27" s="945"/>
      <c r="N27" s="57"/>
      <c r="O27" s="945" t="s">
        <v>1135</v>
      </c>
      <c r="P27" s="945"/>
      <c r="Q27" s="945"/>
      <c r="R27" s="945"/>
    </row>
    <row r="28" spans="1:18" ht="18.75" customHeight="1">
      <c r="A28" s="468" t="s">
        <v>1111</v>
      </c>
      <c r="B28" s="473" t="e">
        <f>' журнал хоз операций'!#REF!</f>
        <v>#REF!</v>
      </c>
      <c r="C28" s="468" t="s">
        <v>1113</v>
      </c>
      <c r="D28" s="469" t="e">
        <f>' журнал хоз операций'!#REF!</f>
        <v>#REF!</v>
      </c>
      <c r="E28" s="460"/>
      <c r="F28" s="468" t="s">
        <v>1112</v>
      </c>
      <c r="G28" s="473" t="e">
        <f>' журнал хоз операций'!#REF!</f>
        <v>#REF!</v>
      </c>
      <c r="H28" s="468" t="s">
        <v>1114</v>
      </c>
      <c r="I28" s="469" t="e">
        <f>' журнал хоз операций'!#REF!</f>
        <v>#REF!</v>
      </c>
      <c r="J28" s="58" t="s">
        <v>1111</v>
      </c>
      <c r="K28" s="65">
        <f>' журнал хоз операций'!C276</f>
        <v>681321</v>
      </c>
      <c r="L28" s="58" t="s">
        <v>1113</v>
      </c>
      <c r="M28" s="61">
        <f>' журнал хоз операций'!C283</f>
        <v>648200</v>
      </c>
      <c r="N28" s="57"/>
      <c r="O28" s="58" t="s">
        <v>1112</v>
      </c>
      <c r="P28" s="65">
        <f>' журнал хоз операций'!C277</f>
        <v>589609</v>
      </c>
      <c r="Q28" s="58" t="s">
        <v>1114</v>
      </c>
      <c r="R28" s="61">
        <f>' журнал хоз операций'!C284</f>
        <v>539300</v>
      </c>
    </row>
    <row r="29" spans="1:18" ht="18.75" customHeight="1">
      <c r="A29" s="470"/>
      <c r="B29" s="474"/>
      <c r="C29" s="468" t="s">
        <v>1115</v>
      </c>
      <c r="D29" s="470" t="e">
        <f>B28-D28</f>
        <v>#REF!</v>
      </c>
      <c r="E29" s="460"/>
      <c r="F29" s="470"/>
      <c r="G29" s="474"/>
      <c r="H29" s="468" t="s">
        <v>1116</v>
      </c>
      <c r="I29" s="470" t="e">
        <f>G28-I28</f>
        <v>#REF!</v>
      </c>
      <c r="J29" s="62"/>
      <c r="K29" s="66"/>
      <c r="L29" s="58" t="s">
        <v>1115</v>
      </c>
      <c r="M29" s="62">
        <f>K28-M28</f>
        <v>33121</v>
      </c>
      <c r="N29" s="57"/>
      <c r="O29" s="62"/>
      <c r="P29" s="66"/>
      <c r="Q29" s="58" t="s">
        <v>1116</v>
      </c>
      <c r="R29" s="62">
        <f>P28-R28</f>
        <v>50309</v>
      </c>
    </row>
    <row r="30" spans="1:18" ht="18.75" customHeight="1">
      <c r="A30" s="470"/>
      <c r="B30" s="474"/>
      <c r="C30" s="470"/>
      <c r="D30" s="470"/>
      <c r="E30" s="460"/>
      <c r="F30" s="470"/>
      <c r="G30" s="474"/>
      <c r="H30" s="470"/>
      <c r="I30" s="470"/>
      <c r="J30" s="62"/>
      <c r="K30" s="66"/>
      <c r="L30" s="62"/>
      <c r="M30" s="62"/>
      <c r="N30" s="57"/>
      <c r="O30" s="62"/>
      <c r="P30" s="66"/>
      <c r="Q30" s="62"/>
      <c r="R30" s="62"/>
    </row>
    <row r="31" spans="1:18" ht="18.75" customHeight="1">
      <c r="A31" s="470"/>
      <c r="B31" s="474"/>
      <c r="C31" s="470"/>
      <c r="D31" s="470"/>
      <c r="E31" s="460"/>
      <c r="F31" s="470"/>
      <c r="G31" s="474"/>
      <c r="H31" s="470"/>
      <c r="I31" s="470"/>
      <c r="J31" s="62"/>
      <c r="K31" s="66"/>
      <c r="L31" s="62"/>
      <c r="M31" s="62"/>
      <c r="N31" s="57"/>
      <c r="O31" s="62"/>
      <c r="P31" s="66"/>
      <c r="Q31" s="62"/>
      <c r="R31" s="62"/>
    </row>
    <row r="32" spans="1:18" ht="18.75" customHeight="1">
      <c r="A32" s="470"/>
      <c r="B32" s="474"/>
      <c r="C32" s="470"/>
      <c r="D32" s="470"/>
      <c r="E32" s="460"/>
      <c r="F32" s="470"/>
      <c r="G32" s="474"/>
      <c r="H32" s="470"/>
      <c r="I32" s="470"/>
      <c r="J32" s="62"/>
      <c r="K32" s="66"/>
      <c r="L32" s="62"/>
      <c r="M32" s="62"/>
      <c r="N32" s="57"/>
      <c r="O32" s="62"/>
      <c r="P32" s="66"/>
      <c r="Q32" s="62"/>
      <c r="R32" s="62"/>
    </row>
    <row r="33" spans="1:19" ht="18.75" customHeight="1">
      <c r="A33" s="475"/>
      <c r="B33" s="476"/>
      <c r="C33" s="470"/>
      <c r="D33" s="470"/>
      <c r="E33" s="460"/>
      <c r="F33" s="475"/>
      <c r="G33" s="476"/>
      <c r="H33" s="470"/>
      <c r="I33" s="470"/>
      <c r="J33" s="67"/>
      <c r="K33" s="43"/>
      <c r="L33" s="62"/>
      <c r="M33" s="62"/>
      <c r="N33" s="57"/>
      <c r="O33" s="67"/>
      <c r="P33" s="43"/>
      <c r="Q33" s="62"/>
      <c r="R33" s="62"/>
    </row>
    <row r="34" spans="1:19" ht="18.75" customHeight="1">
      <c r="A34" s="467" t="s">
        <v>1093</v>
      </c>
      <c r="B34" s="467" t="e">
        <f>SUM(B28:B33)</f>
        <v>#REF!</v>
      </c>
      <c r="C34" s="472" t="s">
        <v>1093</v>
      </c>
      <c r="D34" s="467" t="e">
        <f>SUM(D28:D33)</f>
        <v>#REF!</v>
      </c>
      <c r="E34" s="460"/>
      <c r="F34" s="467" t="s">
        <v>1093</v>
      </c>
      <c r="G34" s="467" t="e">
        <f>SUM(G28:G33)</f>
        <v>#REF!</v>
      </c>
      <c r="H34" s="472" t="s">
        <v>1093</v>
      </c>
      <c r="I34" s="467" t="e">
        <f>SUM(I28:I33)</f>
        <v>#REF!</v>
      </c>
      <c r="J34" s="10" t="s">
        <v>1093</v>
      </c>
      <c r="K34" s="10">
        <f>SUM(K28:K33)</f>
        <v>681321</v>
      </c>
      <c r="L34" s="64" t="s">
        <v>1093</v>
      </c>
      <c r="M34" s="10">
        <f>SUM(M28:M33)</f>
        <v>681321</v>
      </c>
      <c r="N34" s="57"/>
      <c r="O34" s="10" t="s">
        <v>1093</v>
      </c>
      <c r="P34" s="10">
        <f>SUM(P28:P33)</f>
        <v>589609</v>
      </c>
      <c r="Q34" s="64" t="s">
        <v>1093</v>
      </c>
      <c r="R34" s="10">
        <f>SUM(R28:R33)</f>
        <v>589609</v>
      </c>
    </row>
    <row r="35" spans="1:19" ht="18.75" customHeight="1">
      <c r="A35" s="466"/>
      <c r="B35" s="466"/>
      <c r="C35" s="471"/>
      <c r="D35" s="470"/>
      <c r="E35" s="460"/>
      <c r="F35" s="466"/>
      <c r="G35" s="466"/>
      <c r="H35" s="471"/>
      <c r="I35" s="470"/>
      <c r="J35" s="11"/>
      <c r="K35" s="11"/>
      <c r="L35" s="63"/>
      <c r="M35" s="62"/>
      <c r="N35" s="57"/>
      <c r="O35" s="11"/>
      <c r="P35" s="11"/>
      <c r="Q35" s="63"/>
      <c r="R35" s="62"/>
      <c r="S35" s="57">
        <f>K34-M34</f>
        <v>0</v>
      </c>
    </row>
    <row r="36" spans="1:19" ht="18.75" customHeight="1">
      <c r="A36" s="460"/>
      <c r="B36" s="460"/>
      <c r="C36" s="460"/>
      <c r="D36" s="460"/>
      <c r="E36" s="460"/>
      <c r="F36" s="460"/>
      <c r="G36" s="460"/>
      <c r="H36" s="460"/>
      <c r="I36" s="460"/>
      <c r="J36" s="57"/>
      <c r="K36" s="57"/>
      <c r="L36" s="57"/>
      <c r="M36" s="57"/>
      <c r="N36" s="57"/>
      <c r="O36" s="57"/>
      <c r="P36" s="57"/>
      <c r="Q36" s="57"/>
      <c r="R36" s="57"/>
    </row>
    <row r="37" spans="1:19" ht="18.75" customHeight="1">
      <c r="A37" s="460"/>
      <c r="B37" s="460"/>
      <c r="C37" s="460"/>
      <c r="D37" s="460"/>
      <c r="E37" s="460"/>
      <c r="F37" s="460"/>
      <c r="G37" s="460"/>
      <c r="H37" s="460"/>
      <c r="I37" s="460"/>
      <c r="J37" s="57"/>
      <c r="K37" s="57"/>
      <c r="L37" s="57"/>
      <c r="M37" s="57"/>
      <c r="N37" s="57"/>
      <c r="O37" s="57"/>
      <c r="P37" s="57"/>
      <c r="Q37" s="57"/>
      <c r="R37" s="57"/>
    </row>
    <row r="38" spans="1:19" ht="18.75" customHeight="1">
      <c r="A38" s="460"/>
      <c r="B38" s="460"/>
      <c r="C38" s="460"/>
      <c r="D38" s="460"/>
      <c r="E38" s="460"/>
      <c r="F38" s="460"/>
      <c r="G38" s="460"/>
      <c r="H38" s="460"/>
      <c r="I38" s="460"/>
      <c r="J38" s="57"/>
      <c r="K38" s="57"/>
      <c r="L38" s="57"/>
      <c r="M38" s="57"/>
      <c r="N38" s="57"/>
      <c r="O38" s="57"/>
      <c r="P38" s="57"/>
      <c r="Q38" s="57"/>
      <c r="R38" s="57"/>
      <c r="S38" s="46"/>
    </row>
    <row r="39" spans="1:19" ht="18.75" customHeight="1">
      <c r="A39" s="460"/>
      <c r="B39" s="460"/>
      <c r="C39" s="460"/>
      <c r="D39" s="460"/>
      <c r="E39" s="460"/>
      <c r="F39" s="460"/>
      <c r="G39" s="460"/>
      <c r="H39" s="460"/>
      <c r="I39" s="460"/>
      <c r="J39" s="57"/>
      <c r="K39" s="57"/>
      <c r="L39" s="57"/>
      <c r="M39" s="57"/>
      <c r="N39" s="57"/>
      <c r="O39" s="57"/>
      <c r="P39" s="57"/>
      <c r="Q39" s="57"/>
      <c r="R39" s="57"/>
    </row>
    <row r="40" spans="1:19" ht="18.75" customHeight="1">
      <c r="A40" s="460"/>
      <c r="B40" s="460"/>
      <c r="C40" s="460"/>
      <c r="D40" s="460"/>
      <c r="E40" s="460"/>
      <c r="F40" s="460"/>
      <c r="G40" s="460"/>
      <c r="H40" s="460"/>
      <c r="I40" s="460"/>
      <c r="J40" s="57"/>
      <c r="K40" s="57"/>
      <c r="L40" s="57"/>
      <c r="M40" s="57"/>
      <c r="N40" s="57"/>
      <c r="O40" s="57"/>
      <c r="P40" s="57"/>
      <c r="Q40" s="57"/>
      <c r="R40" s="57"/>
    </row>
    <row r="41" spans="1:19" ht="18.75" customHeight="1">
      <c r="A41" s="460"/>
      <c r="B41" s="460"/>
      <c r="C41" s="460"/>
      <c r="D41" s="460"/>
      <c r="E41" s="460"/>
      <c r="F41" s="460"/>
      <c r="G41" s="460"/>
      <c r="H41" s="460"/>
      <c r="I41" s="460"/>
      <c r="J41" s="57"/>
      <c r="K41" s="57"/>
      <c r="L41" s="57"/>
      <c r="M41" s="57"/>
      <c r="N41" s="57"/>
      <c r="O41" s="57"/>
      <c r="P41" s="57"/>
      <c r="Q41" s="57"/>
      <c r="R41" s="57"/>
    </row>
    <row r="42" spans="1:19" ht="18.75" customHeight="1">
      <c r="A42" s="460"/>
      <c r="B42" s="460"/>
      <c r="C42" s="460"/>
      <c r="D42" s="460"/>
      <c r="E42" s="460"/>
      <c r="F42" s="460"/>
      <c r="G42" s="460"/>
      <c r="H42" s="460"/>
      <c r="I42" s="460"/>
      <c r="J42" s="57"/>
      <c r="K42" s="57"/>
      <c r="L42" s="57"/>
      <c r="M42" s="57"/>
      <c r="N42" s="57"/>
      <c r="O42" s="57"/>
      <c r="P42" s="57"/>
      <c r="Q42" s="57"/>
      <c r="R42" s="57"/>
    </row>
    <row r="43" spans="1:19" ht="165.75" customHeight="1">
      <c r="A43" s="460"/>
      <c r="B43" s="460"/>
      <c r="C43" s="460"/>
      <c r="D43" s="460"/>
      <c r="E43" s="460"/>
      <c r="F43" s="460"/>
      <c r="G43" s="460"/>
      <c r="H43" s="460"/>
      <c r="I43" s="460"/>
      <c r="J43" s="57"/>
      <c r="K43" s="57"/>
      <c r="L43" s="57"/>
      <c r="M43" s="57"/>
      <c r="N43" s="57"/>
      <c r="O43" s="57"/>
      <c r="P43" s="57"/>
      <c r="Q43" s="57"/>
      <c r="R43" s="57"/>
    </row>
    <row r="44" spans="1:19" ht="18.75" customHeight="1">
      <c r="A44" s="465" t="s">
        <v>1132</v>
      </c>
      <c r="B44" s="465"/>
      <c r="C44" s="465"/>
      <c r="D44" s="465"/>
      <c r="E44" s="460"/>
      <c r="F44" s="465" t="s">
        <v>1416</v>
      </c>
      <c r="G44" s="460"/>
      <c r="H44" s="460"/>
      <c r="I44" s="460"/>
      <c r="J44" s="56" t="s">
        <v>1132</v>
      </c>
      <c r="K44" s="56"/>
      <c r="L44" s="56"/>
      <c r="M44" s="56"/>
      <c r="N44" s="57"/>
      <c r="O44" s="56" t="s">
        <v>1416</v>
      </c>
      <c r="P44" s="57"/>
      <c r="Q44" s="57"/>
      <c r="R44" s="57"/>
    </row>
    <row r="45" spans="1:19" ht="18.75" customHeight="1">
      <c r="A45" s="465"/>
      <c r="B45" s="465"/>
      <c r="C45" s="465"/>
      <c r="D45" s="465"/>
      <c r="E45" s="460"/>
      <c r="F45" s="460"/>
      <c r="G45" s="460"/>
      <c r="H45" s="460"/>
      <c r="I45" s="460"/>
      <c r="J45" s="56"/>
      <c r="K45" s="56"/>
      <c r="L45" s="56"/>
      <c r="M45" s="56"/>
      <c r="N45" s="57"/>
      <c r="O45" s="57"/>
      <c r="P45" s="57"/>
      <c r="Q45" s="57"/>
      <c r="R45" s="57"/>
    </row>
    <row r="46" spans="1:19" ht="18.75" customHeight="1">
      <c r="A46" s="930" t="s">
        <v>1117</v>
      </c>
      <c r="B46" s="931"/>
      <c r="C46" s="931"/>
      <c r="D46" s="931"/>
      <c r="E46" s="460"/>
      <c r="F46" s="935" t="s">
        <v>1417</v>
      </c>
      <c r="G46" s="936"/>
      <c r="H46" s="936"/>
      <c r="I46" s="936"/>
      <c r="J46" s="943" t="s">
        <v>1117</v>
      </c>
      <c r="K46" s="944"/>
      <c r="L46" s="944"/>
      <c r="M46" s="944"/>
      <c r="N46" s="57"/>
      <c r="O46" s="948" t="s">
        <v>1417</v>
      </c>
      <c r="P46" s="949"/>
      <c r="Q46" s="949"/>
      <c r="R46" s="949"/>
    </row>
    <row r="47" spans="1:19" ht="18.75" customHeight="1">
      <c r="A47" s="934" t="s">
        <v>1133</v>
      </c>
      <c r="B47" s="937"/>
      <c r="C47" s="937"/>
      <c r="D47" s="937"/>
      <c r="E47" s="460"/>
      <c r="F47" s="938" t="s">
        <v>1418</v>
      </c>
      <c r="G47" s="939"/>
      <c r="H47" s="939"/>
      <c r="I47" s="939"/>
      <c r="J47" s="945" t="s">
        <v>1133</v>
      </c>
      <c r="K47" s="946"/>
      <c r="L47" s="946"/>
      <c r="M47" s="946"/>
      <c r="N47" s="57"/>
      <c r="O47" s="941" t="s">
        <v>1418</v>
      </c>
      <c r="P47" s="942"/>
      <c r="Q47" s="942"/>
      <c r="R47" s="942"/>
    </row>
    <row r="48" spans="1:19" ht="18.75" customHeight="1">
      <c r="A48" s="468" t="s">
        <v>1118</v>
      </c>
      <c r="B48" s="473" t="e">
        <f>' журнал хоз операций'!#REF!</f>
        <v>#REF!</v>
      </c>
      <c r="C48" s="470"/>
      <c r="D48" s="469"/>
      <c r="E48" s="460"/>
      <c r="F48" s="478" t="s">
        <v>1419</v>
      </c>
      <c r="G48" s="479" t="e">
        <f>' журнал хоз операций'!#REF!+' журнал хоз операций'!#REF!</f>
        <v>#REF!</v>
      </c>
      <c r="H48" s="478" t="s">
        <v>215</v>
      </c>
      <c r="I48" s="480" t="e">
        <f>' журнал хоз операций'!#REF!</f>
        <v>#REF!</v>
      </c>
      <c r="J48" s="58" t="s">
        <v>1118</v>
      </c>
      <c r="K48" s="65">
        <f>' журнал хоз операций'!C64</f>
        <v>9700</v>
      </c>
      <c r="L48" s="62"/>
      <c r="M48" s="61"/>
      <c r="N48" s="57"/>
      <c r="O48" s="68" t="s">
        <v>1419</v>
      </c>
      <c r="P48" s="69">
        <f>' журнал хоз операций'!C287+' журнал хоз операций'!C288</f>
        <v>83430</v>
      </c>
      <c r="Q48" s="68" t="s">
        <v>215</v>
      </c>
      <c r="R48" s="70">
        <f>' журнал хоз операций'!C298</f>
        <v>1581600</v>
      </c>
    </row>
    <row r="49" spans="1:19" ht="18.75" customHeight="1">
      <c r="A49" s="468" t="s">
        <v>1119</v>
      </c>
      <c r="B49" s="474" t="e">
        <f>' журнал хоз операций'!#REF!</f>
        <v>#REF!</v>
      </c>
      <c r="C49" s="470"/>
      <c r="D49" s="470"/>
      <c r="E49" s="460"/>
      <c r="F49" s="478" t="s">
        <v>1414</v>
      </c>
      <c r="G49" s="481" t="e">
        <f>' журнал хоз операций'!#REF!</f>
        <v>#REF!</v>
      </c>
      <c r="H49" s="482"/>
      <c r="I49" s="481"/>
      <c r="J49" s="58" t="s">
        <v>1119</v>
      </c>
      <c r="K49" s="66">
        <f>' журнал хоз операций'!C67</f>
        <v>1830</v>
      </c>
      <c r="L49" s="62"/>
      <c r="M49" s="62"/>
      <c r="N49" s="57"/>
      <c r="O49" s="68" t="s">
        <v>1414</v>
      </c>
      <c r="P49" s="71">
        <f>' журнал хоз операций'!C294</f>
        <v>129318</v>
      </c>
      <c r="Q49" s="72"/>
      <c r="R49" s="71"/>
    </row>
    <row r="50" spans="1:19" ht="18.75" customHeight="1">
      <c r="A50" s="468" t="s">
        <v>1120</v>
      </c>
      <c r="B50" s="474" t="e">
        <f>' журнал хоз операций'!#REF!</f>
        <v>#REF!</v>
      </c>
      <c r="C50" s="470"/>
      <c r="D50" s="470"/>
      <c r="E50" s="460"/>
      <c r="F50" s="478" t="s">
        <v>219</v>
      </c>
      <c r="G50" s="483" t="e">
        <f>' журнал хоз операций'!#REF!</f>
        <v>#REF!</v>
      </c>
      <c r="H50" s="481"/>
      <c r="I50" s="481"/>
      <c r="J50" s="58" t="s">
        <v>1120</v>
      </c>
      <c r="K50" s="66">
        <f>' журнал хоз операций'!C118</f>
        <v>1100</v>
      </c>
      <c r="L50" s="62"/>
      <c r="M50" s="62"/>
      <c r="N50" s="57"/>
      <c r="O50" s="68" t="s">
        <v>219</v>
      </c>
      <c r="P50" s="73">
        <f>' журнал хоз операций'!C297</f>
        <v>854880</v>
      </c>
      <c r="Q50" s="71"/>
      <c r="R50" s="71"/>
    </row>
    <row r="51" spans="1:19" ht="18.75" customHeight="1">
      <c r="A51" s="468" t="s">
        <v>1121</v>
      </c>
      <c r="B51" s="474" t="e">
        <f>' журнал хоз операций'!#REF!</f>
        <v>#REF!</v>
      </c>
      <c r="C51" s="470"/>
      <c r="D51" s="470"/>
      <c r="E51" s="460"/>
      <c r="F51" s="478" t="s">
        <v>1413</v>
      </c>
      <c r="G51" s="483" t="e">
        <f>' журнал хоз операций'!#REF!</f>
        <v>#REF!</v>
      </c>
      <c r="H51" s="481"/>
      <c r="I51" s="481"/>
      <c r="J51" s="58" t="s">
        <v>1121</v>
      </c>
      <c r="K51" s="66">
        <f>' журнал хоз операций'!C135</f>
        <v>55</v>
      </c>
      <c r="L51" s="62"/>
      <c r="M51" s="62"/>
      <c r="N51" s="57"/>
      <c r="O51" s="68" t="s">
        <v>1413</v>
      </c>
      <c r="P51" s="73">
        <f>' журнал хоз операций'!C300</f>
        <v>241261</v>
      </c>
      <c r="Q51" s="71"/>
      <c r="R51" s="71"/>
    </row>
    <row r="52" spans="1:19" ht="18.75" customHeight="1">
      <c r="A52" s="468" t="s">
        <v>1122</v>
      </c>
      <c r="B52" s="474" t="e">
        <f>' журнал хоз операций'!#REF!</f>
        <v>#REF!</v>
      </c>
      <c r="C52" s="470"/>
      <c r="D52" s="470"/>
      <c r="E52" s="460"/>
      <c r="F52" s="478" t="s">
        <v>1415</v>
      </c>
      <c r="G52" s="483" t="e">
        <f>' журнал хоз операций'!#REF!</f>
        <v>#REF!</v>
      </c>
      <c r="H52" s="481"/>
      <c r="I52" s="481"/>
      <c r="J52" s="58" t="s">
        <v>1122</v>
      </c>
      <c r="K52" s="66">
        <f>' журнал хоз операций'!C159</f>
        <v>65928</v>
      </c>
      <c r="L52" s="62"/>
      <c r="M52" s="62"/>
      <c r="N52" s="57"/>
      <c r="O52" s="68" t="s">
        <v>1415</v>
      </c>
      <c r="P52" s="73">
        <f>' журнал хоз операций'!C311</f>
        <v>43025</v>
      </c>
      <c r="Q52" s="71"/>
      <c r="R52" s="71"/>
    </row>
    <row r="53" spans="1:19" ht="18.75" customHeight="1">
      <c r="A53" s="468" t="s">
        <v>1123</v>
      </c>
      <c r="B53" s="474" t="e">
        <f>' журнал хоз операций'!#REF!</f>
        <v>#REF!</v>
      </c>
      <c r="C53" s="470"/>
      <c r="D53" s="470"/>
      <c r="E53" s="460"/>
      <c r="F53" s="484" t="s">
        <v>38</v>
      </c>
      <c r="G53" s="483" t="e">
        <f>-SUM(G48:G52)+I48</f>
        <v>#REF!</v>
      </c>
      <c r="H53" s="481"/>
      <c r="I53" s="481"/>
      <c r="J53" s="58" t="s">
        <v>1123</v>
      </c>
      <c r="K53" s="66">
        <f>' журнал хоз операций'!C164</f>
        <v>980</v>
      </c>
      <c r="L53" s="62"/>
      <c r="M53" s="62"/>
      <c r="N53" s="57"/>
      <c r="O53" s="198" t="s">
        <v>38</v>
      </c>
      <c r="P53" s="199">
        <f>-SUM(P48:P52)+R48</f>
        <v>229686</v>
      </c>
      <c r="Q53" s="71"/>
      <c r="R53" s="71"/>
    </row>
    <row r="54" spans="1:19" ht="18.75" customHeight="1">
      <c r="A54" s="468" t="s">
        <v>1124</v>
      </c>
      <c r="B54" s="474" t="e">
        <f>' журнал хоз операций'!#REF!</f>
        <v>#REF!</v>
      </c>
      <c r="C54" s="470"/>
      <c r="D54" s="470"/>
      <c r="E54" s="460"/>
      <c r="F54" s="485"/>
      <c r="G54" s="486"/>
      <c r="H54" s="481"/>
      <c r="I54" s="481"/>
      <c r="J54" s="58" t="s">
        <v>1124</v>
      </c>
      <c r="K54" s="66">
        <f>' журнал хоз операций'!C184</f>
        <v>23075</v>
      </c>
      <c r="L54" s="62"/>
      <c r="M54" s="62"/>
      <c r="N54" s="57"/>
      <c r="O54" s="74"/>
      <c r="P54" s="75"/>
      <c r="Q54" s="71"/>
      <c r="R54" s="71"/>
    </row>
    <row r="55" spans="1:19" ht="18.75" customHeight="1">
      <c r="A55" s="468" t="s">
        <v>1125</v>
      </c>
      <c r="B55" s="474" t="e">
        <f>' журнал хоз операций'!#REF!</f>
        <v>#REF!</v>
      </c>
      <c r="C55" s="470"/>
      <c r="D55" s="470"/>
      <c r="E55" s="460"/>
      <c r="F55" s="481"/>
      <c r="G55" s="483"/>
      <c r="H55" s="481"/>
      <c r="I55" s="481"/>
      <c r="J55" s="58" t="s">
        <v>1125</v>
      </c>
      <c r="K55" s="66">
        <f>' журнал хоз операций'!C225</f>
        <v>825</v>
      </c>
      <c r="L55" s="62"/>
      <c r="M55" s="62"/>
      <c r="N55" s="57"/>
      <c r="O55" s="71"/>
      <c r="P55" s="73"/>
      <c r="Q55" s="71"/>
      <c r="R55" s="71"/>
    </row>
    <row r="56" spans="1:19" ht="18.75" customHeight="1">
      <c r="A56" s="468" t="s">
        <v>1126</v>
      </c>
      <c r="B56" s="474" t="e">
        <f>' журнал хоз операций'!#REF!</f>
        <v>#REF!</v>
      </c>
      <c r="C56" s="470"/>
      <c r="D56" s="470"/>
      <c r="E56" s="460"/>
      <c r="F56" s="481"/>
      <c r="G56" s="483"/>
      <c r="H56" s="481"/>
      <c r="I56" s="481"/>
      <c r="J56" s="58" t="s">
        <v>1126</v>
      </c>
      <c r="K56" s="66">
        <f>' журнал хоз операций'!C229</f>
        <v>2542</v>
      </c>
      <c r="L56" s="62"/>
      <c r="M56" s="62"/>
      <c r="N56" s="57"/>
      <c r="O56" s="71"/>
      <c r="P56" s="73"/>
      <c r="Q56" s="71"/>
      <c r="R56" s="71"/>
    </row>
    <row r="57" spans="1:19" ht="18.75" customHeight="1">
      <c r="A57" s="468" t="s">
        <v>1127</v>
      </c>
      <c r="B57" s="474" t="e">
        <f>' журнал хоз операций'!#REF!</f>
        <v>#REF!</v>
      </c>
      <c r="C57" s="470"/>
      <c r="D57" s="470"/>
      <c r="E57" s="460"/>
      <c r="F57" s="481"/>
      <c r="G57" s="483"/>
      <c r="H57" s="481"/>
      <c r="I57" s="481"/>
      <c r="J57" s="58" t="s">
        <v>1127</v>
      </c>
      <c r="K57" s="66">
        <f>' журнал хоз операций'!C232</f>
        <v>3814</v>
      </c>
      <c r="L57" s="62"/>
      <c r="M57" s="62"/>
      <c r="N57" s="57"/>
      <c r="O57" s="71"/>
      <c r="P57" s="73"/>
      <c r="Q57" s="71"/>
      <c r="R57" s="71"/>
    </row>
    <row r="58" spans="1:19" ht="18.75" customHeight="1">
      <c r="A58" s="468" t="s">
        <v>1128</v>
      </c>
      <c r="B58" s="474" t="e">
        <f>' журнал хоз операций'!#REF!</f>
        <v>#REF!</v>
      </c>
      <c r="C58" s="470"/>
      <c r="D58" s="470"/>
      <c r="E58" s="460"/>
      <c r="F58" s="481"/>
      <c r="G58" s="483"/>
      <c r="H58" s="481"/>
      <c r="I58" s="481"/>
      <c r="J58" s="58" t="s">
        <v>1128</v>
      </c>
      <c r="K58" s="66">
        <f>' журнал хоз операций'!C236</f>
        <v>771</v>
      </c>
      <c r="L58" s="62"/>
      <c r="M58" s="62"/>
      <c r="N58" s="57"/>
      <c r="O58" s="71"/>
      <c r="P58" s="73"/>
      <c r="Q58" s="71"/>
      <c r="R58" s="71"/>
    </row>
    <row r="59" spans="1:19" ht="18.75" customHeight="1">
      <c r="A59" s="468" t="s">
        <v>1129</v>
      </c>
      <c r="B59" s="474" t="e">
        <f>' журнал хоз операций'!#REF!</f>
        <v>#REF!</v>
      </c>
      <c r="C59" s="470"/>
      <c r="D59" s="470"/>
      <c r="E59" s="460"/>
      <c r="F59" s="481"/>
      <c r="G59" s="483"/>
      <c r="H59" s="481"/>
      <c r="I59" s="481"/>
      <c r="J59" s="58" t="s">
        <v>1129</v>
      </c>
      <c r="K59" s="66">
        <f>' журнал хоз операций'!C241</f>
        <v>9100</v>
      </c>
      <c r="L59" s="62"/>
      <c r="M59" s="62"/>
      <c r="N59" s="57"/>
      <c r="O59" s="71"/>
      <c r="P59" s="73"/>
      <c r="Q59" s="71"/>
      <c r="R59" s="71"/>
    </row>
    <row r="60" spans="1:19" ht="18.75" customHeight="1">
      <c r="A60" s="468" t="s">
        <v>1130</v>
      </c>
      <c r="B60" s="474" t="e">
        <f>' журнал хоз операций'!#REF!</f>
        <v>#REF!</v>
      </c>
      <c r="C60" s="470"/>
      <c r="D60" s="470"/>
      <c r="E60" s="460"/>
      <c r="F60" s="481"/>
      <c r="G60" s="483"/>
      <c r="H60" s="481"/>
      <c r="I60" s="481"/>
      <c r="J60" s="58" t="s">
        <v>1130</v>
      </c>
      <c r="K60" s="66">
        <f>' журнал хоз операций'!C266</f>
        <v>3298</v>
      </c>
      <c r="L60" s="62"/>
      <c r="M60" s="62"/>
      <c r="N60" s="57"/>
      <c r="O60" s="71"/>
      <c r="P60" s="73"/>
      <c r="Q60" s="71"/>
      <c r="R60" s="71"/>
    </row>
    <row r="61" spans="1:19" ht="18.75" customHeight="1">
      <c r="A61" s="468" t="s">
        <v>1131</v>
      </c>
      <c r="B61" s="474" t="e">
        <f>' журнал хоз операций'!#REF!</f>
        <v>#REF!</v>
      </c>
      <c r="C61" s="470"/>
      <c r="D61" s="470"/>
      <c r="E61" s="460"/>
      <c r="F61" s="481"/>
      <c r="G61" s="487"/>
      <c r="H61" s="481"/>
      <c r="I61" s="481"/>
      <c r="J61" s="58" t="s">
        <v>1131</v>
      </c>
      <c r="K61" s="66">
        <f>' журнал хоз операций'!C290</f>
        <v>6300</v>
      </c>
      <c r="L61" s="62"/>
      <c r="M61" s="62"/>
      <c r="N61" s="57"/>
      <c r="O61" s="71"/>
      <c r="P61" s="76"/>
      <c r="Q61" s="71"/>
      <c r="R61" s="71"/>
    </row>
    <row r="62" spans="1:19" ht="18.75" customHeight="1">
      <c r="A62" s="467" t="s">
        <v>1093</v>
      </c>
      <c r="B62" s="467" t="e">
        <f>SUM(B48:B61)</f>
        <v>#REF!</v>
      </c>
      <c r="C62" s="472" t="s">
        <v>1093</v>
      </c>
      <c r="D62" s="467">
        <f>SUM(D48:D61)</f>
        <v>0</v>
      </c>
      <c r="E62" s="460"/>
      <c r="F62" s="488" t="s">
        <v>1093</v>
      </c>
      <c r="G62" s="467" t="e">
        <f>SUM(G48:G61)</f>
        <v>#REF!</v>
      </c>
      <c r="H62" s="489" t="s">
        <v>1093</v>
      </c>
      <c r="I62" s="467" t="e">
        <f>SUM(I48:I61)</f>
        <v>#REF!</v>
      </c>
      <c r="J62" s="10" t="s">
        <v>1093</v>
      </c>
      <c r="K62" s="10">
        <f>SUM(K48:K61)</f>
        <v>129318</v>
      </c>
      <c r="L62" s="64" t="s">
        <v>1093</v>
      </c>
      <c r="M62" s="10">
        <f>SUM(M48:M61)</f>
        <v>0</v>
      </c>
      <c r="N62" s="57"/>
      <c r="O62" s="77" t="s">
        <v>1093</v>
      </c>
      <c r="P62" s="10">
        <f>SUM(P48:P61)</f>
        <v>1581600</v>
      </c>
      <c r="Q62" s="78" t="s">
        <v>1093</v>
      </c>
      <c r="R62" s="10">
        <f>SUM(R48:R61)</f>
        <v>1581600</v>
      </c>
    </row>
    <row r="63" spans="1:19" ht="18.75" customHeight="1">
      <c r="A63" s="466"/>
      <c r="B63" s="466"/>
      <c r="C63" s="471"/>
      <c r="D63" s="470"/>
      <c r="E63" s="460"/>
      <c r="F63" s="477"/>
      <c r="G63" s="477"/>
      <c r="H63" s="482"/>
      <c r="I63" s="460"/>
      <c r="J63" s="11"/>
      <c r="K63" s="11"/>
      <c r="L63" s="63"/>
      <c r="M63" s="62"/>
      <c r="N63" s="57"/>
      <c r="O63" s="139"/>
      <c r="P63" s="139"/>
      <c r="Q63" s="72"/>
      <c r="R63" s="57"/>
      <c r="S63" s="71"/>
    </row>
    <row r="64" spans="1:19" ht="18.75" customHeight="1">
      <c r="A64" s="466"/>
      <c r="B64" s="466"/>
      <c r="C64" s="470"/>
      <c r="D64" s="470"/>
      <c r="E64" s="460"/>
      <c r="F64" s="477"/>
      <c r="G64" s="477"/>
      <c r="H64" s="481"/>
      <c r="I64" s="460"/>
      <c r="J64" s="11"/>
      <c r="K64" s="11"/>
      <c r="L64" s="62"/>
      <c r="M64" s="62"/>
      <c r="N64" s="57"/>
      <c r="O64" s="139"/>
      <c r="P64" s="139"/>
      <c r="Q64" s="71"/>
      <c r="R64" s="57"/>
      <c r="S64" s="25"/>
    </row>
    <row r="65" spans="1:21" ht="18.75" customHeight="1">
      <c r="A65" s="465" t="s">
        <v>232</v>
      </c>
      <c r="B65" s="460"/>
      <c r="C65" s="460"/>
      <c r="D65" s="460"/>
      <c r="E65" s="460"/>
      <c r="F65" s="460"/>
      <c r="G65" s="460"/>
      <c r="H65" s="460"/>
      <c r="I65" s="460"/>
      <c r="J65" s="56" t="s">
        <v>232</v>
      </c>
      <c r="K65" s="57"/>
      <c r="L65" s="57"/>
      <c r="M65" s="57"/>
      <c r="N65" s="57"/>
      <c r="O65" s="57"/>
      <c r="P65" s="57"/>
      <c r="Q65" s="57"/>
      <c r="R65" s="57"/>
    </row>
    <row r="66" spans="1:21" ht="18.75" customHeight="1">
      <c r="A66" s="930" t="s">
        <v>213</v>
      </c>
      <c r="B66" s="931"/>
      <c r="C66" s="931"/>
      <c r="D66" s="931"/>
      <c r="E66" s="460"/>
      <c r="F66" s="930" t="s">
        <v>216</v>
      </c>
      <c r="G66" s="931"/>
      <c r="H66" s="931"/>
      <c r="I66" s="931"/>
      <c r="J66" s="943" t="s">
        <v>213</v>
      </c>
      <c r="K66" s="944"/>
      <c r="L66" s="944"/>
      <c r="M66" s="944"/>
      <c r="N66" s="57"/>
      <c r="O66" s="943" t="s">
        <v>216</v>
      </c>
      <c r="P66" s="944"/>
      <c r="Q66" s="944"/>
      <c r="R66" s="944"/>
    </row>
    <row r="67" spans="1:21" ht="18.75" customHeight="1">
      <c r="A67" s="934" t="s">
        <v>214</v>
      </c>
      <c r="B67" s="934"/>
      <c r="C67" s="934"/>
      <c r="D67" s="934"/>
      <c r="E67" s="460"/>
      <c r="F67" s="934" t="s">
        <v>217</v>
      </c>
      <c r="G67" s="934"/>
      <c r="H67" s="934"/>
      <c r="I67" s="934"/>
      <c r="J67" s="945" t="s">
        <v>214</v>
      </c>
      <c r="K67" s="945"/>
      <c r="L67" s="945"/>
      <c r="M67" s="945"/>
      <c r="N67" s="57"/>
      <c r="O67" s="945" t="s">
        <v>217</v>
      </c>
      <c r="P67" s="945"/>
      <c r="Q67" s="945"/>
      <c r="R67" s="945"/>
    </row>
    <row r="68" spans="1:21" ht="18.75" customHeight="1">
      <c r="A68" s="468" t="s">
        <v>218</v>
      </c>
      <c r="B68" s="473" t="e">
        <f>D69+D68</f>
        <v>#REF!</v>
      </c>
      <c r="C68" s="490" t="s">
        <v>1092</v>
      </c>
      <c r="D68" s="467">
        <f>'Состояние активов и обязател'!C48</f>
        <v>9150800</v>
      </c>
      <c r="E68" s="460"/>
      <c r="F68" s="491" t="s">
        <v>1092</v>
      </c>
      <c r="G68" s="492">
        <f>'Состояние активов и обязател'!C49</f>
        <v>6071217</v>
      </c>
      <c r="H68" s="493" t="s">
        <v>223</v>
      </c>
      <c r="I68" s="469" t="e">
        <f>G71+G68</f>
        <v>#REF!</v>
      </c>
      <c r="J68" s="58" t="s">
        <v>218</v>
      </c>
      <c r="K68" s="65">
        <f>M69+M68</f>
        <v>10732400</v>
      </c>
      <c r="L68" s="79" t="s">
        <v>1092</v>
      </c>
      <c r="M68" s="10">
        <f>'Состояние активов и обязател'!D48</f>
        <v>9150800</v>
      </c>
      <c r="N68" s="57"/>
      <c r="O68" s="80" t="s">
        <v>1092</v>
      </c>
      <c r="P68" s="81">
        <f>'Состояние активов и обязател'!D49</f>
        <v>6071217</v>
      </c>
      <c r="Q68" s="82" t="s">
        <v>223</v>
      </c>
      <c r="R68" s="61">
        <f>P71+P68</f>
        <v>7009527</v>
      </c>
    </row>
    <row r="69" spans="1:21" ht="18.75" customHeight="1">
      <c r="A69" s="470"/>
      <c r="B69" s="474"/>
      <c r="C69" s="494" t="s">
        <v>215</v>
      </c>
      <c r="D69" s="470" t="e">
        <f>' журнал хоз операций'!#REF!</f>
        <v>#REF!</v>
      </c>
      <c r="E69" s="460"/>
      <c r="F69" s="495" t="s">
        <v>1419</v>
      </c>
      <c r="G69" s="470" t="e">
        <f>' журнал хоз операций'!#REF!+' журнал хоз операций'!#REF!</f>
        <v>#REF!</v>
      </c>
      <c r="H69" s="496"/>
      <c r="I69" s="470"/>
      <c r="J69" s="62"/>
      <c r="K69" s="66"/>
      <c r="L69" s="83" t="s">
        <v>215</v>
      </c>
      <c r="M69" s="62">
        <f>' журнал хоз операций'!C298</f>
        <v>1581600</v>
      </c>
      <c r="N69" s="57"/>
      <c r="O69" s="84" t="s">
        <v>1419</v>
      </c>
      <c r="P69" s="62">
        <f>' журнал хоз операций'!C287+' журнал хоз операций'!C288</f>
        <v>83430</v>
      </c>
      <c r="Q69" s="85"/>
      <c r="R69" s="62"/>
    </row>
    <row r="70" spans="1:21" ht="18.75" customHeight="1">
      <c r="A70" s="470"/>
      <c r="B70" s="474"/>
      <c r="C70" s="470"/>
      <c r="D70" s="470"/>
      <c r="E70" s="460"/>
      <c r="F70" s="464" t="s">
        <v>219</v>
      </c>
      <c r="G70" s="474" t="e">
        <f>' журнал хоз операций'!#REF!</f>
        <v>#REF!</v>
      </c>
      <c r="H70" s="470"/>
      <c r="I70" s="470"/>
      <c r="J70" s="62"/>
      <c r="K70" s="66"/>
      <c r="L70" s="62"/>
      <c r="M70" s="62"/>
      <c r="N70" s="57"/>
      <c r="O70" s="86" t="s">
        <v>219</v>
      </c>
      <c r="P70" s="66">
        <f>' журнал хоз операций'!C297</f>
        <v>854880</v>
      </c>
      <c r="Q70" s="62"/>
      <c r="R70" s="62"/>
      <c r="U70" s="46"/>
    </row>
    <row r="71" spans="1:21" ht="18.75" customHeight="1">
      <c r="A71" s="467" t="s">
        <v>1093</v>
      </c>
      <c r="B71" s="467" t="e">
        <f>SUM(B68:B70)</f>
        <v>#REF!</v>
      </c>
      <c r="C71" s="472" t="s">
        <v>1093</v>
      </c>
      <c r="D71" s="467" t="e">
        <f>SUM(D69:D70)</f>
        <v>#REF!</v>
      </c>
      <c r="E71" s="460"/>
      <c r="F71" s="497" t="s">
        <v>1093</v>
      </c>
      <c r="G71" s="467" t="e">
        <f>SUM(G69:G70)</f>
        <v>#REF!</v>
      </c>
      <c r="H71" s="472" t="s">
        <v>1093</v>
      </c>
      <c r="I71" s="467" t="e">
        <f>SUM(I68:I70)</f>
        <v>#REF!</v>
      </c>
      <c r="J71" s="10" t="s">
        <v>1093</v>
      </c>
      <c r="K71" s="10">
        <f>SUM(K68:K70)</f>
        <v>10732400</v>
      </c>
      <c r="L71" s="64" t="s">
        <v>1093</v>
      </c>
      <c r="M71" s="10">
        <f>SUM(M69:M70)</f>
        <v>1581600</v>
      </c>
      <c r="N71" s="57"/>
      <c r="O71" s="87" t="s">
        <v>1093</v>
      </c>
      <c r="P71" s="10">
        <f>SUM(P69:P70)</f>
        <v>938310</v>
      </c>
      <c r="Q71" s="64" t="s">
        <v>1093</v>
      </c>
      <c r="R71" s="10">
        <f>SUM(R68:R70)</f>
        <v>7009527</v>
      </c>
    </row>
    <row r="72" spans="1:21" ht="18.75" customHeight="1">
      <c r="A72" s="466"/>
      <c r="B72" s="466"/>
      <c r="C72" s="471" t="s">
        <v>1092</v>
      </c>
      <c r="D72" s="470" t="e">
        <f>D68+D71-B71</f>
        <v>#REF!</v>
      </c>
      <c r="E72" s="460"/>
      <c r="F72" s="498" t="s">
        <v>1092</v>
      </c>
      <c r="G72" s="466" t="e">
        <f>G68+G71-I71</f>
        <v>#REF!</v>
      </c>
      <c r="H72" s="471"/>
      <c r="I72" s="470"/>
      <c r="J72" s="11"/>
      <c r="K72" s="11"/>
      <c r="L72" s="63" t="s">
        <v>1092</v>
      </c>
      <c r="M72" s="62">
        <f>M68+M71-K71</f>
        <v>0</v>
      </c>
      <c r="N72" s="57"/>
      <c r="O72" s="88" t="s">
        <v>1092</v>
      </c>
      <c r="P72" s="11">
        <f>P68+P71-R71</f>
        <v>0</v>
      </c>
      <c r="Q72" s="63"/>
      <c r="R72" s="62"/>
    </row>
    <row r="73" spans="1:21" ht="18.75" customHeight="1">
      <c r="A73" s="460"/>
      <c r="B73" s="460"/>
      <c r="C73" s="460"/>
      <c r="D73" s="460"/>
      <c r="E73" s="460"/>
      <c r="F73" s="460"/>
      <c r="G73" s="460"/>
      <c r="H73" s="460"/>
      <c r="I73" s="460"/>
      <c r="J73" s="57"/>
      <c r="K73" s="57"/>
      <c r="L73" s="57"/>
      <c r="M73" s="57"/>
      <c r="N73" s="57"/>
      <c r="O73" s="57"/>
      <c r="P73" s="57"/>
      <c r="Q73" s="57"/>
      <c r="R73" s="57"/>
    </row>
    <row r="74" spans="1:21" ht="18.75" customHeight="1">
      <c r="A74" s="930" t="s">
        <v>220</v>
      </c>
      <c r="B74" s="931"/>
      <c r="C74" s="931"/>
      <c r="D74" s="931"/>
      <c r="E74" s="460"/>
      <c r="F74" s="930" t="s">
        <v>224</v>
      </c>
      <c r="G74" s="931"/>
      <c r="H74" s="931"/>
      <c r="I74" s="931"/>
      <c r="J74" s="943" t="s">
        <v>220</v>
      </c>
      <c r="K74" s="944"/>
      <c r="L74" s="944"/>
      <c r="M74" s="944"/>
      <c r="N74" s="57"/>
      <c r="O74" s="943" t="s">
        <v>224</v>
      </c>
      <c r="P74" s="944"/>
      <c r="Q74" s="944"/>
      <c r="R74" s="944"/>
    </row>
    <row r="75" spans="1:21" ht="18.75" customHeight="1">
      <c r="A75" s="934" t="s">
        <v>221</v>
      </c>
      <c r="B75" s="934"/>
      <c r="C75" s="934"/>
      <c r="D75" s="934"/>
      <c r="E75" s="460"/>
      <c r="F75" s="934" t="s">
        <v>225</v>
      </c>
      <c r="G75" s="934"/>
      <c r="H75" s="934"/>
      <c r="I75" s="934"/>
      <c r="J75" s="945" t="s">
        <v>221</v>
      </c>
      <c r="K75" s="945"/>
      <c r="L75" s="945"/>
      <c r="M75" s="945"/>
      <c r="N75" s="57"/>
      <c r="O75" s="945" t="s">
        <v>225</v>
      </c>
      <c r="P75" s="945"/>
      <c r="Q75" s="945"/>
      <c r="R75" s="945"/>
    </row>
    <row r="76" spans="1:21" ht="18.75" customHeight="1">
      <c r="A76" s="491" t="s">
        <v>1092</v>
      </c>
      <c r="B76" s="492">
        <f>'Состояние активов и обязател'!C50</f>
        <v>1395885</v>
      </c>
      <c r="C76" s="493" t="s">
        <v>222</v>
      </c>
      <c r="D76" s="469" t="e">
        <f>B78+B76</f>
        <v>#REF!</v>
      </c>
      <c r="E76" s="460"/>
      <c r="F76" s="491" t="s">
        <v>1092</v>
      </c>
      <c r="G76" s="492">
        <f>'Состояние активов и обязател'!C51</f>
        <v>633190</v>
      </c>
      <c r="H76" s="493" t="s">
        <v>226</v>
      </c>
      <c r="I76" s="469" t="e">
        <f>G76+G78</f>
        <v>#REF!</v>
      </c>
      <c r="J76" s="80" t="s">
        <v>1092</v>
      </c>
      <c r="K76" s="81">
        <f>'Состояние активов и обязател'!D50</f>
        <v>1395885</v>
      </c>
      <c r="L76" s="82" t="s">
        <v>222</v>
      </c>
      <c r="M76" s="61">
        <f>K78+K76</f>
        <v>1637146</v>
      </c>
      <c r="N76" s="57"/>
      <c r="O76" s="80" t="s">
        <v>1092</v>
      </c>
      <c r="P76" s="81">
        <f>'Состояние активов и обязател'!D51</f>
        <v>633190</v>
      </c>
      <c r="Q76" s="82" t="s">
        <v>226</v>
      </c>
      <c r="R76" s="61">
        <f>P76+P78</f>
        <v>762508</v>
      </c>
    </row>
    <row r="77" spans="1:21" ht="18.75" customHeight="1">
      <c r="A77" s="493" t="s">
        <v>1413</v>
      </c>
      <c r="B77" s="470" t="e">
        <f>' журнал хоз операций'!#REF!</f>
        <v>#REF!</v>
      </c>
      <c r="C77" s="496"/>
      <c r="D77" s="470"/>
      <c r="E77" s="460"/>
      <c r="F77" s="493" t="s">
        <v>1414</v>
      </c>
      <c r="G77" s="470" t="e">
        <f>' журнал хоз операций'!#REF!</f>
        <v>#REF!</v>
      </c>
      <c r="H77" s="496"/>
      <c r="I77" s="470"/>
      <c r="J77" s="82" t="s">
        <v>1413</v>
      </c>
      <c r="K77" s="62">
        <f>' журнал хоз операций'!C300</f>
        <v>241261</v>
      </c>
      <c r="L77" s="85"/>
      <c r="M77" s="62"/>
      <c r="N77" s="57"/>
      <c r="O77" s="82" t="s">
        <v>1414</v>
      </c>
      <c r="P77" s="62">
        <f>' журнал хоз операций'!C294</f>
        <v>129318</v>
      </c>
      <c r="Q77" s="85"/>
      <c r="R77" s="62"/>
    </row>
    <row r="78" spans="1:21" ht="18.75" customHeight="1">
      <c r="A78" s="497" t="s">
        <v>1093</v>
      </c>
      <c r="B78" s="467" t="e">
        <f>B77</f>
        <v>#REF!</v>
      </c>
      <c r="C78" s="472" t="s">
        <v>1093</v>
      </c>
      <c r="D78" s="467" t="e">
        <f>SUM(D76:D77)</f>
        <v>#REF!</v>
      </c>
      <c r="E78" s="460"/>
      <c r="F78" s="497" t="s">
        <v>1093</v>
      </c>
      <c r="G78" s="467" t="e">
        <f>SUM(G77:G77)</f>
        <v>#REF!</v>
      </c>
      <c r="H78" s="472" t="s">
        <v>1093</v>
      </c>
      <c r="I78" s="467" t="e">
        <f>SUM(I76:I77)</f>
        <v>#REF!</v>
      </c>
      <c r="J78" s="87" t="s">
        <v>1093</v>
      </c>
      <c r="K78" s="10">
        <f>SUM(K77:K77)</f>
        <v>241261</v>
      </c>
      <c r="L78" s="64" t="s">
        <v>1093</v>
      </c>
      <c r="M78" s="10">
        <f>SUM(M76:M77)</f>
        <v>1637146</v>
      </c>
      <c r="N78" s="57"/>
      <c r="O78" s="87" t="s">
        <v>1093</v>
      </c>
      <c r="P78" s="10">
        <f>SUM(P77:P77)</f>
        <v>129318</v>
      </c>
      <c r="Q78" s="64" t="s">
        <v>1093</v>
      </c>
      <c r="R78" s="10">
        <f>SUM(R76:R77)</f>
        <v>762508</v>
      </c>
    </row>
    <row r="79" spans="1:21" ht="18.75" customHeight="1">
      <c r="A79" s="498" t="s">
        <v>1092</v>
      </c>
      <c r="B79" s="466" t="e">
        <f>B76+B78-D78</f>
        <v>#REF!</v>
      </c>
      <c r="C79" s="471"/>
      <c r="D79" s="470"/>
      <c r="E79" s="460"/>
      <c r="F79" s="498" t="s">
        <v>1092</v>
      </c>
      <c r="G79" s="466" t="e">
        <f>G76+G78-I78</f>
        <v>#REF!</v>
      </c>
      <c r="H79" s="471"/>
      <c r="I79" s="470"/>
      <c r="J79" s="88" t="s">
        <v>1092</v>
      </c>
      <c r="K79" s="11">
        <f>K76+K78-M78</f>
        <v>0</v>
      </c>
      <c r="L79" s="63"/>
      <c r="M79" s="62"/>
      <c r="N79" s="57"/>
      <c r="O79" s="88" t="s">
        <v>1092</v>
      </c>
      <c r="P79" s="11">
        <f>P76+P78-R78</f>
        <v>0</v>
      </c>
      <c r="Q79" s="63"/>
      <c r="R79" s="62"/>
    </row>
    <row r="80" spans="1:21" ht="18.75" customHeight="1">
      <c r="A80" s="460"/>
      <c r="B80" s="460"/>
      <c r="C80" s="460"/>
      <c r="D80" s="460"/>
      <c r="E80" s="460"/>
      <c r="F80" s="460"/>
      <c r="G80" s="460"/>
      <c r="H80" s="460"/>
      <c r="I80" s="460"/>
      <c r="J80" s="57"/>
      <c r="K80" s="57"/>
      <c r="L80" s="57"/>
      <c r="M80" s="57"/>
      <c r="N80" s="57"/>
      <c r="O80" s="57"/>
      <c r="P80" s="57"/>
      <c r="Q80" s="57"/>
      <c r="R80" s="57"/>
    </row>
    <row r="81" spans="1:18" ht="18.75" customHeight="1">
      <c r="A81" s="930" t="s">
        <v>231</v>
      </c>
      <c r="B81" s="931"/>
      <c r="C81" s="931"/>
      <c r="D81" s="931"/>
      <c r="E81" s="460"/>
      <c r="F81" s="930" t="s">
        <v>230</v>
      </c>
      <c r="G81" s="931"/>
      <c r="H81" s="931"/>
      <c r="I81" s="931"/>
      <c r="J81" s="943" t="s">
        <v>231</v>
      </c>
      <c r="K81" s="944"/>
      <c r="L81" s="944"/>
      <c r="M81" s="944"/>
      <c r="N81" s="57"/>
      <c r="O81" s="943" t="s">
        <v>230</v>
      </c>
      <c r="P81" s="944"/>
      <c r="Q81" s="944"/>
      <c r="R81" s="944"/>
    </row>
    <row r="82" spans="1:18" ht="18.75" customHeight="1">
      <c r="A82" s="934" t="s">
        <v>228</v>
      </c>
      <c r="B82" s="934"/>
      <c r="C82" s="934"/>
      <c r="D82" s="934"/>
      <c r="E82" s="460"/>
      <c r="F82" s="934" t="s">
        <v>229</v>
      </c>
      <c r="G82" s="934"/>
      <c r="H82" s="934"/>
      <c r="I82" s="934"/>
      <c r="J82" s="945" t="s">
        <v>228</v>
      </c>
      <c r="K82" s="945"/>
      <c r="L82" s="945"/>
      <c r="M82" s="945"/>
      <c r="N82" s="57"/>
      <c r="O82" s="945" t="s">
        <v>229</v>
      </c>
      <c r="P82" s="945"/>
      <c r="Q82" s="945"/>
      <c r="R82" s="945"/>
    </row>
    <row r="83" spans="1:18" ht="18.75" customHeight="1">
      <c r="A83" s="491" t="s">
        <v>1092</v>
      </c>
      <c r="B83" s="492">
        <f>'Состояние активов и обязател'!C52</f>
        <v>181400</v>
      </c>
      <c r="C83" s="499" t="s">
        <v>227</v>
      </c>
      <c r="D83" s="469" t="e">
        <f>B89+B83</f>
        <v>#REF!</v>
      </c>
      <c r="E83" s="460"/>
      <c r="F83" s="491" t="s">
        <v>1092</v>
      </c>
      <c r="G83" s="492">
        <f>'Состояние активов и обязател'!C53</f>
        <v>869108</v>
      </c>
      <c r="H83" s="499" t="s">
        <v>218</v>
      </c>
      <c r="I83" s="469" t="e">
        <f>B68</f>
        <v>#REF!</v>
      </c>
      <c r="J83" s="80" t="s">
        <v>1092</v>
      </c>
      <c r="K83" s="81">
        <f>'Состояние активов и обязател'!D52</f>
        <v>181400</v>
      </c>
      <c r="L83" s="89" t="s">
        <v>227</v>
      </c>
      <c r="M83" s="61">
        <f>K89+K83</f>
        <v>224425</v>
      </c>
      <c r="N83" s="57"/>
      <c r="O83" s="80" t="s">
        <v>1092</v>
      </c>
      <c r="P83" s="81">
        <f>'Состояние активов и обязател'!D53</f>
        <v>869108</v>
      </c>
      <c r="Q83" s="89" t="s">
        <v>218</v>
      </c>
      <c r="R83" s="61">
        <f>K68</f>
        <v>10732400</v>
      </c>
    </row>
    <row r="84" spans="1:18" ht="18.75" customHeight="1">
      <c r="A84" s="499" t="s">
        <v>1415</v>
      </c>
      <c r="B84" s="470" t="e">
        <f>' журнал хоз операций'!#REF!</f>
        <v>#REF!</v>
      </c>
      <c r="C84" s="500"/>
      <c r="D84" s="470"/>
      <c r="E84" s="460"/>
      <c r="F84" s="493" t="s">
        <v>38</v>
      </c>
      <c r="G84" s="470" t="e">
        <f>' журнал хоз операций'!#REF!</f>
        <v>#REF!</v>
      </c>
      <c r="H84" s="500"/>
      <c r="I84" s="470"/>
      <c r="J84" s="89" t="s">
        <v>1415</v>
      </c>
      <c r="K84" s="62">
        <f>' журнал хоз операций'!C311</f>
        <v>43025</v>
      </c>
      <c r="L84" s="90"/>
      <c r="M84" s="62"/>
      <c r="N84" s="57"/>
      <c r="O84" s="82" t="s">
        <v>38</v>
      </c>
      <c r="P84" s="62">
        <f>' журнал хоз операций'!C314</f>
        <v>229686</v>
      </c>
      <c r="Q84" s="90"/>
      <c r="R84" s="62"/>
    </row>
    <row r="85" spans="1:18" ht="18.75" customHeight="1">
      <c r="A85" s="501"/>
      <c r="B85" s="470"/>
      <c r="C85" s="502"/>
      <c r="D85" s="470"/>
      <c r="E85" s="460"/>
      <c r="F85" s="493" t="s">
        <v>223</v>
      </c>
      <c r="G85" s="470" t="e">
        <f>I68</f>
        <v>#REF!</v>
      </c>
      <c r="H85" s="502"/>
      <c r="I85" s="470"/>
      <c r="J85" s="91"/>
      <c r="K85" s="62"/>
      <c r="L85" s="92"/>
      <c r="M85" s="62"/>
      <c r="N85" s="57"/>
      <c r="O85" s="82" t="s">
        <v>223</v>
      </c>
      <c r="P85" s="62">
        <f>R68</f>
        <v>7009527</v>
      </c>
      <c r="Q85" s="92"/>
      <c r="R85" s="62"/>
    </row>
    <row r="86" spans="1:18" ht="18.75" customHeight="1">
      <c r="A86" s="503"/>
      <c r="B86" s="470"/>
      <c r="C86" s="502"/>
      <c r="D86" s="470"/>
      <c r="E86" s="460"/>
      <c r="F86" s="493" t="s">
        <v>222</v>
      </c>
      <c r="G86" s="470" t="e">
        <f>D76</f>
        <v>#REF!</v>
      </c>
      <c r="H86" s="502"/>
      <c r="I86" s="470"/>
      <c r="J86" s="93"/>
      <c r="K86" s="62"/>
      <c r="L86" s="92"/>
      <c r="M86" s="62"/>
      <c r="N86" s="57"/>
      <c r="O86" s="82" t="s">
        <v>222</v>
      </c>
      <c r="P86" s="62">
        <f>M76</f>
        <v>1637146</v>
      </c>
      <c r="Q86" s="92"/>
      <c r="R86" s="62"/>
    </row>
    <row r="87" spans="1:18" ht="18.75" customHeight="1">
      <c r="A87" s="503"/>
      <c r="B87" s="470"/>
      <c r="C87" s="502"/>
      <c r="D87" s="470"/>
      <c r="E87" s="460"/>
      <c r="F87" s="493" t="s">
        <v>226</v>
      </c>
      <c r="G87" s="470" t="e">
        <f>I76</f>
        <v>#REF!</v>
      </c>
      <c r="H87" s="502"/>
      <c r="I87" s="470"/>
      <c r="J87" s="93"/>
      <c r="K87" s="62"/>
      <c r="L87" s="92"/>
      <c r="M87" s="62"/>
      <c r="N87" s="57"/>
      <c r="O87" s="82" t="s">
        <v>226</v>
      </c>
      <c r="P87" s="62">
        <f>R76</f>
        <v>762508</v>
      </c>
      <c r="Q87" s="92"/>
      <c r="R87" s="62"/>
    </row>
    <row r="88" spans="1:18" ht="18.75" customHeight="1">
      <c r="A88" s="503"/>
      <c r="B88" s="470"/>
      <c r="C88" s="504"/>
      <c r="D88" s="470"/>
      <c r="E88" s="460"/>
      <c r="F88" s="493" t="s">
        <v>227</v>
      </c>
      <c r="G88" s="470" t="e">
        <f>D83</f>
        <v>#REF!</v>
      </c>
      <c r="H88" s="504"/>
      <c r="I88" s="470"/>
      <c r="J88" s="93"/>
      <c r="K88" s="62"/>
      <c r="L88" s="94"/>
      <c r="M88" s="62"/>
      <c r="N88" s="57"/>
      <c r="O88" s="82" t="s">
        <v>227</v>
      </c>
      <c r="P88" s="62">
        <f>M83</f>
        <v>224425</v>
      </c>
      <c r="Q88" s="94"/>
      <c r="R88" s="62"/>
    </row>
    <row r="89" spans="1:18" ht="18.75" customHeight="1">
      <c r="A89" s="497" t="s">
        <v>1093</v>
      </c>
      <c r="B89" s="467" t="e">
        <f>SUM(B84:B84)</f>
        <v>#REF!</v>
      </c>
      <c r="C89" s="505" t="s">
        <v>1093</v>
      </c>
      <c r="D89" s="467" t="e">
        <f>SUM(D83:D88)</f>
        <v>#REF!</v>
      </c>
      <c r="E89" s="460"/>
      <c r="F89" s="497" t="s">
        <v>1093</v>
      </c>
      <c r="G89" s="467" t="e">
        <f>SUM(G84:G88)</f>
        <v>#REF!</v>
      </c>
      <c r="H89" s="505" t="s">
        <v>1093</v>
      </c>
      <c r="I89" s="467" t="e">
        <f>SUM(I83:I88)</f>
        <v>#REF!</v>
      </c>
      <c r="J89" s="87" t="s">
        <v>1093</v>
      </c>
      <c r="K89" s="10">
        <f>SUM(K84:K84)</f>
        <v>43025</v>
      </c>
      <c r="L89" s="95" t="s">
        <v>1093</v>
      </c>
      <c r="M89" s="10">
        <f>SUM(M83:M88)</f>
        <v>224425</v>
      </c>
      <c r="N89" s="57"/>
      <c r="O89" s="87" t="s">
        <v>1093</v>
      </c>
      <c r="P89" s="10">
        <f>SUM(P84:P88)</f>
        <v>9863292</v>
      </c>
      <c r="Q89" s="95" t="s">
        <v>1093</v>
      </c>
      <c r="R89" s="10">
        <f>SUM(R83:R88)</f>
        <v>10732400</v>
      </c>
    </row>
    <row r="90" spans="1:18" ht="18.75" customHeight="1">
      <c r="A90" s="498" t="s">
        <v>1092</v>
      </c>
      <c r="B90" s="466" t="e">
        <f>B83+B89-D89</f>
        <v>#REF!</v>
      </c>
      <c r="C90" s="471"/>
      <c r="D90" s="470"/>
      <c r="E90" s="460"/>
      <c r="F90" s="498" t="s">
        <v>1092</v>
      </c>
      <c r="G90" s="466" t="e">
        <f>G83+G89-I89</f>
        <v>#REF!</v>
      </c>
      <c r="H90" s="471"/>
      <c r="I90" s="470"/>
      <c r="J90" s="88" t="s">
        <v>1092</v>
      </c>
      <c r="K90" s="11">
        <f>K83+K89-M89</f>
        <v>0</v>
      </c>
      <c r="L90" s="63"/>
      <c r="M90" s="62"/>
      <c r="N90" s="57"/>
      <c r="O90" s="88" t="s">
        <v>1092</v>
      </c>
      <c r="P90" s="11">
        <f>P83+P89-R89</f>
        <v>0</v>
      </c>
      <c r="Q90" s="63"/>
      <c r="R90" s="62"/>
    </row>
    <row r="91" spans="1:18" ht="57.75" customHeight="1">
      <c r="A91" s="460"/>
      <c r="B91" s="460"/>
      <c r="C91" s="460"/>
      <c r="D91" s="460"/>
      <c r="E91" s="460"/>
      <c r="F91" s="460"/>
      <c r="G91" s="460"/>
      <c r="H91" s="460"/>
      <c r="I91" s="460"/>
      <c r="J91" s="57"/>
      <c r="K91" s="57"/>
      <c r="L91" s="57"/>
      <c r="M91" s="57"/>
      <c r="N91" s="57"/>
      <c r="O91" s="57"/>
      <c r="P91" s="57"/>
      <c r="Q91" s="57"/>
      <c r="R91" s="57"/>
    </row>
    <row r="92" spans="1:18" ht="18.75" customHeight="1">
      <c r="A92" s="465" t="s">
        <v>233</v>
      </c>
      <c r="B92" s="460"/>
      <c r="C92" s="460"/>
      <c r="D92" s="460"/>
      <c r="E92" s="460"/>
      <c r="F92" s="460"/>
      <c r="G92" s="460"/>
      <c r="H92" s="460"/>
      <c r="I92" s="460"/>
      <c r="J92" s="56" t="s">
        <v>233</v>
      </c>
      <c r="K92" s="57"/>
      <c r="L92" s="57"/>
      <c r="M92" s="57"/>
      <c r="N92" s="57"/>
      <c r="O92" s="57"/>
      <c r="P92" s="57"/>
      <c r="Q92" s="57"/>
      <c r="R92" s="57"/>
    </row>
    <row r="93" spans="1:18" ht="18.75" customHeight="1">
      <c r="A93" s="930" t="s">
        <v>234</v>
      </c>
      <c r="B93" s="931"/>
      <c r="C93" s="931"/>
      <c r="D93" s="931"/>
      <c r="E93" s="460"/>
      <c r="F93" s="930" t="s">
        <v>237</v>
      </c>
      <c r="G93" s="931"/>
      <c r="H93" s="931"/>
      <c r="I93" s="931"/>
      <c r="J93" s="943" t="s">
        <v>234</v>
      </c>
      <c r="K93" s="944"/>
      <c r="L93" s="944"/>
      <c r="M93" s="944"/>
      <c r="N93" s="57"/>
      <c r="O93" s="943" t="s">
        <v>237</v>
      </c>
      <c r="P93" s="944"/>
      <c r="Q93" s="944"/>
      <c r="R93" s="944"/>
    </row>
    <row r="94" spans="1:18" ht="18.75" customHeight="1">
      <c r="A94" s="934" t="s">
        <v>235</v>
      </c>
      <c r="B94" s="934"/>
      <c r="C94" s="934"/>
      <c r="D94" s="934"/>
      <c r="E94" s="460"/>
      <c r="F94" s="934" t="s">
        <v>238</v>
      </c>
      <c r="G94" s="934"/>
      <c r="H94" s="934"/>
      <c r="I94" s="934"/>
      <c r="J94" s="945" t="s">
        <v>235</v>
      </c>
      <c r="K94" s="945"/>
      <c r="L94" s="945"/>
      <c r="M94" s="945"/>
      <c r="N94" s="57"/>
      <c r="O94" s="945" t="s">
        <v>238</v>
      </c>
      <c r="P94" s="945"/>
      <c r="Q94" s="945"/>
      <c r="R94" s="945"/>
    </row>
    <row r="95" spans="1:18" ht="18.75" customHeight="1">
      <c r="A95" s="494" t="s">
        <v>236</v>
      </c>
      <c r="B95" s="474" t="e">
        <f>D95+D109</f>
        <v>#REF!</v>
      </c>
      <c r="C95" s="504" t="s">
        <v>1092</v>
      </c>
      <c r="D95" s="475">
        <f>'Состояние активов и обязател'!C54</f>
        <v>250760</v>
      </c>
      <c r="E95" s="460"/>
      <c r="F95" s="504" t="s">
        <v>1092</v>
      </c>
      <c r="G95" s="476">
        <f>'Состояние активов и обязател'!C55</f>
        <v>174118</v>
      </c>
      <c r="H95" s="494" t="s">
        <v>255</v>
      </c>
      <c r="I95" s="470" t="e">
        <f>G95+G109</f>
        <v>#REF!</v>
      </c>
      <c r="J95" s="83" t="s">
        <v>236</v>
      </c>
      <c r="K95" s="66">
        <f>M95+M109</f>
        <v>426556</v>
      </c>
      <c r="L95" s="94" t="s">
        <v>1092</v>
      </c>
      <c r="M95" s="10">
        <f>'Состояние активов и обязател'!D54</f>
        <v>250760</v>
      </c>
      <c r="N95" s="57"/>
      <c r="O95" s="94" t="s">
        <v>1092</v>
      </c>
      <c r="P95" s="43">
        <f>'Состояние активов и обязател'!D55</f>
        <v>174118</v>
      </c>
      <c r="Q95" s="83" t="s">
        <v>255</v>
      </c>
      <c r="R95" s="62">
        <f>P95+P109</f>
        <v>375466</v>
      </c>
    </row>
    <row r="96" spans="1:18" ht="18.75" customHeight="1">
      <c r="A96" s="460"/>
      <c r="B96" s="460"/>
      <c r="C96" s="493" t="s">
        <v>239</v>
      </c>
      <c r="D96" s="470" t="e">
        <f>' журнал хоз операций'!#REF!</f>
        <v>#REF!</v>
      </c>
      <c r="E96" s="460"/>
      <c r="F96" s="493" t="s">
        <v>244</v>
      </c>
      <c r="G96" s="473" t="e">
        <f>' журнал хоз операций'!#REF!</f>
        <v>#REF!</v>
      </c>
      <c r="H96" s="460"/>
      <c r="I96" s="460"/>
      <c r="J96" s="57"/>
      <c r="K96" s="57"/>
      <c r="L96" s="82" t="s">
        <v>239</v>
      </c>
      <c r="M96" s="62">
        <f>' журнал хоз операций'!C23</f>
        <v>12300</v>
      </c>
      <c r="N96" s="57"/>
      <c r="O96" s="82" t="s">
        <v>244</v>
      </c>
      <c r="P96" s="65">
        <f>' журнал хоз операций'!C22</f>
        <v>1000</v>
      </c>
      <c r="Q96" s="57"/>
      <c r="R96" s="57"/>
    </row>
    <row r="97" spans="1:18" ht="18.75" customHeight="1">
      <c r="A97" s="470"/>
      <c r="B97" s="474"/>
      <c r="C97" s="493" t="s">
        <v>240</v>
      </c>
      <c r="D97" s="470" t="e">
        <f>' журнал хоз операций'!#REF!</f>
        <v>#REF!</v>
      </c>
      <c r="E97" s="460"/>
      <c r="F97" s="493" t="s">
        <v>245</v>
      </c>
      <c r="G97" s="474" t="e">
        <f>' журнал хоз операций'!#REF!</f>
        <v>#REF!</v>
      </c>
      <c r="H97" s="470"/>
      <c r="I97" s="470"/>
      <c r="J97" s="62"/>
      <c r="K97" s="66"/>
      <c r="L97" s="82" t="s">
        <v>240</v>
      </c>
      <c r="M97" s="62">
        <f>' журнал хоз операций'!C38</f>
        <v>59200</v>
      </c>
      <c r="N97" s="57"/>
      <c r="O97" s="82" t="s">
        <v>245</v>
      </c>
      <c r="P97" s="66">
        <f>' журнал хоз операций'!C25</f>
        <v>2342</v>
      </c>
      <c r="Q97" s="62"/>
      <c r="R97" s="62"/>
    </row>
    <row r="98" spans="1:18" ht="18.75" customHeight="1">
      <c r="A98" s="470"/>
      <c r="B98" s="470"/>
      <c r="C98" s="493" t="s">
        <v>241</v>
      </c>
      <c r="D98" s="470" t="e">
        <f>' журнал хоз операций'!#REF!</f>
        <v>#REF!</v>
      </c>
      <c r="E98" s="460"/>
      <c r="F98" s="493" t="s">
        <v>245</v>
      </c>
      <c r="G98" s="474" t="e">
        <f>' журнал хоз операций'!#REF!</f>
        <v>#REF!</v>
      </c>
      <c r="H98" s="470"/>
      <c r="I98" s="470"/>
      <c r="J98" s="62"/>
      <c r="K98" s="62"/>
      <c r="L98" s="82" t="s">
        <v>241</v>
      </c>
      <c r="M98" s="62">
        <f>' журнал хоз операций'!C76</f>
        <v>90000</v>
      </c>
      <c r="N98" s="57"/>
      <c r="O98" s="82" t="s">
        <v>245</v>
      </c>
      <c r="P98" s="66">
        <f>' журнал хоз операций'!C26</f>
        <v>820</v>
      </c>
      <c r="Q98" s="62"/>
      <c r="R98" s="62"/>
    </row>
    <row r="99" spans="1:18" ht="18.75" customHeight="1">
      <c r="A99" s="470"/>
      <c r="B99" s="470"/>
      <c r="C99" s="493" t="s">
        <v>242</v>
      </c>
      <c r="D99" s="470" t="e">
        <f>' журнал хоз операций'!#REF!</f>
        <v>#REF!</v>
      </c>
      <c r="E99" s="460"/>
      <c r="F99" s="493" t="s">
        <v>246</v>
      </c>
      <c r="G99" s="474" t="e">
        <f>' журнал хоз операций'!#REF!</f>
        <v>#REF!</v>
      </c>
      <c r="H99" s="470"/>
      <c r="I99" s="470"/>
      <c r="J99" s="62"/>
      <c r="K99" s="62"/>
      <c r="L99" s="82" t="s">
        <v>242</v>
      </c>
      <c r="M99" s="62">
        <f>' журнал хоз операций'!C79</f>
        <v>12000</v>
      </c>
      <c r="N99" s="57"/>
      <c r="O99" s="82" t="s">
        <v>246</v>
      </c>
      <c r="P99" s="66">
        <f>' журнал хоз операций'!C37</f>
        <v>46000</v>
      </c>
      <c r="Q99" s="62"/>
      <c r="R99" s="62"/>
    </row>
    <row r="100" spans="1:18" ht="18.75" customHeight="1">
      <c r="A100" s="470"/>
      <c r="B100" s="470"/>
      <c r="C100" s="493" t="s">
        <v>59</v>
      </c>
      <c r="D100" s="470" t="e">
        <f>' журнал хоз операций'!#REF!</f>
        <v>#REF!</v>
      </c>
      <c r="E100" s="460"/>
      <c r="F100" s="493" t="s">
        <v>247</v>
      </c>
      <c r="G100" s="474" t="e">
        <f>' журнал хоз операций'!#REF!</f>
        <v>#REF!</v>
      </c>
      <c r="H100" s="470"/>
      <c r="I100" s="470"/>
      <c r="J100" s="62"/>
      <c r="K100" s="62"/>
      <c r="L100" s="82" t="s">
        <v>59</v>
      </c>
      <c r="M100" s="62">
        <f>' журнал хоз операций'!C138</f>
        <v>500</v>
      </c>
      <c r="N100" s="57"/>
      <c r="O100" s="82" t="s">
        <v>247</v>
      </c>
      <c r="P100" s="66">
        <f>' журнал хоз операций'!C39</f>
        <v>9030</v>
      </c>
      <c r="Q100" s="62"/>
      <c r="R100" s="62"/>
    </row>
    <row r="101" spans="1:18" ht="18.75" customHeight="1">
      <c r="A101" s="470"/>
      <c r="B101" s="470"/>
      <c r="C101" s="499" t="s">
        <v>243</v>
      </c>
      <c r="D101" s="470" t="e">
        <f>' журнал хоз операций'!#REF!</f>
        <v>#REF!</v>
      </c>
      <c r="E101" s="460"/>
      <c r="F101" s="493" t="s">
        <v>248</v>
      </c>
      <c r="G101" s="474" t="e">
        <f>' журнал хоз операций'!#REF!</f>
        <v>#REF!</v>
      </c>
      <c r="H101" s="470"/>
      <c r="I101" s="470"/>
      <c r="J101" s="62"/>
      <c r="K101" s="62"/>
      <c r="L101" s="89" t="s">
        <v>243</v>
      </c>
      <c r="M101" s="62">
        <f>' журнал хоз операций'!C317</f>
        <v>1796</v>
      </c>
      <c r="N101" s="57"/>
      <c r="O101" s="82" t="s">
        <v>248</v>
      </c>
      <c r="P101" s="66">
        <f>' журнал хоз операций'!C75</f>
        <v>75000</v>
      </c>
      <c r="Q101" s="62"/>
      <c r="R101" s="62"/>
    </row>
    <row r="102" spans="1:18" ht="18.75" customHeight="1">
      <c r="A102" s="470"/>
      <c r="B102" s="470"/>
      <c r="C102" s="500"/>
      <c r="D102" s="470"/>
      <c r="E102" s="460"/>
      <c r="F102" s="493" t="s">
        <v>249</v>
      </c>
      <c r="G102" s="474" t="e">
        <f>' журнал хоз операций'!#REF!</f>
        <v>#REF!</v>
      </c>
      <c r="H102" s="470"/>
      <c r="I102" s="470"/>
      <c r="J102" s="62"/>
      <c r="K102" s="62"/>
      <c r="L102" s="90"/>
      <c r="M102" s="62"/>
      <c r="N102" s="57"/>
      <c r="O102" s="82" t="s">
        <v>249</v>
      </c>
      <c r="P102" s="66">
        <f>' журнал хоз операций'!C80</f>
        <v>2500</v>
      </c>
      <c r="Q102" s="62"/>
      <c r="R102" s="62"/>
    </row>
    <row r="103" spans="1:18" ht="18.75" customHeight="1">
      <c r="A103" s="470"/>
      <c r="B103" s="470"/>
      <c r="C103" s="502"/>
      <c r="D103" s="470"/>
      <c r="E103" s="460"/>
      <c r="F103" s="493" t="s">
        <v>49</v>
      </c>
      <c r="G103" s="474" t="e">
        <f>' журнал хоз операций'!#REF!</f>
        <v>#REF!</v>
      </c>
      <c r="H103" s="470"/>
      <c r="I103" s="470"/>
      <c r="J103" s="62"/>
      <c r="K103" s="62"/>
      <c r="L103" s="92"/>
      <c r="M103" s="62"/>
      <c r="N103" s="57"/>
      <c r="O103" s="82" t="s">
        <v>49</v>
      </c>
      <c r="P103" s="66">
        <f>' журнал хоз операций'!C92</f>
        <v>3100</v>
      </c>
      <c r="Q103" s="62"/>
      <c r="R103" s="62"/>
    </row>
    <row r="104" spans="1:18" ht="18.75" customHeight="1">
      <c r="A104" s="470"/>
      <c r="B104" s="470"/>
      <c r="C104" s="502"/>
      <c r="D104" s="470"/>
      <c r="E104" s="460"/>
      <c r="F104" s="493" t="s">
        <v>250</v>
      </c>
      <c r="G104" s="474" t="e">
        <f>' журнал хоз операций'!#REF!</f>
        <v>#REF!</v>
      </c>
      <c r="H104" s="470"/>
      <c r="I104" s="470"/>
      <c r="J104" s="62"/>
      <c r="K104" s="62"/>
      <c r="L104" s="92"/>
      <c r="M104" s="62"/>
      <c r="N104" s="57"/>
      <c r="O104" s="82" t="s">
        <v>250</v>
      </c>
      <c r="P104" s="66">
        <f>' журнал хоз операций'!C214</f>
        <v>7500</v>
      </c>
      <c r="Q104" s="62"/>
      <c r="R104" s="62"/>
    </row>
    <row r="105" spans="1:18" ht="18.75" customHeight="1">
      <c r="A105" s="470"/>
      <c r="B105" s="470"/>
      <c r="C105" s="502"/>
      <c r="D105" s="470"/>
      <c r="E105" s="460"/>
      <c r="F105" s="493" t="s">
        <v>51</v>
      </c>
      <c r="G105" s="474" t="e">
        <f>' журнал хоз операций'!#REF!</f>
        <v>#REF!</v>
      </c>
      <c r="H105" s="470"/>
      <c r="I105" s="470"/>
      <c r="J105" s="62"/>
      <c r="K105" s="62"/>
      <c r="L105" s="92"/>
      <c r="M105" s="62"/>
      <c r="N105" s="57"/>
      <c r="O105" s="82" t="s">
        <v>51</v>
      </c>
      <c r="P105" s="66">
        <f>' журнал хоз операций'!C264</f>
        <v>32000</v>
      </c>
      <c r="Q105" s="62"/>
      <c r="R105" s="62"/>
    </row>
    <row r="106" spans="1:18" ht="18.75" customHeight="1">
      <c r="A106" s="470"/>
      <c r="B106" s="470"/>
      <c r="C106" s="502"/>
      <c r="D106" s="470"/>
      <c r="E106" s="460"/>
      <c r="F106" s="493" t="s">
        <v>251</v>
      </c>
      <c r="G106" s="474" t="e">
        <f>' журнал хоз операций'!#REF!</f>
        <v>#REF!</v>
      </c>
      <c r="H106" s="470"/>
      <c r="I106" s="470"/>
      <c r="J106" s="62"/>
      <c r="K106" s="62"/>
      <c r="L106" s="92"/>
      <c r="M106" s="62"/>
      <c r="N106" s="57"/>
      <c r="O106" s="82" t="s">
        <v>251</v>
      </c>
      <c r="P106" s="66">
        <f>' журнал хоз операций'!C318</f>
        <v>274</v>
      </c>
      <c r="Q106" s="62"/>
      <c r="R106" s="62"/>
    </row>
    <row r="107" spans="1:18" ht="18.75" customHeight="1">
      <c r="A107" s="470"/>
      <c r="B107" s="470"/>
      <c r="C107" s="502"/>
      <c r="D107" s="470"/>
      <c r="E107" s="460"/>
      <c r="F107" s="493" t="s">
        <v>53</v>
      </c>
      <c r="G107" s="474" t="e">
        <f>' журнал хоз операций'!#REF!</f>
        <v>#REF!</v>
      </c>
      <c r="H107" s="470"/>
      <c r="I107" s="470"/>
      <c r="J107" s="62"/>
      <c r="K107" s="62"/>
      <c r="L107" s="92"/>
      <c r="M107" s="62"/>
      <c r="N107" s="57"/>
      <c r="O107" s="82" t="s">
        <v>53</v>
      </c>
      <c r="P107" s="66">
        <f>' журнал хоз операций'!C329</f>
        <v>12800</v>
      </c>
      <c r="Q107" s="62"/>
      <c r="R107" s="62"/>
    </row>
    <row r="108" spans="1:18" ht="18.75" customHeight="1">
      <c r="A108" s="470"/>
      <c r="B108" s="470"/>
      <c r="C108" s="504"/>
      <c r="D108" s="470"/>
      <c r="E108" s="460"/>
      <c r="F108" s="493" t="s">
        <v>54</v>
      </c>
      <c r="G108" s="474" t="e">
        <f>' журнал хоз операций'!#REF!</f>
        <v>#REF!</v>
      </c>
      <c r="H108" s="470"/>
      <c r="I108" s="470"/>
      <c r="J108" s="62"/>
      <c r="K108" s="62"/>
      <c r="L108" s="94"/>
      <c r="M108" s="62"/>
      <c r="N108" s="57"/>
      <c r="O108" s="82" t="s">
        <v>54</v>
      </c>
      <c r="P108" s="66">
        <f>' журнал хоз операций'!C346</f>
        <v>8982</v>
      </c>
      <c r="Q108" s="62"/>
      <c r="R108" s="62"/>
    </row>
    <row r="109" spans="1:18" ht="18.75" customHeight="1">
      <c r="A109" s="467" t="s">
        <v>1093</v>
      </c>
      <c r="B109" s="467" t="e">
        <f>SUM(B95:B97)</f>
        <v>#REF!</v>
      </c>
      <c r="C109" s="505" t="s">
        <v>1093</v>
      </c>
      <c r="D109" s="467" t="e">
        <f>SUM(D96:D108)</f>
        <v>#REF!</v>
      </c>
      <c r="E109" s="460"/>
      <c r="F109" s="469" t="s">
        <v>1093</v>
      </c>
      <c r="G109" s="467" t="e">
        <f>SUM(G96:G108)</f>
        <v>#REF!</v>
      </c>
      <c r="H109" s="472" t="s">
        <v>1093</v>
      </c>
      <c r="I109" s="467" t="e">
        <f>SUM(I95:I108)</f>
        <v>#REF!</v>
      </c>
      <c r="J109" s="10" t="s">
        <v>1093</v>
      </c>
      <c r="K109" s="10">
        <f>SUM(K95:K97)</f>
        <v>426556</v>
      </c>
      <c r="L109" s="95" t="s">
        <v>1093</v>
      </c>
      <c r="M109" s="10">
        <f>SUM(M96:M108)</f>
        <v>175796</v>
      </c>
      <c r="N109" s="57"/>
      <c r="O109" s="61" t="s">
        <v>1093</v>
      </c>
      <c r="P109" s="10">
        <f>SUM(P96:P108)</f>
        <v>201348</v>
      </c>
      <c r="Q109" s="64" t="s">
        <v>1093</v>
      </c>
      <c r="R109" s="10">
        <f>SUM(R95:R108)</f>
        <v>375466</v>
      </c>
    </row>
    <row r="110" spans="1:18" ht="18.75" customHeight="1">
      <c r="A110" s="466"/>
      <c r="B110" s="466"/>
      <c r="C110" s="471" t="s">
        <v>1092</v>
      </c>
      <c r="D110" s="470" t="e">
        <f>D95+D109-B109</f>
        <v>#REF!</v>
      </c>
      <c r="E110" s="460"/>
      <c r="F110" s="506" t="s">
        <v>1092</v>
      </c>
      <c r="G110" s="466" t="e">
        <f>G95+G109-I109</f>
        <v>#REF!</v>
      </c>
      <c r="H110" s="471"/>
      <c r="I110" s="470"/>
      <c r="J110" s="11"/>
      <c r="K110" s="11"/>
      <c r="L110" s="63" t="s">
        <v>1092</v>
      </c>
      <c r="M110" s="62">
        <f>M95+M109-K109</f>
        <v>0</v>
      </c>
      <c r="N110" s="57"/>
      <c r="O110" s="96" t="s">
        <v>1092</v>
      </c>
      <c r="P110" s="11">
        <f>P95+P109-R109</f>
        <v>0</v>
      </c>
      <c r="Q110" s="63"/>
      <c r="R110" s="62"/>
    </row>
    <row r="111" spans="1:18" ht="18.75" customHeight="1">
      <c r="A111" s="460"/>
      <c r="B111" s="460"/>
      <c r="C111" s="460"/>
      <c r="D111" s="460"/>
      <c r="E111" s="460"/>
      <c r="F111" s="460"/>
      <c r="G111" s="460"/>
      <c r="H111" s="460"/>
      <c r="I111" s="460"/>
      <c r="J111" s="57"/>
      <c r="K111" s="57"/>
      <c r="L111" s="57"/>
      <c r="M111" s="57"/>
      <c r="N111" s="57"/>
      <c r="O111" s="57"/>
      <c r="P111" s="57"/>
      <c r="Q111" s="57"/>
      <c r="R111" s="57"/>
    </row>
    <row r="112" spans="1:18" ht="18.75" customHeight="1">
      <c r="A112" s="930" t="s">
        <v>252</v>
      </c>
      <c r="B112" s="931"/>
      <c r="C112" s="931"/>
      <c r="D112" s="931"/>
      <c r="E112" s="460"/>
      <c r="F112" s="460"/>
      <c r="G112" s="460"/>
      <c r="H112" s="460"/>
      <c r="I112" s="460"/>
      <c r="J112" s="943" t="s">
        <v>252</v>
      </c>
      <c r="K112" s="944"/>
      <c r="L112" s="944"/>
      <c r="M112" s="944"/>
      <c r="N112" s="57"/>
      <c r="O112" s="57"/>
      <c r="P112" s="57"/>
      <c r="Q112" s="57"/>
      <c r="R112" s="57"/>
    </row>
    <row r="113" spans="1:18" ht="18.75" customHeight="1">
      <c r="A113" s="932" t="s">
        <v>253</v>
      </c>
      <c r="B113" s="933"/>
      <c r="C113" s="933"/>
      <c r="D113" s="933"/>
      <c r="E113" s="460"/>
      <c r="F113" s="460"/>
      <c r="G113" s="460"/>
      <c r="H113" s="460"/>
      <c r="I113" s="460"/>
      <c r="J113" s="950" t="s">
        <v>253</v>
      </c>
      <c r="K113" s="951"/>
      <c r="L113" s="951"/>
      <c r="M113" s="951"/>
      <c r="N113" s="57"/>
      <c r="O113" s="57"/>
      <c r="P113" s="57"/>
      <c r="Q113" s="57"/>
      <c r="R113" s="57"/>
    </row>
    <row r="114" spans="1:18" ht="18.75" customHeight="1">
      <c r="A114" s="934" t="s">
        <v>254</v>
      </c>
      <c r="B114" s="934"/>
      <c r="C114" s="934"/>
      <c r="D114" s="934"/>
      <c r="E114" s="460"/>
      <c r="F114" s="460"/>
      <c r="G114" s="460"/>
      <c r="H114" s="460"/>
      <c r="I114" s="460"/>
      <c r="J114" s="945" t="s">
        <v>254</v>
      </c>
      <c r="K114" s="945"/>
      <c r="L114" s="945"/>
      <c r="M114" s="945"/>
      <c r="N114" s="57"/>
      <c r="O114" s="57"/>
      <c r="P114" s="57"/>
      <c r="Q114" s="57"/>
      <c r="R114" s="57"/>
    </row>
    <row r="115" spans="1:18" ht="18.75" customHeight="1">
      <c r="A115" s="507" t="s">
        <v>1092</v>
      </c>
      <c r="B115" s="475">
        <f>'Состояние активов и обязател'!C56</f>
        <v>76642</v>
      </c>
      <c r="C115" s="508" t="s">
        <v>39</v>
      </c>
      <c r="D115" s="470" t="e">
        <f>' журнал хоз операций'!#REF!</f>
        <v>#REF!</v>
      </c>
      <c r="E115" s="460"/>
      <c r="F115" s="460"/>
      <c r="G115" s="460"/>
      <c r="H115" s="460"/>
      <c r="I115" s="460"/>
      <c r="J115" s="97" t="s">
        <v>1092</v>
      </c>
      <c r="K115" s="67">
        <f>'Состояние активов и обязател'!D56</f>
        <v>76642</v>
      </c>
      <c r="L115" s="98" t="s">
        <v>39</v>
      </c>
      <c r="M115" s="62">
        <f>' журнал хоз операций'!C348</f>
        <v>25552</v>
      </c>
      <c r="N115" s="57"/>
      <c r="O115" s="57"/>
      <c r="P115" s="57"/>
      <c r="Q115" s="57"/>
      <c r="R115" s="57"/>
    </row>
    <row r="116" spans="1:18" ht="18.75" customHeight="1">
      <c r="A116" s="464" t="s">
        <v>255</v>
      </c>
      <c r="B116" s="470" t="e">
        <f>I95</f>
        <v>#REF!</v>
      </c>
      <c r="C116" s="493" t="s">
        <v>44</v>
      </c>
      <c r="D116" s="470" t="e">
        <f>B95</f>
        <v>#REF!</v>
      </c>
      <c r="E116" s="460"/>
      <c r="F116" s="460"/>
      <c r="G116" s="460"/>
      <c r="H116" s="460"/>
      <c r="I116" s="460"/>
      <c r="J116" s="86" t="s">
        <v>255</v>
      </c>
      <c r="K116" s="62">
        <f>R95</f>
        <v>375466</v>
      </c>
      <c r="L116" s="82" t="s">
        <v>44</v>
      </c>
      <c r="M116" s="62">
        <f>K95</f>
        <v>426556</v>
      </c>
      <c r="N116" s="57"/>
      <c r="O116" s="57"/>
      <c r="P116" s="57"/>
      <c r="Q116" s="57"/>
      <c r="R116" s="57"/>
    </row>
    <row r="117" spans="1:18" ht="18.75" customHeight="1">
      <c r="A117" s="509" t="s">
        <v>1093</v>
      </c>
      <c r="B117" s="467" t="e">
        <f>SUM(B116:B116)</f>
        <v>#REF!</v>
      </c>
      <c r="C117" s="472" t="s">
        <v>1093</v>
      </c>
      <c r="D117" s="467" t="e">
        <f>SUM(D115:D116)</f>
        <v>#REF!</v>
      </c>
      <c r="E117" s="460"/>
      <c r="F117" s="460"/>
      <c r="G117" s="460"/>
      <c r="H117" s="460"/>
      <c r="I117" s="460"/>
      <c r="J117" s="99" t="s">
        <v>1093</v>
      </c>
      <c r="K117" s="10">
        <f>SUM(K116:K116)</f>
        <v>375466</v>
      </c>
      <c r="L117" s="64" t="s">
        <v>1093</v>
      </c>
      <c r="M117" s="10">
        <f>SUM(M115:M116)</f>
        <v>452108</v>
      </c>
      <c r="N117" s="57"/>
      <c r="O117" s="57"/>
      <c r="P117" s="57"/>
      <c r="Q117" s="57"/>
      <c r="R117" s="57"/>
    </row>
    <row r="118" spans="1:18" ht="18.75" customHeight="1">
      <c r="A118" s="498" t="s">
        <v>1092</v>
      </c>
      <c r="B118" s="466" t="e">
        <f>B115+B117-D117</f>
        <v>#REF!</v>
      </c>
      <c r="C118" s="471"/>
      <c r="D118" s="470"/>
      <c r="E118" s="460"/>
      <c r="F118" s="460"/>
      <c r="G118" s="460"/>
      <c r="H118" s="460"/>
      <c r="I118" s="460"/>
      <c r="J118" s="88" t="s">
        <v>1092</v>
      </c>
      <c r="K118" s="11">
        <f>K115+K117-M117</f>
        <v>0</v>
      </c>
      <c r="L118" s="63"/>
      <c r="M118" s="62"/>
      <c r="N118" s="57"/>
      <c r="O118" s="57"/>
      <c r="P118" s="57"/>
      <c r="Q118" s="57"/>
      <c r="R118" s="57"/>
    </row>
  </sheetData>
  <mergeCells count="70">
    <mergeCell ref="J114:M114"/>
    <mergeCell ref="J113:M113"/>
    <mergeCell ref="O82:R82"/>
    <mergeCell ref="J93:M93"/>
    <mergeCell ref="J94:M94"/>
    <mergeCell ref="O93:R93"/>
    <mergeCell ref="O94:R94"/>
    <mergeCell ref="J112:M112"/>
    <mergeCell ref="J5:M5"/>
    <mergeCell ref="J7:M7"/>
    <mergeCell ref="J6:M6"/>
    <mergeCell ref="O5:R5"/>
    <mergeCell ref="O6:R6"/>
    <mergeCell ref="O7:R7"/>
    <mergeCell ref="O25:R25"/>
    <mergeCell ref="O26:R26"/>
    <mergeCell ref="O27:R27"/>
    <mergeCell ref="J81:M81"/>
    <mergeCell ref="J82:M82"/>
    <mergeCell ref="O81:R81"/>
    <mergeCell ref="O46:R46"/>
    <mergeCell ref="J74:M74"/>
    <mergeCell ref="O74:R74"/>
    <mergeCell ref="J75:M75"/>
    <mergeCell ref="O75:R75"/>
    <mergeCell ref="J66:M66"/>
    <mergeCell ref="O66:R66"/>
    <mergeCell ref="J67:M67"/>
    <mergeCell ref="O67:R67"/>
    <mergeCell ref="A5:D5"/>
    <mergeCell ref="F5:I5"/>
    <mergeCell ref="A6:D6"/>
    <mergeCell ref="F6:I6"/>
    <mergeCell ref="O47:R47"/>
    <mergeCell ref="J46:M46"/>
    <mergeCell ref="J47:M47"/>
    <mergeCell ref="J25:M25"/>
    <mergeCell ref="J27:M27"/>
    <mergeCell ref="J26:M26"/>
    <mergeCell ref="A26:D26"/>
    <mergeCell ref="F26:I26"/>
    <mergeCell ref="A27:D27"/>
    <mergeCell ref="F27:I27"/>
    <mergeCell ref="A7:D7"/>
    <mergeCell ref="F7:I7"/>
    <mergeCell ref="A25:D25"/>
    <mergeCell ref="F25:I25"/>
    <mergeCell ref="A66:D66"/>
    <mergeCell ref="F66:I66"/>
    <mergeCell ref="A67:D67"/>
    <mergeCell ref="F67:I67"/>
    <mergeCell ref="A46:D46"/>
    <mergeCell ref="F46:I46"/>
    <mergeCell ref="A47:D47"/>
    <mergeCell ref="F47:I47"/>
    <mergeCell ref="A81:D81"/>
    <mergeCell ref="F81:I81"/>
    <mergeCell ref="A82:D82"/>
    <mergeCell ref="F82:I82"/>
    <mergeCell ref="A74:D74"/>
    <mergeCell ref="F74:I74"/>
    <mergeCell ref="A75:D75"/>
    <mergeCell ref="F75:I75"/>
    <mergeCell ref="A112:D112"/>
    <mergeCell ref="A113:D113"/>
    <mergeCell ref="A114:D114"/>
    <mergeCell ref="A93:D93"/>
    <mergeCell ref="F93:I93"/>
    <mergeCell ref="A94:D94"/>
    <mergeCell ref="F94:I94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80" orientation="portrait" verticalDpi="0" r:id="rId1"/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28"/>
  <sheetViews>
    <sheetView view="pageBreakPreview" zoomScale="60" workbookViewId="0">
      <selection sqref="A1:D1"/>
    </sheetView>
  </sheetViews>
  <sheetFormatPr defaultRowHeight="15"/>
  <cols>
    <col min="1" max="1" width="5.28515625" style="19" customWidth="1"/>
    <col min="2" max="2" width="52.85546875" customWidth="1"/>
    <col min="3" max="4" width="12.140625" customWidth="1"/>
    <col min="5" max="9" width="12.7109375" customWidth="1"/>
  </cols>
  <sheetData>
    <row r="1" spans="1:4" ht="35.450000000000003" customHeight="1">
      <c r="A1" s="884" t="s">
        <v>1252</v>
      </c>
      <c r="B1" s="885"/>
      <c r="C1" s="885"/>
      <c r="D1" s="885"/>
    </row>
    <row r="3" spans="1:4" ht="18.75">
      <c r="A3" s="952" t="s">
        <v>844</v>
      </c>
      <c r="B3" s="886"/>
      <c r="C3" s="886"/>
      <c r="D3" s="886"/>
    </row>
    <row r="4" spans="1:4" ht="34.15" customHeight="1">
      <c r="A4" s="884" t="s">
        <v>1423</v>
      </c>
      <c r="B4" s="885"/>
      <c r="C4" s="885"/>
      <c r="D4" s="885"/>
    </row>
    <row r="6" spans="1:4" ht="18.75" customHeight="1">
      <c r="A6" s="956" t="s">
        <v>1243</v>
      </c>
      <c r="B6" s="888" t="s">
        <v>1244</v>
      </c>
      <c r="C6" s="953"/>
      <c r="D6" s="883"/>
    </row>
    <row r="7" spans="1:4" ht="18.75">
      <c r="A7" s="957"/>
      <c r="B7" s="954"/>
      <c r="C7" s="13" t="s">
        <v>1245</v>
      </c>
      <c r="D7" s="13" t="s">
        <v>1246</v>
      </c>
    </row>
    <row r="8" spans="1:4" ht="18.75" customHeight="1">
      <c r="A8" s="955"/>
      <c r="B8" s="955"/>
      <c r="C8" s="882" t="s">
        <v>594</v>
      </c>
      <c r="D8" s="958"/>
    </row>
    <row r="9" spans="1:4" ht="37.5">
      <c r="A9" s="18">
        <v>1</v>
      </c>
      <c r="B9" s="15" t="s">
        <v>1249</v>
      </c>
      <c r="C9" s="292">
        <f>'Состояние активов и обязател'!D13</f>
        <v>23090</v>
      </c>
      <c r="D9" s="292">
        <f>'Состояние активов и обязател'!D14</f>
        <v>10000</v>
      </c>
    </row>
    <row r="10" spans="1:4" ht="18" customHeight="1">
      <c r="A10" s="18">
        <v>2</v>
      </c>
      <c r="B10" s="15" t="s">
        <v>1247</v>
      </c>
      <c r="C10" s="292">
        <f>'2.1_исходные данные'!H9</f>
        <v>693532</v>
      </c>
      <c r="D10" s="292">
        <f>'2.1_исходные данные'!H10</f>
        <v>611051</v>
      </c>
    </row>
    <row r="11" spans="1:4" ht="37.5">
      <c r="A11" s="18">
        <v>3</v>
      </c>
      <c r="B11" s="15" t="s">
        <v>1250</v>
      </c>
      <c r="C11" s="292">
        <f>' журнал хоз операций'!C279</f>
        <v>31701</v>
      </c>
      <c r="D11" s="292">
        <f>' журнал хоз операций'!C280</f>
        <v>30142</v>
      </c>
    </row>
    <row r="12" spans="1:4" ht="37.5">
      <c r="A12" s="18">
        <v>4</v>
      </c>
      <c r="B12" s="15" t="s">
        <v>1424</v>
      </c>
      <c r="C12" s="292">
        <f>' журнал хоз операций'!C268</f>
        <v>1900</v>
      </c>
      <c r="D12" s="292"/>
    </row>
    <row r="13" spans="1:4" ht="19.899999999999999" customHeight="1">
      <c r="A13" s="18">
        <v>5</v>
      </c>
      <c r="B13" s="15" t="s">
        <v>1248</v>
      </c>
      <c r="C13" s="292">
        <f>' журнал хоз операций'!C218</f>
        <v>1700</v>
      </c>
      <c r="D13" s="292">
        <f>' журнал хоз операций'!C219</f>
        <v>1300</v>
      </c>
    </row>
    <row r="14" spans="1:4" ht="40.9" customHeight="1">
      <c r="A14" s="18">
        <v>6</v>
      </c>
      <c r="B14" s="15" t="s">
        <v>1421</v>
      </c>
      <c r="C14" s="292">
        <f>' журнал хоз операций'!C276</f>
        <v>681321</v>
      </c>
      <c r="D14" s="292">
        <f>' журнал хоз операций'!C277</f>
        <v>589609</v>
      </c>
    </row>
    <row r="15" spans="1:4" ht="40.9" customHeight="1">
      <c r="A15" s="18">
        <v>7</v>
      </c>
      <c r="B15" s="15" t="s">
        <v>1422</v>
      </c>
      <c r="C15" s="292">
        <f>' журнал хоз операций'!C283</f>
        <v>648200</v>
      </c>
      <c r="D15" s="292">
        <f>' журнал хоз операций'!C284</f>
        <v>539300</v>
      </c>
    </row>
    <row r="16" spans="1:4" ht="56.25">
      <c r="A16" s="18">
        <v>8</v>
      </c>
      <c r="B16" s="15" t="s">
        <v>1251</v>
      </c>
      <c r="C16" s="292">
        <f>' журнал хоз операций'!C287</f>
        <v>33121</v>
      </c>
      <c r="D16" s="292">
        <f>' журнал хоз операций'!C288</f>
        <v>50309</v>
      </c>
    </row>
    <row r="27" spans="1:8">
      <c r="A27" s="12"/>
      <c r="B27" s="12"/>
      <c r="C27" s="12"/>
      <c r="D27" s="12"/>
      <c r="E27" s="12"/>
      <c r="F27" s="12"/>
      <c r="G27" s="12"/>
      <c r="H27" s="12"/>
    </row>
    <row r="28" spans="1:8" ht="18.75">
      <c r="A28" s="20"/>
    </row>
  </sheetData>
  <mergeCells count="7">
    <mergeCell ref="A1:D1"/>
    <mergeCell ref="A3:D3"/>
    <mergeCell ref="A4:D4"/>
    <mergeCell ref="C6:D6"/>
    <mergeCell ref="B6:B8"/>
    <mergeCell ref="A6:A8"/>
    <mergeCell ref="C8:D8"/>
  </mergeCells>
  <phoneticPr fontId="0" type="noConversion"/>
  <pageMargins left="0.98425196850393704" right="0.59055118110236227" top="0.78740157480314965" bottom="0.78740157480314965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1"/>
  <sheetViews>
    <sheetView view="pageBreakPreview" zoomScale="60" workbookViewId="0">
      <selection sqref="A1:H1"/>
    </sheetView>
  </sheetViews>
  <sheetFormatPr defaultRowHeight="15"/>
  <cols>
    <col min="1" max="1" width="33.42578125" customWidth="1"/>
    <col min="2" max="8" width="13.5703125" customWidth="1"/>
  </cols>
  <sheetData>
    <row r="1" spans="1:8" ht="18.75">
      <c r="A1" s="952" t="s">
        <v>1253</v>
      </c>
      <c r="B1" s="886"/>
      <c r="C1" s="886"/>
      <c r="D1" s="886"/>
      <c r="E1" s="886"/>
      <c r="F1" s="886"/>
      <c r="G1" s="886"/>
      <c r="H1" s="886"/>
    </row>
    <row r="2" spans="1:8" ht="18.75">
      <c r="A2" s="961" t="s">
        <v>1254</v>
      </c>
      <c r="B2" s="886"/>
      <c r="C2" s="886"/>
      <c r="D2" s="886"/>
      <c r="E2" s="886"/>
      <c r="F2" s="886"/>
      <c r="G2" s="886"/>
      <c r="H2" s="886"/>
    </row>
    <row r="3" spans="1:8" ht="18.75">
      <c r="A3" s="962" t="s">
        <v>1255</v>
      </c>
      <c r="B3" s="886"/>
      <c r="C3" s="886"/>
      <c r="D3" s="886"/>
      <c r="E3" s="886"/>
      <c r="F3" s="886"/>
      <c r="G3" s="886"/>
      <c r="H3" s="886"/>
    </row>
    <row r="5" spans="1:8" ht="16.899999999999999" customHeight="1">
      <c r="A5" s="893" t="s">
        <v>1256</v>
      </c>
      <c r="B5" s="964" t="s">
        <v>1257</v>
      </c>
      <c r="C5" s="965"/>
      <c r="D5" s="965"/>
      <c r="E5" s="965"/>
      <c r="F5" s="965"/>
      <c r="G5" s="965"/>
      <c r="H5" s="893" t="s">
        <v>788</v>
      </c>
    </row>
    <row r="6" spans="1:8" ht="18.75">
      <c r="A6" s="963"/>
      <c r="B6" s="21">
        <v>10</v>
      </c>
      <c r="C6" s="21">
        <v>16</v>
      </c>
      <c r="D6" s="21">
        <v>28</v>
      </c>
      <c r="E6" s="21">
        <v>69</v>
      </c>
      <c r="F6" s="21">
        <v>70</v>
      </c>
      <c r="G6" s="21">
        <v>25</v>
      </c>
      <c r="H6" s="963"/>
    </row>
    <row r="7" spans="1:8" ht="18.75">
      <c r="A7" s="21" t="s">
        <v>1258</v>
      </c>
      <c r="B7" s="21">
        <v>1</v>
      </c>
      <c r="C7" s="21">
        <v>2</v>
      </c>
      <c r="D7" s="21">
        <v>3</v>
      </c>
      <c r="E7" s="21">
        <v>4</v>
      </c>
      <c r="F7" s="21">
        <v>5</v>
      </c>
      <c r="G7" s="21">
        <v>6</v>
      </c>
      <c r="H7" s="21">
        <v>7</v>
      </c>
    </row>
    <row r="8" spans="1:8" ht="18.600000000000001" customHeight="1">
      <c r="A8" s="959" t="s">
        <v>1259</v>
      </c>
      <c r="B8" s="960"/>
      <c r="C8" s="960"/>
      <c r="D8" s="960"/>
      <c r="E8" s="960"/>
      <c r="F8" s="960"/>
      <c r="G8" s="960"/>
      <c r="H8" s="960"/>
    </row>
    <row r="9" spans="1:8" ht="18.75">
      <c r="A9" s="15" t="s">
        <v>1260</v>
      </c>
      <c r="B9" s="22">
        <v>160900</v>
      </c>
      <c r="C9" s="22">
        <v>8045</v>
      </c>
      <c r="D9" s="22">
        <v>1270</v>
      </c>
      <c r="E9" s="22">
        <v>79188</v>
      </c>
      <c r="F9" s="22">
        <v>226250</v>
      </c>
      <c r="G9" s="22">
        <v>217879</v>
      </c>
      <c r="H9" s="22">
        <v>693532</v>
      </c>
    </row>
    <row r="10" spans="1:8" ht="18.75">
      <c r="A10" s="15" t="s">
        <v>1261</v>
      </c>
      <c r="B10" s="22">
        <v>118800</v>
      </c>
      <c r="C10" s="22">
        <v>5940</v>
      </c>
      <c r="D10" s="22"/>
      <c r="E10" s="22">
        <v>73644</v>
      </c>
      <c r="F10" s="22">
        <v>210412</v>
      </c>
      <c r="G10" s="22">
        <v>202255</v>
      </c>
      <c r="H10" s="22">
        <v>611051</v>
      </c>
    </row>
    <row r="11" spans="1:8" ht="13.15" customHeight="1"/>
  </sheetData>
  <mergeCells count="7">
    <mergeCell ref="A8:H8"/>
    <mergeCell ref="A1:H1"/>
    <mergeCell ref="A2:H2"/>
    <mergeCell ref="A3:H3"/>
    <mergeCell ref="H5:H6"/>
    <mergeCell ref="B5:G5"/>
    <mergeCell ref="A5:A6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92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="60" workbookViewId="0">
      <selection sqref="A1:E1"/>
    </sheetView>
  </sheetViews>
  <sheetFormatPr defaultRowHeight="18.75"/>
  <cols>
    <col min="1" max="1" width="22.85546875" style="148" customWidth="1"/>
    <col min="2" max="2" width="39.140625" style="148" customWidth="1"/>
    <col min="3" max="3" width="2" style="148" customWidth="1"/>
    <col min="4" max="4" width="15.140625" style="148" customWidth="1"/>
    <col min="5" max="5" width="1.7109375" style="148" customWidth="1"/>
    <col min="6" max="6" width="16.5703125" style="148" customWidth="1"/>
    <col min="7" max="7" width="6.140625" style="148" customWidth="1"/>
    <col min="8" max="16384" width="9.140625" style="148"/>
  </cols>
  <sheetData>
    <row r="1" spans="1:8" ht="39.6" customHeight="1">
      <c r="A1" s="895" t="s">
        <v>1272</v>
      </c>
      <c r="B1" s="966"/>
      <c r="C1" s="966"/>
      <c r="D1" s="966"/>
      <c r="E1" s="966"/>
    </row>
    <row r="2" spans="1:8">
      <c r="A2" s="1"/>
    </row>
    <row r="3" spans="1:8" ht="39" customHeight="1">
      <c r="A3" s="4"/>
      <c r="B3" s="13" t="s">
        <v>1273</v>
      </c>
      <c r="C3" s="882" t="s">
        <v>1274</v>
      </c>
      <c r="D3" s="968"/>
      <c r="E3" s="969"/>
    </row>
    <row r="4" spans="1:8">
      <c r="A4" s="967" t="s">
        <v>1275</v>
      </c>
      <c r="B4" s="27" t="s">
        <v>1276</v>
      </c>
      <c r="C4" s="27"/>
      <c r="D4" s="53">
        <f>D5</f>
        <v>1581600</v>
      </c>
      <c r="E4" s="36"/>
    </row>
    <row r="5" spans="1:8" ht="17.25" customHeight="1">
      <c r="A5" s="967"/>
      <c r="B5" s="181" t="s">
        <v>1277</v>
      </c>
      <c r="C5" s="14"/>
      <c r="D5" s="28">
        <f>' журнал хоз операций'!C298</f>
        <v>1581600</v>
      </c>
      <c r="E5" s="31"/>
    </row>
    <row r="6" spans="1:8">
      <c r="A6" s="967"/>
      <c r="B6" s="27" t="s">
        <v>1278</v>
      </c>
      <c r="C6" s="32"/>
      <c r="D6" s="54">
        <f>SUM(D7:D12)</f>
        <v>1581600</v>
      </c>
      <c r="E6" s="33"/>
    </row>
    <row r="7" spans="1:8">
      <c r="A7" s="967"/>
      <c r="B7" s="26" t="s">
        <v>1279</v>
      </c>
      <c r="C7" s="14"/>
      <c r="D7" s="55">
        <f>' журнал хоз операций'!C297</f>
        <v>854880</v>
      </c>
      <c r="E7" s="35"/>
    </row>
    <row r="8" spans="1:8" ht="38.25" customHeight="1">
      <c r="A8" s="967"/>
      <c r="B8" s="26" t="s">
        <v>1284</v>
      </c>
      <c r="C8" s="14"/>
      <c r="D8" s="187">
        <f>' журнал хоз операций'!C287+' журнал хоз операций'!C288</f>
        <v>83430</v>
      </c>
      <c r="E8" s="35"/>
    </row>
    <row r="9" spans="1:8" ht="37.5">
      <c r="A9" s="967"/>
      <c r="B9" s="26" t="s">
        <v>1280</v>
      </c>
      <c r="C9" s="14"/>
      <c r="D9" s="55">
        <f>' журнал хоз операций'!C300</f>
        <v>241261</v>
      </c>
      <c r="E9" s="35"/>
    </row>
    <row r="10" spans="1:8">
      <c r="A10" s="967"/>
      <c r="B10" s="26" t="s">
        <v>1183</v>
      </c>
      <c r="C10" s="14"/>
      <c r="D10" s="55">
        <f>' журнал хоз операций'!C294</f>
        <v>129318</v>
      </c>
      <c r="E10" s="35"/>
      <c r="F10" s="182"/>
    </row>
    <row r="11" spans="1:8">
      <c r="A11" s="967"/>
      <c r="B11" s="26" t="s">
        <v>1182</v>
      </c>
      <c r="C11" s="14"/>
      <c r="D11" s="55">
        <f>' журнал хоз операций'!C311</f>
        <v>43025</v>
      </c>
      <c r="E11" s="35"/>
      <c r="F11" s="182"/>
    </row>
    <row r="12" spans="1:8">
      <c r="A12" s="967"/>
      <c r="B12" s="26" t="s">
        <v>1281</v>
      </c>
      <c r="C12" s="14"/>
      <c r="D12" s="187">
        <v>229686</v>
      </c>
      <c r="E12" s="34"/>
      <c r="F12" s="148" t="s">
        <v>599</v>
      </c>
      <c r="G12" s="182">
        <f>D4-D6</f>
        <v>0</v>
      </c>
      <c r="H12" s="148" t="s">
        <v>598</v>
      </c>
    </row>
    <row r="13" spans="1:8">
      <c r="A13" s="967" t="s">
        <v>1265</v>
      </c>
      <c r="B13" s="27" t="s">
        <v>1276</v>
      </c>
      <c r="C13" s="32"/>
      <c r="D13" s="54">
        <f>D14</f>
        <v>10732400</v>
      </c>
      <c r="E13" s="33"/>
    </row>
    <row r="14" spans="1:8" ht="21" customHeight="1">
      <c r="A14" s="967"/>
      <c r="B14" s="26" t="s">
        <v>1267</v>
      </c>
      <c r="C14" s="14"/>
      <c r="D14" s="28">
        <f>D5+'2.2_исходныеданные'!B8</f>
        <v>10732400</v>
      </c>
      <c r="E14" s="31"/>
    </row>
    <row r="15" spans="1:8">
      <c r="A15" s="967"/>
      <c r="B15" s="27" t="s">
        <v>1278</v>
      </c>
      <c r="C15" s="32"/>
      <c r="D15" s="54">
        <f>SUM(D16,D18:D21)-D17</f>
        <v>10732400</v>
      </c>
      <c r="E15" s="33"/>
    </row>
    <row r="16" spans="1:8">
      <c r="A16" s="967"/>
      <c r="B16" s="26" t="s">
        <v>1279</v>
      </c>
      <c r="C16" s="14"/>
      <c r="D16" s="28">
        <f>D7+'2.2_исходныеданные'!B10</f>
        <v>7480780</v>
      </c>
      <c r="E16" s="31"/>
    </row>
    <row r="17" spans="1:8" ht="41.25" customHeight="1">
      <c r="A17" s="967"/>
      <c r="B17" s="26" t="s">
        <v>1283</v>
      </c>
      <c r="C17" s="37" t="s">
        <v>1195</v>
      </c>
      <c r="D17" s="186">
        <f>IF(D8-'2.2_исходныеданные'!B11,ABS(D8-'2.2_исходныеданные'!B11),FALSE)</f>
        <v>471253</v>
      </c>
      <c r="E17" s="31" t="s">
        <v>1196</v>
      </c>
      <c r="F17" s="182"/>
    </row>
    <row r="18" spans="1:8" ht="37.5">
      <c r="A18" s="967"/>
      <c r="B18" s="26" t="s">
        <v>1280</v>
      </c>
      <c r="C18" s="14"/>
      <c r="D18" s="28">
        <f>D9+'2.2_исходныеданные'!B12</f>
        <v>1637146</v>
      </c>
      <c r="E18" s="31"/>
    </row>
    <row r="19" spans="1:8">
      <c r="A19" s="967"/>
      <c r="B19" s="26" t="s">
        <v>1182</v>
      </c>
      <c r="C19" s="14"/>
      <c r="D19" s="28">
        <f>D11+'2.2_исходныеданные'!B13</f>
        <v>224425</v>
      </c>
      <c r="E19" s="31"/>
    </row>
    <row r="20" spans="1:8">
      <c r="A20" s="967"/>
      <c r="B20" s="26" t="s">
        <v>1183</v>
      </c>
      <c r="C20" s="14"/>
      <c r="D20" s="28">
        <f>D10+'2.2_исходныеданные'!B14</f>
        <v>762508</v>
      </c>
      <c r="E20" s="31"/>
    </row>
    <row r="21" spans="1:8">
      <c r="A21" s="967"/>
      <c r="B21" s="26" t="s">
        <v>1282</v>
      </c>
      <c r="C21" s="14"/>
      <c r="D21" s="186">
        <v>1098794</v>
      </c>
      <c r="E21" s="30"/>
      <c r="G21" s="149">
        <f>D13-D15</f>
        <v>0</v>
      </c>
      <c r="H21" s="148" t="s">
        <v>598</v>
      </c>
    </row>
  </sheetData>
  <mergeCells count="4">
    <mergeCell ref="A1:E1"/>
    <mergeCell ref="A4:A12"/>
    <mergeCell ref="A13:A21"/>
    <mergeCell ref="C3:E3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96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5"/>
  <sheetViews>
    <sheetView view="pageBreakPreview" zoomScale="60" workbookViewId="0">
      <selection sqref="A1:B1"/>
    </sheetView>
  </sheetViews>
  <sheetFormatPr defaultRowHeight="15"/>
  <cols>
    <col min="1" max="1" width="68.140625" style="147" customWidth="1"/>
    <col min="2" max="2" width="17.85546875" style="179" customWidth="1"/>
    <col min="3" max="3" width="9.140625" style="147" customWidth="1"/>
    <col min="4" max="4" width="9.7109375" style="147" bestFit="1" customWidth="1"/>
    <col min="5" max="16384" width="9.140625" style="147"/>
  </cols>
  <sheetData>
    <row r="1" spans="1:4" ht="42" customHeight="1">
      <c r="A1" s="884" t="s">
        <v>1262</v>
      </c>
      <c r="B1" s="970"/>
    </row>
    <row r="2" spans="1:4" ht="18.75">
      <c r="A2" s="140"/>
    </row>
    <row r="3" spans="1:4" ht="18.75">
      <c r="A3" s="971" t="s">
        <v>1263</v>
      </c>
      <c r="B3" s="972"/>
      <c r="D3" s="147" t="s">
        <v>597</v>
      </c>
    </row>
    <row r="4" spans="1:4" ht="18.75">
      <c r="A4" s="23"/>
      <c r="B4" s="180"/>
    </row>
    <row r="5" spans="1:4" ht="56.25">
      <c r="A5" s="136" t="s">
        <v>1264</v>
      </c>
      <c r="B5" s="178" t="s">
        <v>596</v>
      </c>
    </row>
    <row r="6" spans="1:4" ht="18.75">
      <c r="A6" s="967" t="s">
        <v>1265</v>
      </c>
      <c r="B6" s="967"/>
    </row>
    <row r="7" spans="1:4" ht="18.75">
      <c r="A7" s="967" t="s">
        <v>1266</v>
      </c>
      <c r="B7" s="967"/>
    </row>
    <row r="8" spans="1:4" ht="18.75">
      <c r="A8" s="15" t="s">
        <v>1267</v>
      </c>
      <c r="B8" s="52">
        <v>9150800</v>
      </c>
      <c r="D8" s="179"/>
    </row>
    <row r="9" spans="1:4" ht="18.75">
      <c r="A9" s="967" t="s">
        <v>1268</v>
      </c>
      <c r="B9" s="967"/>
    </row>
    <row r="10" spans="1:4" ht="18.75">
      <c r="A10" s="15" t="s">
        <v>1269</v>
      </c>
      <c r="B10" s="52">
        <v>6625900</v>
      </c>
    </row>
    <row r="11" spans="1:4" ht="37.5">
      <c r="A11" s="15" t="s">
        <v>1270</v>
      </c>
      <c r="B11" s="39">
        <v>554683</v>
      </c>
    </row>
    <row r="12" spans="1:4" ht="18.75">
      <c r="A12" s="15" t="s">
        <v>925</v>
      </c>
      <c r="B12" s="52">
        <v>1395885</v>
      </c>
    </row>
    <row r="13" spans="1:4" ht="18.75">
      <c r="A13" s="15" t="s">
        <v>1182</v>
      </c>
      <c r="B13" s="52">
        <v>181400</v>
      </c>
    </row>
    <row r="14" spans="1:4" ht="18.75">
      <c r="A14" s="15" t="s">
        <v>1183</v>
      </c>
      <c r="B14" s="52">
        <v>633190</v>
      </c>
    </row>
    <row r="15" spans="1:4" ht="18.75">
      <c r="A15" s="15" t="s">
        <v>1271</v>
      </c>
      <c r="B15" s="52">
        <v>869108</v>
      </c>
    </row>
  </sheetData>
  <mergeCells count="5">
    <mergeCell ref="A1:B1"/>
    <mergeCell ref="A6:B6"/>
    <mergeCell ref="A7:B7"/>
    <mergeCell ref="A9:B9"/>
    <mergeCell ref="A3:B3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9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30"/>
  <sheetViews>
    <sheetView view="pageBreakPreview" topLeftCell="A15" zoomScale="69" zoomScaleSheetLayoutView="69" workbookViewId="0">
      <selection sqref="A1:M1"/>
    </sheetView>
  </sheetViews>
  <sheetFormatPr defaultColWidth="8.85546875" defaultRowHeight="18.75"/>
  <cols>
    <col min="1" max="1" width="23.140625" style="45" customWidth="1"/>
    <col min="2" max="7" width="11.42578125" style="45" hidden="1" customWidth="1"/>
    <col min="8" max="13" width="11.42578125" style="45" customWidth="1"/>
    <col min="14" max="16384" width="8.85546875" style="45"/>
  </cols>
  <sheetData>
    <row r="1" spans="1:15" ht="35.450000000000003" customHeight="1">
      <c r="A1" s="979" t="s">
        <v>1285</v>
      </c>
      <c r="B1" s="979"/>
      <c r="C1" s="979"/>
      <c r="D1" s="979"/>
      <c r="E1" s="979"/>
      <c r="F1" s="979"/>
      <c r="G1" s="979"/>
      <c r="H1" s="980"/>
      <c r="I1" s="980"/>
      <c r="J1" s="980"/>
      <c r="K1" s="980"/>
      <c r="L1" s="980"/>
      <c r="M1" s="980"/>
    </row>
    <row r="2" spans="1:15">
      <c r="A2" s="126"/>
      <c r="B2" s="126"/>
      <c r="C2" s="126"/>
      <c r="D2" s="126"/>
      <c r="E2" s="126"/>
      <c r="F2" s="126"/>
      <c r="G2" s="126"/>
    </row>
    <row r="3" spans="1:15" ht="35.450000000000003" customHeight="1">
      <c r="A3" s="979" t="s">
        <v>1286</v>
      </c>
      <c r="B3" s="979"/>
      <c r="C3" s="979"/>
      <c r="D3" s="979"/>
      <c r="E3" s="979"/>
      <c r="F3" s="979"/>
      <c r="G3" s="979"/>
      <c r="H3" s="980"/>
      <c r="I3" s="980"/>
      <c r="J3" s="980"/>
      <c r="K3" s="980"/>
      <c r="L3" s="980"/>
      <c r="M3" s="980"/>
    </row>
    <row r="4" spans="1:15">
      <c r="A4" s="116"/>
      <c r="B4" s="116"/>
      <c r="C4" s="116"/>
      <c r="D4" s="116"/>
      <c r="E4" s="116"/>
      <c r="F4" s="116"/>
      <c r="G4" s="116"/>
    </row>
    <row r="5" spans="1:15" ht="18.75" customHeight="1" thickBot="1">
      <c r="A5" s="987" t="s">
        <v>1287</v>
      </c>
      <c r="B5" s="984" t="s">
        <v>1288</v>
      </c>
      <c r="C5" s="985"/>
      <c r="D5" s="985"/>
      <c r="E5" s="985"/>
      <c r="F5" s="985"/>
      <c r="G5" s="985"/>
      <c r="H5" s="985"/>
      <c r="I5" s="985"/>
      <c r="J5" s="985"/>
      <c r="K5" s="985"/>
      <c r="L5" s="985"/>
      <c r="M5" s="986"/>
    </row>
    <row r="6" spans="1:15" ht="42" customHeight="1">
      <c r="A6" s="988"/>
      <c r="B6" s="976" t="s">
        <v>1289</v>
      </c>
      <c r="C6" s="977"/>
      <c r="D6" s="977" t="s">
        <v>1290</v>
      </c>
      <c r="E6" s="977"/>
      <c r="F6" s="977" t="s">
        <v>1291</v>
      </c>
      <c r="G6" s="978"/>
      <c r="H6" s="981" t="s">
        <v>1289</v>
      </c>
      <c r="I6" s="982"/>
      <c r="J6" s="982" t="s">
        <v>1290</v>
      </c>
      <c r="K6" s="982"/>
      <c r="L6" s="982" t="s">
        <v>1291</v>
      </c>
      <c r="M6" s="983"/>
    </row>
    <row r="7" spans="1:15">
      <c r="A7" s="988"/>
      <c r="B7" s="510" t="s">
        <v>711</v>
      </c>
      <c r="C7" s="511" t="s">
        <v>712</v>
      </c>
      <c r="D7" s="511" t="s">
        <v>711</v>
      </c>
      <c r="E7" s="511" t="s">
        <v>712</v>
      </c>
      <c r="F7" s="511" t="s">
        <v>711</v>
      </c>
      <c r="G7" s="512" t="s">
        <v>712</v>
      </c>
      <c r="H7" s="190" t="s">
        <v>711</v>
      </c>
      <c r="I7" s="137" t="s">
        <v>712</v>
      </c>
      <c r="J7" s="137" t="s">
        <v>711</v>
      </c>
      <c r="K7" s="137" t="s">
        <v>712</v>
      </c>
      <c r="L7" s="137" t="s">
        <v>711</v>
      </c>
      <c r="M7" s="191" t="s">
        <v>712</v>
      </c>
    </row>
    <row r="8" spans="1:15" s="127" customFormat="1">
      <c r="A8" s="989"/>
      <c r="B8" s="990" t="s">
        <v>593</v>
      </c>
      <c r="C8" s="991"/>
      <c r="D8" s="991"/>
      <c r="E8" s="991"/>
      <c r="F8" s="991"/>
      <c r="G8" s="992"/>
      <c r="H8" s="973" t="s">
        <v>594</v>
      </c>
      <c r="I8" s="974"/>
      <c r="J8" s="974"/>
      <c r="K8" s="974"/>
      <c r="L8" s="974"/>
      <c r="M8" s="975"/>
    </row>
    <row r="9" spans="1:15" ht="56.25">
      <c r="A9" s="188" t="s">
        <v>1292</v>
      </c>
      <c r="B9" s="513"/>
      <c r="C9" s="463"/>
      <c r="D9" s="514"/>
      <c r="E9" s="463" t="e">
        <f>' журнал хоз операций'!#REF!</f>
        <v>#REF!</v>
      </c>
      <c r="F9" s="463"/>
      <c r="G9" s="515" t="e">
        <f>C9-D9+E9</f>
        <v>#REF!</v>
      </c>
      <c r="H9" s="192"/>
      <c r="I9" s="100"/>
      <c r="J9" s="100"/>
      <c r="K9" s="100">
        <f>' журнал хоз операций'!C76</f>
        <v>90000</v>
      </c>
      <c r="L9" s="100"/>
      <c r="M9" s="196">
        <f>I9-J9+K9</f>
        <v>90000</v>
      </c>
    </row>
    <row r="10" spans="1:15" ht="37.9" customHeight="1">
      <c r="A10" s="188" t="s">
        <v>1293</v>
      </c>
      <c r="B10" s="513"/>
      <c r="C10" s="463"/>
      <c r="D10" s="463" t="e">
        <f>' журнал хоз операций'!#REF!</f>
        <v>#REF!</v>
      </c>
      <c r="E10" s="514"/>
      <c r="F10" s="463" t="e">
        <f>B10+D10-E10</f>
        <v>#REF!</v>
      </c>
      <c r="G10" s="515"/>
      <c r="H10" s="192"/>
      <c r="I10" s="100"/>
      <c r="J10" s="100">
        <f>' журнал хоз операций'!C75</f>
        <v>75000</v>
      </c>
      <c r="K10" s="100"/>
      <c r="L10" s="100">
        <f>H10+J10-K10</f>
        <v>75000</v>
      </c>
      <c r="M10" s="196"/>
    </row>
    <row r="11" spans="1:15" ht="56.25">
      <c r="A11" s="188" t="s">
        <v>1294</v>
      </c>
      <c r="B11" s="513"/>
      <c r="C11" s="463"/>
      <c r="D11" s="514"/>
      <c r="E11" s="463" t="e">
        <f>' журнал хоз операций'!#REF!</f>
        <v>#REF!</v>
      </c>
      <c r="F11" s="463"/>
      <c r="G11" s="515" t="e">
        <f>C11-D11+E11</f>
        <v>#REF!</v>
      </c>
      <c r="H11" s="192"/>
      <c r="I11" s="100"/>
      <c r="J11" s="100"/>
      <c r="K11" s="100">
        <f>' журнал хоз операций'!C38</f>
        <v>59200</v>
      </c>
      <c r="L11" s="100"/>
      <c r="M11" s="196">
        <f>I11-J11+K11</f>
        <v>59200</v>
      </c>
    </row>
    <row r="12" spans="1:15" ht="58.9" customHeight="1">
      <c r="A12" s="188" t="s">
        <v>1295</v>
      </c>
      <c r="B12" s="513"/>
      <c r="C12" s="463"/>
      <c r="D12" s="463" t="e">
        <f>' журнал хоз операций'!#REF!</f>
        <v>#REF!</v>
      </c>
      <c r="E12" s="514"/>
      <c r="F12" s="463" t="e">
        <f>B12+D12-E12</f>
        <v>#REF!</v>
      </c>
      <c r="G12" s="515"/>
      <c r="H12" s="192"/>
      <c r="I12" s="100"/>
      <c r="J12" s="100">
        <f>' журнал хоз операций'!C39</f>
        <v>9030</v>
      </c>
      <c r="K12" s="100"/>
      <c r="L12" s="100">
        <f>H12+J12-K12</f>
        <v>9030</v>
      </c>
      <c r="M12" s="196"/>
    </row>
    <row r="13" spans="1:15" ht="75">
      <c r="A13" s="188" t="s">
        <v>1296</v>
      </c>
      <c r="B13" s="513">
        <v>1970</v>
      </c>
      <c r="C13" s="463"/>
      <c r="D13" s="463" t="e">
        <f>' журнал хоз операций'!#REF!+' журнал хоз операций'!#REF!</f>
        <v>#REF!</v>
      </c>
      <c r="E13" s="514"/>
      <c r="F13" s="463" t="e">
        <f>B13+D13-E13</f>
        <v>#REF!</v>
      </c>
      <c r="G13" s="515"/>
      <c r="H13" s="192">
        <v>1970</v>
      </c>
      <c r="I13" s="100"/>
      <c r="J13" s="100">
        <f>' журнал хоз операций'!C22+' журнал хоз операций'!C37</f>
        <v>47000</v>
      </c>
      <c r="K13" s="100"/>
      <c r="L13" s="100">
        <f>H13+J13-K13</f>
        <v>48970</v>
      </c>
      <c r="M13" s="196"/>
    </row>
    <row r="14" spans="1:15" ht="56.25">
      <c r="A14" s="188" t="s">
        <v>1297</v>
      </c>
      <c r="B14" s="516"/>
      <c r="C14" s="463">
        <v>69700</v>
      </c>
      <c r="D14" s="514"/>
      <c r="E14" s="463" t="e">
        <f>' журнал хоз операций'!#REF!</f>
        <v>#REF!</v>
      </c>
      <c r="F14" s="463"/>
      <c r="G14" s="515" t="e">
        <f>C14-D14+E14</f>
        <v>#REF!</v>
      </c>
      <c r="H14" s="193"/>
      <c r="I14" s="100">
        <v>69700</v>
      </c>
      <c r="J14" s="100"/>
      <c r="K14" s="100">
        <f>' журнал хоз операций'!C23</f>
        <v>12300</v>
      </c>
      <c r="L14" s="100"/>
      <c r="M14" s="196">
        <f>I14-J14+K14</f>
        <v>82000</v>
      </c>
    </row>
    <row r="15" spans="1:15" ht="56.25">
      <c r="A15" s="188" t="s">
        <v>1298</v>
      </c>
      <c r="B15" s="513">
        <v>14800</v>
      </c>
      <c r="C15" s="463"/>
      <c r="D15" s="463" t="e">
        <f>' журнал хоз операций'!#REF!+' журнал хоз операций'!#REF!</f>
        <v>#REF!</v>
      </c>
      <c r="E15" s="514"/>
      <c r="F15" s="463" t="e">
        <f>B15+D15-E15</f>
        <v>#REF!</v>
      </c>
      <c r="G15" s="515"/>
      <c r="H15" s="192">
        <v>14800</v>
      </c>
      <c r="I15" s="100"/>
      <c r="J15" s="86">
        <f>' журнал хоз операций'!C25+' журнал хоз операций'!C26</f>
        <v>3162</v>
      </c>
      <c r="K15" s="100"/>
      <c r="L15" s="100">
        <f>H15+J15-K15</f>
        <v>17962</v>
      </c>
      <c r="M15" s="196"/>
      <c r="O15" s="46"/>
    </row>
    <row r="16" spans="1:15" ht="93.75">
      <c r="A16" s="188" t="s">
        <v>1426</v>
      </c>
      <c r="B16" s="513"/>
      <c r="C16" s="463"/>
      <c r="D16" s="463" t="e">
        <f>' журнал хоз операций'!#REF!</f>
        <v>#REF!</v>
      </c>
      <c r="E16" s="514"/>
      <c r="F16" s="463" t="e">
        <f>B16+D16-E16</f>
        <v>#REF!</v>
      </c>
      <c r="G16" s="515"/>
      <c r="H16" s="192"/>
      <c r="I16" s="100"/>
      <c r="J16" s="100">
        <f>' журнал хоз операций'!C80</f>
        <v>2500</v>
      </c>
      <c r="K16" s="100"/>
      <c r="L16" s="100">
        <f>H16+J16-K16</f>
        <v>2500</v>
      </c>
      <c r="M16" s="196"/>
    </row>
    <row r="17" spans="1:16" ht="37.5">
      <c r="A17" s="188" t="s">
        <v>1299</v>
      </c>
      <c r="B17" s="513"/>
      <c r="C17" s="463"/>
      <c r="D17" s="514"/>
      <c r="E17" s="463" t="e">
        <f>' журнал хоз операций'!#REF!</f>
        <v>#REF!</v>
      </c>
      <c r="F17" s="463"/>
      <c r="G17" s="515" t="e">
        <f>C17-D17+E17</f>
        <v>#REF!</v>
      </c>
      <c r="H17" s="192"/>
      <c r="I17" s="100"/>
      <c r="J17" s="100"/>
      <c r="K17" s="100">
        <f>' журнал хоз операций'!C79</f>
        <v>12000</v>
      </c>
      <c r="L17" s="100"/>
      <c r="M17" s="196">
        <f>I17-J17+K17</f>
        <v>12000</v>
      </c>
    </row>
    <row r="18" spans="1:16" ht="75">
      <c r="A18" s="188" t="s">
        <v>1300</v>
      </c>
      <c r="B18" s="516"/>
      <c r="C18" s="463">
        <v>4950</v>
      </c>
      <c r="D18" s="514"/>
      <c r="E18" s="514"/>
      <c r="F18" s="463"/>
      <c r="G18" s="515">
        <f>C18-D18+E18</f>
        <v>4950</v>
      </c>
      <c r="H18" s="193"/>
      <c r="I18" s="100">
        <v>4950</v>
      </c>
      <c r="J18" s="100"/>
      <c r="K18" s="100"/>
      <c r="L18" s="100"/>
      <c r="M18" s="196">
        <f>I18-J18+K18</f>
        <v>4950</v>
      </c>
    </row>
    <row r="19" spans="1:16" ht="53.45" customHeight="1">
      <c r="A19" s="188" t="s">
        <v>1301</v>
      </c>
      <c r="B19" s="513">
        <v>5638</v>
      </c>
      <c r="C19" s="463"/>
      <c r="D19" s="463" t="e">
        <f>' журнал хоз операций'!#REF!</f>
        <v>#REF!</v>
      </c>
      <c r="E19" s="514"/>
      <c r="F19" s="463" t="e">
        <f>B19+D19-E19</f>
        <v>#REF!</v>
      </c>
      <c r="G19" s="515"/>
      <c r="H19" s="192">
        <v>5638</v>
      </c>
      <c r="I19" s="100"/>
      <c r="J19" s="100">
        <f>' журнал хоз операций'!C92</f>
        <v>3100</v>
      </c>
      <c r="K19" s="100"/>
      <c r="L19" s="100">
        <f>H19+J19-K19</f>
        <v>8738</v>
      </c>
      <c r="M19" s="196"/>
    </row>
    <row r="20" spans="1:16" ht="37.5">
      <c r="A20" s="188" t="s">
        <v>1302</v>
      </c>
      <c r="B20" s="513">
        <v>47710</v>
      </c>
      <c r="C20" s="463">
        <v>176110</v>
      </c>
      <c r="D20" s="463" t="e">
        <f>' журнал хоз операций'!#REF!</f>
        <v>#REF!</v>
      </c>
      <c r="E20" s="463" t="e">
        <f>' журнал хоз операций'!#REF!</f>
        <v>#REF!</v>
      </c>
      <c r="F20" s="463" t="e">
        <f>B20+D20</f>
        <v>#REF!</v>
      </c>
      <c r="G20" s="515" t="e">
        <f>C20+E20</f>
        <v>#REF!</v>
      </c>
      <c r="H20" s="192">
        <v>47710</v>
      </c>
      <c r="I20" s="100">
        <v>176110</v>
      </c>
      <c r="J20" s="100">
        <f>' журнал хоз операций'!C329</f>
        <v>12800</v>
      </c>
      <c r="K20" s="100">
        <f>' журнал хоз операций'!C317</f>
        <v>1796</v>
      </c>
      <c r="L20" s="100">
        <f>H20+J20</f>
        <v>60510</v>
      </c>
      <c r="M20" s="196">
        <f>I20+K20</f>
        <v>177906</v>
      </c>
    </row>
    <row r="21" spans="1:16">
      <c r="A21" s="188" t="s">
        <v>1303</v>
      </c>
      <c r="B21" s="513">
        <v>26864</v>
      </c>
      <c r="C21" s="463"/>
      <c r="D21" s="463" t="e">
        <f>' журнал хоз операций'!#REF!</f>
        <v>#REF!</v>
      </c>
      <c r="E21" s="514"/>
      <c r="F21" s="463" t="e">
        <f>B21+D21-E21</f>
        <v>#REF!</v>
      </c>
      <c r="G21" s="515"/>
      <c r="H21" s="192">
        <v>26864</v>
      </c>
      <c r="I21" s="100"/>
      <c r="J21" s="100">
        <f>' журнал хоз операций'!C318</f>
        <v>274</v>
      </c>
      <c r="K21" s="100"/>
      <c r="L21" s="100">
        <f>H21+J21-K21</f>
        <v>27138</v>
      </c>
      <c r="M21" s="196"/>
    </row>
    <row r="22" spans="1:16" ht="37.5">
      <c r="A22" s="188" t="s">
        <v>1304</v>
      </c>
      <c r="B22" s="513">
        <v>52210</v>
      </c>
      <c r="C22" s="463"/>
      <c r="D22" s="463" t="e">
        <f>' журнал хоз операций'!#REF!</f>
        <v>#REF!</v>
      </c>
      <c r="E22" s="514"/>
      <c r="F22" s="463" t="e">
        <f>B22+D22-E22</f>
        <v>#REF!</v>
      </c>
      <c r="G22" s="515"/>
      <c r="H22" s="192">
        <v>52210</v>
      </c>
      <c r="I22" s="100"/>
      <c r="J22" s="100">
        <f>' журнал хоз операций'!C264</f>
        <v>32000</v>
      </c>
      <c r="K22" s="100"/>
      <c r="L22" s="100">
        <f>H22+J22-K22</f>
        <v>84210</v>
      </c>
      <c r="M22" s="196"/>
    </row>
    <row r="23" spans="1:16" ht="75">
      <c r="A23" s="188" t="s">
        <v>1305</v>
      </c>
      <c r="B23" s="513"/>
      <c r="C23" s="463"/>
      <c r="D23" s="463" t="e">
        <f>' журнал хоз операций'!#REF!</f>
        <v>#REF!</v>
      </c>
      <c r="E23" s="514"/>
      <c r="F23" s="463" t="e">
        <f>B23+D23-E23</f>
        <v>#REF!</v>
      </c>
      <c r="G23" s="515"/>
      <c r="H23" s="192"/>
      <c r="I23" s="100"/>
      <c r="J23" s="100">
        <f>' журнал хоз операций'!C214</f>
        <v>7500</v>
      </c>
      <c r="K23" s="100"/>
      <c r="L23" s="100">
        <f>H23+J23-K23</f>
        <v>7500</v>
      </c>
      <c r="M23" s="196"/>
    </row>
    <row r="24" spans="1:16" ht="37.5">
      <c r="A24" s="188" t="s">
        <v>1306</v>
      </c>
      <c r="B24" s="513">
        <v>24926</v>
      </c>
      <c r="C24" s="463"/>
      <c r="D24" s="463" t="e">
        <f>' журнал хоз операций'!#REF!</f>
        <v>#REF!</v>
      </c>
      <c r="E24" s="514"/>
      <c r="F24" s="463" t="e">
        <f>B24+D24-E24</f>
        <v>#REF!</v>
      </c>
      <c r="G24" s="515"/>
      <c r="H24" s="192">
        <v>24926</v>
      </c>
      <c r="I24" s="100"/>
      <c r="J24" s="100">
        <f>' журнал хоз операций'!C346</f>
        <v>8982</v>
      </c>
      <c r="K24" s="100"/>
      <c r="L24" s="100">
        <f>H24+J24-K24</f>
        <v>33908</v>
      </c>
      <c r="M24" s="196"/>
    </row>
    <row r="25" spans="1:16" ht="37.5">
      <c r="A25" s="188" t="s">
        <v>1307</v>
      </c>
      <c r="B25" s="513"/>
      <c r="C25" s="463"/>
      <c r="D25" s="514"/>
      <c r="E25" s="463" t="e">
        <f>' журнал хоз операций'!#REF!</f>
        <v>#REF!</v>
      </c>
      <c r="F25" s="463"/>
      <c r="G25" s="515" t="e">
        <f>C25-D25+E25</f>
        <v>#REF!</v>
      </c>
      <c r="H25" s="192"/>
      <c r="I25" s="100"/>
      <c r="J25" s="100"/>
      <c r="K25" s="100">
        <f>' журнал хоз операций'!C138</f>
        <v>500</v>
      </c>
      <c r="L25" s="100"/>
      <c r="M25" s="196">
        <f>I25-J25+K25</f>
        <v>500</v>
      </c>
      <c r="O25" s="46"/>
    </row>
    <row r="26" spans="1:16" ht="56.25">
      <c r="A26" s="188" t="s">
        <v>1308</v>
      </c>
      <c r="B26" s="513">
        <v>76642</v>
      </c>
      <c r="C26" s="463"/>
      <c r="D26" s="514"/>
      <c r="E26" s="517">
        <v>30139</v>
      </c>
      <c r="F26" s="520">
        <f>B26</f>
        <v>76642</v>
      </c>
      <c r="G26" s="521">
        <f>E26</f>
        <v>30139</v>
      </c>
      <c r="H26" s="192">
        <v>76642</v>
      </c>
      <c r="I26" s="100"/>
      <c r="J26" s="100"/>
      <c r="K26" s="183">
        <v>25552</v>
      </c>
      <c r="L26" s="834">
        <f>H26+J26-K26</f>
        <v>51090</v>
      </c>
      <c r="M26" s="835"/>
      <c r="N26" s="195" t="s">
        <v>598</v>
      </c>
      <c r="P26" s="647"/>
    </row>
    <row r="27" spans="1:16" ht="19.5" thickBot="1">
      <c r="A27" s="189" t="s">
        <v>788</v>
      </c>
      <c r="B27" s="518">
        <f t="shared" ref="B27:M27" si="0">SUM(B9:B26)</f>
        <v>250760</v>
      </c>
      <c r="C27" s="519">
        <f t="shared" si="0"/>
        <v>250760</v>
      </c>
      <c r="D27" s="519" t="e">
        <f t="shared" si="0"/>
        <v>#REF!</v>
      </c>
      <c r="E27" s="519" t="e">
        <f t="shared" si="0"/>
        <v>#REF!</v>
      </c>
      <c r="F27" s="522" t="e">
        <f t="shared" si="0"/>
        <v>#REF!</v>
      </c>
      <c r="G27" s="523" t="e">
        <f t="shared" si="0"/>
        <v>#REF!</v>
      </c>
      <c r="H27" s="194">
        <f t="shared" si="0"/>
        <v>250760</v>
      </c>
      <c r="I27" s="197">
        <f t="shared" si="0"/>
        <v>250760</v>
      </c>
      <c r="J27" s="197">
        <f t="shared" si="0"/>
        <v>201348</v>
      </c>
      <c r="K27" s="197">
        <f t="shared" si="0"/>
        <v>201348</v>
      </c>
      <c r="L27" s="197">
        <f t="shared" si="0"/>
        <v>426556</v>
      </c>
      <c r="M27" s="836">
        <f t="shared" si="0"/>
        <v>426556</v>
      </c>
    </row>
    <row r="28" spans="1:16">
      <c r="E28" s="57" t="e">
        <f>D27-E27</f>
        <v>#REF!</v>
      </c>
      <c r="I28" s="57"/>
      <c r="K28" s="57">
        <f>J27-K27</f>
        <v>0</v>
      </c>
      <c r="L28" s="45" t="s">
        <v>568</v>
      </c>
      <c r="M28" s="45" t="s">
        <v>571</v>
      </c>
    </row>
    <row r="29" spans="1:16">
      <c r="H29" s="57"/>
      <c r="I29" s="57"/>
      <c r="J29" s="57"/>
      <c r="K29" s="57"/>
      <c r="L29" s="57" t="s">
        <v>569</v>
      </c>
      <c r="M29" s="57" t="s">
        <v>570</v>
      </c>
    </row>
    <row r="30" spans="1:16">
      <c r="J30" s="46"/>
      <c r="K30" s="46"/>
    </row>
  </sheetData>
  <mergeCells count="12">
    <mergeCell ref="H8:M8"/>
    <mergeCell ref="B6:C6"/>
    <mergeCell ref="D6:E6"/>
    <mergeCell ref="F6:G6"/>
    <mergeCell ref="A1:M1"/>
    <mergeCell ref="A3:M3"/>
    <mergeCell ref="H6:I6"/>
    <mergeCell ref="J6:K6"/>
    <mergeCell ref="L6:M6"/>
    <mergeCell ref="B5:M5"/>
    <mergeCell ref="A5:A8"/>
    <mergeCell ref="B8:G8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7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D59"/>
  <sheetViews>
    <sheetView tabSelected="1" view="pageBreakPreview" zoomScale="95" zoomScaleSheetLayoutView="95" workbookViewId="0">
      <selection activeCell="B2" sqref="B2:CF2"/>
    </sheetView>
  </sheetViews>
  <sheetFormatPr defaultColWidth="0.85546875" defaultRowHeight="12.75"/>
  <cols>
    <col min="1" max="106" width="0.85546875" style="327"/>
    <col min="107" max="107" width="9.85546875" style="327" bestFit="1" customWidth="1"/>
    <col min="108" max="108" width="8" style="366" bestFit="1" customWidth="1"/>
    <col min="109" max="16384" width="0.85546875" style="327"/>
  </cols>
  <sheetData>
    <row r="1" spans="2:108" ht="3" customHeight="1"/>
    <row r="2" spans="2:108" s="329" customFormat="1" ht="15">
      <c r="B2" s="1104" t="s">
        <v>359</v>
      </c>
      <c r="C2" s="1104"/>
      <c r="D2" s="1104"/>
      <c r="E2" s="1104"/>
      <c r="F2" s="1104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04"/>
      <c r="AD2" s="1104"/>
      <c r="AE2" s="1104"/>
      <c r="AF2" s="1104"/>
      <c r="AG2" s="1104"/>
      <c r="AH2" s="1104"/>
      <c r="AI2" s="1104"/>
      <c r="AJ2" s="1104"/>
      <c r="AK2" s="1104"/>
      <c r="AL2" s="1104"/>
      <c r="AM2" s="1104"/>
      <c r="AN2" s="1104"/>
      <c r="AO2" s="1104"/>
      <c r="AP2" s="1104"/>
      <c r="AQ2" s="1104"/>
      <c r="AR2" s="1104"/>
      <c r="AS2" s="1104"/>
      <c r="AT2" s="1104"/>
      <c r="AU2" s="1104"/>
      <c r="AV2" s="1104"/>
      <c r="AW2" s="1104"/>
      <c r="AX2" s="1104"/>
      <c r="AY2" s="1104"/>
      <c r="AZ2" s="1104"/>
      <c r="BA2" s="1104"/>
      <c r="BB2" s="1104"/>
      <c r="BC2" s="1104"/>
      <c r="BD2" s="1104"/>
      <c r="BE2" s="1104"/>
      <c r="BF2" s="1104"/>
      <c r="BG2" s="1104"/>
      <c r="BH2" s="1104"/>
      <c r="BI2" s="1104"/>
      <c r="BJ2" s="1104"/>
      <c r="BK2" s="1104"/>
      <c r="BL2" s="1104"/>
      <c r="BM2" s="1104"/>
      <c r="BN2" s="1104"/>
      <c r="BO2" s="1104"/>
      <c r="BP2" s="1104"/>
      <c r="BQ2" s="1104"/>
      <c r="BR2" s="1104"/>
      <c r="BS2" s="1104"/>
      <c r="BT2" s="1104"/>
      <c r="BU2" s="1104"/>
      <c r="BV2" s="1104"/>
      <c r="BW2" s="1104"/>
      <c r="BX2" s="1104"/>
      <c r="BY2" s="1104"/>
      <c r="BZ2" s="1104"/>
      <c r="CA2" s="1104"/>
      <c r="CB2" s="1104"/>
      <c r="CC2" s="1104"/>
      <c r="CD2" s="1104"/>
      <c r="CE2" s="1104"/>
      <c r="CF2" s="1104"/>
      <c r="DD2" s="1743"/>
    </row>
    <row r="3" spans="2:108" s="578" customFormat="1" ht="15" thickBot="1"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8"/>
      <c r="Z3" s="368"/>
      <c r="AA3" s="368"/>
      <c r="AB3" s="368"/>
      <c r="AC3" s="580" t="s">
        <v>360</v>
      </c>
      <c r="AD3" s="368"/>
      <c r="AE3" s="1303"/>
      <c r="AF3" s="1303"/>
      <c r="AG3" s="1303"/>
      <c r="AH3" s="1303"/>
      <c r="AI3" s="1303"/>
      <c r="AJ3" s="1303"/>
      <c r="AK3" s="1303"/>
      <c r="AL3" s="1303"/>
      <c r="AM3" s="1303"/>
      <c r="AN3" s="1303"/>
      <c r="AO3" s="1303"/>
      <c r="AP3" s="1303"/>
      <c r="AQ3" s="1303"/>
      <c r="AR3" s="1303"/>
      <c r="AS3" s="1303"/>
      <c r="AT3" s="1303"/>
      <c r="AU3" s="1303"/>
      <c r="AV3" s="1303"/>
      <c r="AW3" s="1303"/>
      <c r="AX3" s="1304">
        <v>20</v>
      </c>
      <c r="AY3" s="1304"/>
      <c r="AZ3" s="1304"/>
      <c r="BA3" s="1304"/>
      <c r="BB3" s="1305" t="s">
        <v>350</v>
      </c>
      <c r="BC3" s="1305"/>
      <c r="BD3" s="1305"/>
      <c r="BE3" s="1305"/>
      <c r="BF3" s="368" t="s">
        <v>259</v>
      </c>
      <c r="BH3" s="368"/>
      <c r="BI3" s="368"/>
      <c r="BJ3" s="368"/>
      <c r="BK3" s="368"/>
      <c r="BL3" s="368"/>
      <c r="BM3" s="368"/>
      <c r="BN3" s="368"/>
      <c r="BO3" s="368"/>
      <c r="BP3" s="368"/>
      <c r="BQ3" s="368"/>
      <c r="BR3" s="368"/>
      <c r="BS3" s="368"/>
      <c r="BT3" s="368"/>
      <c r="BU3" s="368"/>
      <c r="BV3" s="368"/>
      <c r="BW3" s="368"/>
      <c r="BX3" s="368"/>
      <c r="BY3" s="368"/>
      <c r="BZ3" s="368"/>
      <c r="CA3" s="368"/>
      <c r="CB3" s="368"/>
      <c r="CC3" s="368"/>
      <c r="CD3" s="368"/>
      <c r="CE3" s="368"/>
      <c r="CF3" s="368"/>
      <c r="CG3" s="1108" t="s">
        <v>290</v>
      </c>
      <c r="CH3" s="1109"/>
      <c r="CI3" s="1109"/>
      <c r="CJ3" s="1109"/>
      <c r="CK3" s="1109"/>
      <c r="CL3" s="1109"/>
      <c r="CM3" s="1109"/>
      <c r="CN3" s="1109"/>
      <c r="CO3" s="1109"/>
      <c r="CP3" s="1109"/>
      <c r="CQ3" s="1109"/>
      <c r="CR3" s="1109"/>
      <c r="CS3" s="1109"/>
      <c r="CT3" s="1109"/>
      <c r="CU3" s="1109"/>
      <c r="CV3" s="1109"/>
      <c r="CW3" s="1109"/>
      <c r="CX3" s="1109"/>
      <c r="CY3" s="1109"/>
      <c r="CZ3" s="1110"/>
      <c r="DD3" s="344"/>
    </row>
    <row r="4" spans="2:108" s="578" customFormat="1" ht="12">
      <c r="CE4" s="577" t="s">
        <v>291</v>
      </c>
      <c r="CG4" s="1111" t="s">
        <v>361</v>
      </c>
      <c r="CH4" s="1112"/>
      <c r="CI4" s="1112"/>
      <c r="CJ4" s="1112"/>
      <c r="CK4" s="1112"/>
      <c r="CL4" s="1112"/>
      <c r="CM4" s="1112"/>
      <c r="CN4" s="1112"/>
      <c r="CO4" s="1112"/>
      <c r="CP4" s="1112"/>
      <c r="CQ4" s="1112"/>
      <c r="CR4" s="1112"/>
      <c r="CS4" s="1112"/>
      <c r="CT4" s="1112"/>
      <c r="CU4" s="1112"/>
      <c r="CV4" s="1112"/>
      <c r="CW4" s="1112"/>
      <c r="CX4" s="1112"/>
      <c r="CY4" s="1112"/>
      <c r="CZ4" s="1113"/>
      <c r="DD4" s="344"/>
    </row>
    <row r="5" spans="2:108" s="578" customFormat="1" ht="12">
      <c r="CE5" s="577" t="s">
        <v>292</v>
      </c>
      <c r="CG5" s="1122" t="str">
        <f>Баланс!CF11</f>
        <v>31</v>
      </c>
      <c r="CH5" s="1123"/>
      <c r="CI5" s="1123"/>
      <c r="CJ5" s="1123"/>
      <c r="CK5" s="1123"/>
      <c r="CL5" s="1299"/>
      <c r="CM5" s="1123" t="str">
        <f>Баланс!CM11</f>
        <v>12</v>
      </c>
      <c r="CN5" s="1123"/>
      <c r="CO5" s="1123"/>
      <c r="CP5" s="1123"/>
      <c r="CQ5" s="1123"/>
      <c r="CR5" s="1123"/>
      <c r="CS5" s="1123"/>
      <c r="CT5" s="1299"/>
      <c r="CU5" s="1300">
        <f>Баланс!CU11</f>
        <v>2011</v>
      </c>
      <c r="CV5" s="1301"/>
      <c r="CW5" s="1301"/>
      <c r="CX5" s="1301"/>
      <c r="CY5" s="1301"/>
      <c r="CZ5" s="1302"/>
      <c r="DD5" s="344"/>
    </row>
    <row r="6" spans="2:108" s="578" customFormat="1" ht="12">
      <c r="B6" s="578" t="s">
        <v>261</v>
      </c>
      <c r="O6" s="1121" t="str">
        <f>Баланс!Q12</f>
        <v>ООО «Эталон»</v>
      </c>
      <c r="P6" s="1121"/>
      <c r="Q6" s="1121"/>
      <c r="R6" s="1121"/>
      <c r="S6" s="1121"/>
      <c r="T6" s="1121"/>
      <c r="U6" s="1121"/>
      <c r="V6" s="1121"/>
      <c r="W6" s="1121"/>
      <c r="X6" s="1121"/>
      <c r="Y6" s="1121"/>
      <c r="Z6" s="1121"/>
      <c r="AA6" s="1121"/>
      <c r="AB6" s="1121"/>
      <c r="AC6" s="1121"/>
      <c r="AD6" s="1121"/>
      <c r="AE6" s="1121"/>
      <c r="AF6" s="1121"/>
      <c r="AG6" s="1121"/>
      <c r="AH6" s="1121"/>
      <c r="AI6" s="1121"/>
      <c r="AJ6" s="1121"/>
      <c r="AK6" s="1121"/>
      <c r="AL6" s="1121"/>
      <c r="AM6" s="1121"/>
      <c r="AN6" s="1121"/>
      <c r="AO6" s="1121"/>
      <c r="AP6" s="1121"/>
      <c r="AQ6" s="1121"/>
      <c r="AR6" s="1121"/>
      <c r="AS6" s="1121"/>
      <c r="AT6" s="1121"/>
      <c r="AU6" s="1121"/>
      <c r="AV6" s="1121"/>
      <c r="AW6" s="1121"/>
      <c r="AX6" s="1121"/>
      <c r="AY6" s="1121"/>
      <c r="AZ6" s="1121"/>
      <c r="BA6" s="1121"/>
      <c r="BB6" s="1121"/>
      <c r="BC6" s="1121"/>
      <c r="BD6" s="1121"/>
      <c r="BE6" s="1121"/>
      <c r="BF6" s="1121"/>
      <c r="BG6" s="1121"/>
      <c r="BH6" s="1121"/>
      <c r="BI6" s="1121"/>
      <c r="BJ6" s="1121"/>
      <c r="BK6" s="1121"/>
      <c r="BL6" s="1121"/>
      <c r="BM6" s="1121"/>
      <c r="BN6" s="1121"/>
      <c r="BO6" s="1121"/>
      <c r="BP6" s="1121"/>
      <c r="BQ6" s="1121"/>
      <c r="BR6" s="1121"/>
      <c r="BS6" s="1121"/>
      <c r="CE6" s="577" t="s">
        <v>262</v>
      </c>
      <c r="CG6" s="1122" t="str">
        <f>Баланс!CF12</f>
        <v>54613312</v>
      </c>
      <c r="CH6" s="1123"/>
      <c r="CI6" s="1123"/>
      <c r="CJ6" s="1123"/>
      <c r="CK6" s="1123"/>
      <c r="CL6" s="1123"/>
      <c r="CM6" s="1123"/>
      <c r="CN6" s="1123"/>
      <c r="CO6" s="1123"/>
      <c r="CP6" s="1123"/>
      <c r="CQ6" s="1123"/>
      <c r="CR6" s="1123"/>
      <c r="CS6" s="1123"/>
      <c r="CT6" s="1123"/>
      <c r="CU6" s="1123"/>
      <c r="CV6" s="1123"/>
      <c r="CW6" s="1123"/>
      <c r="CX6" s="1123"/>
      <c r="CY6" s="1123"/>
      <c r="CZ6" s="1124"/>
      <c r="DD6" s="344"/>
    </row>
    <row r="7" spans="2:108" s="578" customFormat="1" ht="12">
      <c r="B7" s="578" t="s">
        <v>264</v>
      </c>
      <c r="CE7" s="577" t="s">
        <v>265</v>
      </c>
      <c r="CG7" s="1122" t="str">
        <f>Баланс!CF13</f>
        <v>7701717975</v>
      </c>
      <c r="CH7" s="1123"/>
      <c r="CI7" s="1123"/>
      <c r="CJ7" s="1123"/>
      <c r="CK7" s="1123"/>
      <c r="CL7" s="1123"/>
      <c r="CM7" s="1123"/>
      <c r="CN7" s="1123"/>
      <c r="CO7" s="1123"/>
      <c r="CP7" s="1123"/>
      <c r="CQ7" s="1123"/>
      <c r="CR7" s="1123"/>
      <c r="CS7" s="1123"/>
      <c r="CT7" s="1123"/>
      <c r="CU7" s="1123"/>
      <c r="CV7" s="1123"/>
      <c r="CW7" s="1123"/>
      <c r="CX7" s="1123"/>
      <c r="CY7" s="1123"/>
      <c r="CZ7" s="1124"/>
      <c r="DD7" s="344"/>
    </row>
    <row r="8" spans="2:108" s="578" customFormat="1" ht="12" customHeight="1">
      <c r="B8" s="333" t="s">
        <v>293</v>
      </c>
      <c r="C8" s="334"/>
      <c r="D8" s="334"/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334"/>
      <c r="BT8" s="335"/>
      <c r="BU8" s="335"/>
      <c r="BV8" s="335"/>
      <c r="BW8" s="335"/>
      <c r="BX8" s="335"/>
      <c r="BY8" s="335"/>
      <c r="BZ8" s="335"/>
      <c r="CA8" s="335"/>
      <c r="CB8" s="335"/>
      <c r="CC8" s="335"/>
      <c r="CD8" s="335"/>
      <c r="CE8" s="577" t="s">
        <v>294</v>
      </c>
      <c r="CG8" s="1125" t="str">
        <f>Баланс!CF14</f>
        <v>37.17</v>
      </c>
      <c r="CH8" s="1126"/>
      <c r="CI8" s="1126"/>
      <c r="CJ8" s="1126"/>
      <c r="CK8" s="1126"/>
      <c r="CL8" s="1126"/>
      <c r="CM8" s="1126"/>
      <c r="CN8" s="1126"/>
      <c r="CO8" s="1126"/>
      <c r="CP8" s="1126"/>
      <c r="CQ8" s="1126"/>
      <c r="CR8" s="1126"/>
      <c r="CS8" s="1126"/>
      <c r="CT8" s="1126"/>
      <c r="CU8" s="1126"/>
      <c r="CV8" s="1126"/>
      <c r="CW8" s="1126"/>
      <c r="CX8" s="1126"/>
      <c r="CY8" s="1126"/>
      <c r="CZ8" s="1127"/>
      <c r="DD8" s="344"/>
    </row>
    <row r="9" spans="2:108" s="578" customFormat="1" ht="12" customHeight="1">
      <c r="B9" s="333" t="s">
        <v>295</v>
      </c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1121" t="str">
        <f>Баланс!X15</f>
        <v>производство подшипников</v>
      </c>
      <c r="W9" s="1121"/>
      <c r="X9" s="1121"/>
      <c r="Y9" s="1121"/>
      <c r="Z9" s="1121"/>
      <c r="AA9" s="1121"/>
      <c r="AB9" s="1121"/>
      <c r="AC9" s="1121"/>
      <c r="AD9" s="1121"/>
      <c r="AE9" s="1121"/>
      <c r="AF9" s="1121"/>
      <c r="AG9" s="1121"/>
      <c r="AH9" s="1121"/>
      <c r="AI9" s="1121"/>
      <c r="AJ9" s="1121"/>
      <c r="AK9" s="1121"/>
      <c r="AL9" s="1121"/>
      <c r="AM9" s="1121"/>
      <c r="AN9" s="1121"/>
      <c r="AO9" s="1121"/>
      <c r="AP9" s="1121"/>
      <c r="AQ9" s="1121"/>
      <c r="AR9" s="1121"/>
      <c r="AS9" s="1121"/>
      <c r="AT9" s="1121"/>
      <c r="AU9" s="1121"/>
      <c r="AV9" s="1121"/>
      <c r="AW9" s="1121"/>
      <c r="AX9" s="1121"/>
      <c r="AY9" s="1121"/>
      <c r="AZ9" s="1121"/>
      <c r="BA9" s="1121"/>
      <c r="BB9" s="1121"/>
      <c r="BC9" s="1121"/>
      <c r="BD9" s="1121"/>
      <c r="BE9" s="1121"/>
      <c r="BF9" s="1121"/>
      <c r="BG9" s="1121"/>
      <c r="BH9" s="1121"/>
      <c r="BI9" s="1121"/>
      <c r="BJ9" s="1121"/>
      <c r="BK9" s="1121"/>
      <c r="BL9" s="1121"/>
      <c r="BM9" s="1121"/>
      <c r="BN9" s="1121"/>
      <c r="BO9" s="1121"/>
      <c r="BP9" s="1121"/>
      <c r="BQ9" s="1121"/>
      <c r="BR9" s="1121"/>
      <c r="BS9" s="1121"/>
      <c r="BT9" s="1121"/>
      <c r="BU9" s="1121"/>
      <c r="BV9" s="1121"/>
      <c r="BW9" s="335"/>
      <c r="BX9" s="335"/>
      <c r="BY9" s="335"/>
      <c r="BZ9" s="335"/>
      <c r="CA9" s="335"/>
      <c r="CB9" s="335"/>
      <c r="CC9" s="335"/>
      <c r="CD9" s="335"/>
      <c r="CE9" s="577" t="s">
        <v>296</v>
      </c>
      <c r="CG9" s="1128"/>
      <c r="CH9" s="1129"/>
      <c r="CI9" s="1129"/>
      <c r="CJ9" s="1129"/>
      <c r="CK9" s="1129"/>
      <c r="CL9" s="1129"/>
      <c r="CM9" s="1129"/>
      <c r="CN9" s="1129"/>
      <c r="CO9" s="1129"/>
      <c r="CP9" s="1129"/>
      <c r="CQ9" s="1129"/>
      <c r="CR9" s="1129"/>
      <c r="CS9" s="1129"/>
      <c r="CT9" s="1129"/>
      <c r="CU9" s="1129"/>
      <c r="CV9" s="1129"/>
      <c r="CW9" s="1129"/>
      <c r="CX9" s="1129"/>
      <c r="CY9" s="1129"/>
      <c r="CZ9" s="1130"/>
      <c r="DD9" s="344"/>
    </row>
    <row r="10" spans="2:108" s="578" customFormat="1" ht="12" customHeight="1">
      <c r="B10" s="578" t="s">
        <v>269</v>
      </c>
      <c r="BC10" s="1121" t="str">
        <f>Баланс!BD16</f>
        <v>общество</v>
      </c>
      <c r="BD10" s="1121"/>
      <c r="BE10" s="1121"/>
      <c r="BF10" s="1121"/>
      <c r="BG10" s="1121"/>
      <c r="BH10" s="1121"/>
      <c r="BI10" s="1121"/>
      <c r="BJ10" s="1121"/>
      <c r="BK10" s="1121"/>
      <c r="BL10" s="1121"/>
      <c r="BM10" s="1121"/>
      <c r="BN10" s="1121"/>
      <c r="BO10" s="1121"/>
      <c r="BP10" s="1121"/>
      <c r="BQ10" s="1121"/>
      <c r="BR10" s="1121"/>
      <c r="BS10" s="1121"/>
      <c r="BT10" s="1121"/>
      <c r="BU10" s="1121"/>
      <c r="BV10" s="1121"/>
      <c r="BW10" s="1121"/>
      <c r="BX10" s="1121"/>
      <c r="BY10" s="1121"/>
      <c r="BZ10" s="1121"/>
      <c r="CA10" s="1121"/>
      <c r="CB10" s="1121"/>
      <c r="CC10" s="335"/>
      <c r="CD10" s="335"/>
      <c r="CE10" s="335"/>
      <c r="CG10" s="1125" t="str">
        <f>Баланс!CF16</f>
        <v>65</v>
      </c>
      <c r="CH10" s="1126"/>
      <c r="CI10" s="1126"/>
      <c r="CJ10" s="1126"/>
      <c r="CK10" s="1126"/>
      <c r="CL10" s="1126"/>
      <c r="CM10" s="1126"/>
      <c r="CN10" s="1126"/>
      <c r="CO10" s="1126"/>
      <c r="CP10" s="1126"/>
      <c r="CQ10" s="1131"/>
      <c r="CR10" s="1133" t="str">
        <f>Баланс!CQ16</f>
        <v>16</v>
      </c>
      <c r="CS10" s="1126"/>
      <c r="CT10" s="1126"/>
      <c r="CU10" s="1126"/>
      <c r="CV10" s="1126"/>
      <c r="CW10" s="1126"/>
      <c r="CX10" s="1126"/>
      <c r="CY10" s="1126"/>
      <c r="CZ10" s="1127"/>
      <c r="DD10" s="344"/>
    </row>
    <row r="11" spans="2:108" s="578" customFormat="1" ht="12">
      <c r="B11" s="1121" t="str">
        <f>Баланс!D17</f>
        <v>с ограниченной ответственостью / частная</v>
      </c>
      <c r="C11" s="1121"/>
      <c r="D11" s="1121"/>
      <c r="E11" s="1121"/>
      <c r="F11" s="1121"/>
      <c r="G11" s="1121"/>
      <c r="H11" s="1121"/>
      <c r="I11" s="1121"/>
      <c r="J11" s="1121"/>
      <c r="K11" s="1121"/>
      <c r="L11" s="1121"/>
      <c r="M11" s="1121"/>
      <c r="N11" s="1121"/>
      <c r="O11" s="1121"/>
      <c r="P11" s="1121"/>
      <c r="Q11" s="1121"/>
      <c r="R11" s="1121"/>
      <c r="S11" s="1121"/>
      <c r="T11" s="1121"/>
      <c r="U11" s="1121"/>
      <c r="V11" s="1121"/>
      <c r="W11" s="1121"/>
      <c r="X11" s="1121"/>
      <c r="Y11" s="1121"/>
      <c r="Z11" s="1121"/>
      <c r="AA11" s="1121"/>
      <c r="AB11" s="1121"/>
      <c r="AC11" s="1121"/>
      <c r="AD11" s="1121"/>
      <c r="AE11" s="1121"/>
      <c r="AF11" s="1121"/>
      <c r="AG11" s="1121"/>
      <c r="AH11" s="1121"/>
      <c r="AI11" s="1121"/>
      <c r="AJ11" s="1121"/>
      <c r="AK11" s="1121"/>
      <c r="AL11" s="1121"/>
      <c r="AM11" s="1121"/>
      <c r="AN11" s="1121"/>
      <c r="AO11" s="1121"/>
      <c r="AP11" s="1121"/>
      <c r="AQ11" s="1121"/>
      <c r="AR11" s="1121"/>
      <c r="AS11" s="1121"/>
      <c r="AT11" s="1121"/>
      <c r="AU11" s="1121"/>
      <c r="AV11" s="1121"/>
      <c r="AW11" s="1121"/>
      <c r="AX11" s="1121"/>
      <c r="AY11" s="1121"/>
      <c r="AZ11" s="1121"/>
      <c r="BA11" s="1121"/>
      <c r="BB11" s="1121"/>
      <c r="BC11" s="1121"/>
      <c r="BD11" s="1121"/>
      <c r="BE11" s="1121"/>
      <c r="BF11" s="1121"/>
      <c r="BG11" s="1121"/>
      <c r="BH11" s="1121"/>
      <c r="BI11" s="1121"/>
      <c r="BJ11" s="1121"/>
      <c r="BK11" s="1121"/>
      <c r="BL11" s="1121"/>
      <c r="BM11" s="1121"/>
      <c r="CE11" s="577" t="s">
        <v>272</v>
      </c>
      <c r="CG11" s="1128"/>
      <c r="CH11" s="1129"/>
      <c r="CI11" s="1129"/>
      <c r="CJ11" s="1129"/>
      <c r="CK11" s="1129"/>
      <c r="CL11" s="1129"/>
      <c r="CM11" s="1129"/>
      <c r="CN11" s="1129"/>
      <c r="CO11" s="1129"/>
      <c r="CP11" s="1129"/>
      <c r="CQ11" s="1132"/>
      <c r="CR11" s="1134"/>
      <c r="CS11" s="1129"/>
      <c r="CT11" s="1129"/>
      <c r="CU11" s="1129"/>
      <c r="CV11" s="1129"/>
      <c r="CW11" s="1129"/>
      <c r="CX11" s="1129"/>
      <c r="CY11" s="1129"/>
      <c r="CZ11" s="1130"/>
      <c r="DD11" s="344"/>
    </row>
    <row r="12" spans="2:108" s="578" customFormat="1" thickBot="1">
      <c r="B12" s="578" t="s">
        <v>607</v>
      </c>
      <c r="CE12" s="577" t="s">
        <v>273</v>
      </c>
      <c r="CG12" s="1135" t="str">
        <f>Баланс!CF18</f>
        <v>384 (385)</v>
      </c>
      <c r="CH12" s="1306"/>
      <c r="CI12" s="1306"/>
      <c r="CJ12" s="1306"/>
      <c r="CK12" s="1306"/>
      <c r="CL12" s="1306"/>
      <c r="CM12" s="1306"/>
      <c r="CN12" s="1306"/>
      <c r="CO12" s="1306"/>
      <c r="CP12" s="1306"/>
      <c r="CQ12" s="1306"/>
      <c r="CR12" s="1306"/>
      <c r="CS12" s="1306"/>
      <c r="CT12" s="1306"/>
      <c r="CU12" s="1306"/>
      <c r="CV12" s="1306"/>
      <c r="CW12" s="1306"/>
      <c r="CX12" s="1306"/>
      <c r="CY12" s="1306"/>
      <c r="CZ12" s="1307"/>
      <c r="DD12" s="344"/>
    </row>
    <row r="13" spans="2:108" ht="29.25" customHeight="1"/>
    <row r="14" spans="2:108" s="578" customFormat="1" ht="18" customHeight="1">
      <c r="B14" s="1138" t="s">
        <v>608</v>
      </c>
      <c r="C14" s="1139"/>
      <c r="D14" s="1139"/>
      <c r="E14" s="1139"/>
      <c r="F14" s="1139"/>
      <c r="G14" s="1139"/>
      <c r="H14" s="1139"/>
      <c r="I14" s="1139"/>
      <c r="J14" s="1139"/>
      <c r="K14" s="1140"/>
      <c r="L14" s="1147" t="s">
        <v>609</v>
      </c>
      <c r="M14" s="1148"/>
      <c r="N14" s="1148"/>
      <c r="O14" s="1148"/>
      <c r="P14" s="1148"/>
      <c r="Q14" s="1148"/>
      <c r="R14" s="1148"/>
      <c r="S14" s="1148"/>
      <c r="T14" s="1148"/>
      <c r="U14" s="1148"/>
      <c r="V14" s="1148"/>
      <c r="W14" s="1148"/>
      <c r="X14" s="1148"/>
      <c r="Y14" s="1148"/>
      <c r="Z14" s="1148"/>
      <c r="AA14" s="1148"/>
      <c r="AB14" s="1148"/>
      <c r="AC14" s="1148"/>
      <c r="AD14" s="1148"/>
      <c r="AE14" s="1148"/>
      <c r="AF14" s="1148"/>
      <c r="AG14" s="1148"/>
      <c r="AH14" s="1148"/>
      <c r="AI14" s="1148"/>
      <c r="AJ14" s="1148"/>
      <c r="AK14" s="1148"/>
      <c r="AL14" s="1148"/>
      <c r="AM14" s="1148"/>
      <c r="AN14" s="1148"/>
      <c r="AO14" s="1148"/>
      <c r="AP14" s="1148"/>
      <c r="AQ14" s="1148"/>
      <c r="AR14" s="1148"/>
      <c r="AS14" s="1148"/>
      <c r="AT14" s="1148"/>
      <c r="AU14" s="1148"/>
      <c r="AV14" s="1148"/>
      <c r="AW14" s="1148"/>
      <c r="AX14" s="1148"/>
      <c r="AY14" s="1148"/>
      <c r="AZ14" s="1148"/>
      <c r="BA14" s="1148"/>
      <c r="BB14" s="1148"/>
      <c r="BC14" s="1148"/>
      <c r="BD14" s="1148"/>
      <c r="BE14" s="1149"/>
      <c r="BF14" s="1147" t="s">
        <v>298</v>
      </c>
      <c r="BG14" s="1148"/>
      <c r="BH14" s="1148"/>
      <c r="BI14" s="1148"/>
      <c r="BJ14" s="1148"/>
      <c r="BK14" s="1148"/>
      <c r="BL14" s="1149"/>
      <c r="BM14" s="1308" t="s">
        <v>362</v>
      </c>
      <c r="BN14" s="1309"/>
      <c r="BO14" s="1309"/>
      <c r="BP14" s="1309"/>
      <c r="BQ14" s="1309"/>
      <c r="BR14" s="1309"/>
      <c r="BS14" s="1309"/>
      <c r="BT14" s="1190"/>
      <c r="BU14" s="1190"/>
      <c r="BV14" s="1190"/>
      <c r="BW14" s="1190"/>
      <c r="BX14" s="1190"/>
      <c r="BY14" s="1190"/>
      <c r="BZ14" s="1190"/>
      <c r="CA14" s="1190"/>
      <c r="CB14" s="1190"/>
      <c r="CC14" s="1168"/>
      <c r="CD14" s="1168"/>
      <c r="CE14" s="1168"/>
      <c r="CF14" s="1209"/>
      <c r="CG14" s="1308" t="s">
        <v>362</v>
      </c>
      <c r="CH14" s="1309"/>
      <c r="CI14" s="1309"/>
      <c r="CJ14" s="1309"/>
      <c r="CK14" s="1309"/>
      <c r="CL14" s="1309"/>
      <c r="CM14" s="1309"/>
      <c r="CN14" s="1190"/>
      <c r="CO14" s="1190"/>
      <c r="CP14" s="1190"/>
      <c r="CQ14" s="1190"/>
      <c r="CR14" s="1190"/>
      <c r="CS14" s="1190"/>
      <c r="CT14" s="1190"/>
      <c r="CU14" s="1190"/>
      <c r="CV14" s="1190"/>
      <c r="CW14" s="1168"/>
      <c r="CX14" s="1168"/>
      <c r="CY14" s="1168"/>
      <c r="CZ14" s="1209"/>
      <c r="DD14" s="344"/>
    </row>
    <row r="15" spans="2:108" s="578" customFormat="1" ht="13.5">
      <c r="B15" s="1141"/>
      <c r="C15" s="1142"/>
      <c r="D15" s="1142"/>
      <c r="E15" s="1142"/>
      <c r="F15" s="1142"/>
      <c r="G15" s="1142"/>
      <c r="H15" s="1142"/>
      <c r="I15" s="1142"/>
      <c r="J15" s="1142"/>
      <c r="K15" s="1143"/>
      <c r="L15" s="1150"/>
      <c r="M15" s="1151"/>
      <c r="N15" s="1151"/>
      <c r="O15" s="1151"/>
      <c r="P15" s="1151"/>
      <c r="Q15" s="1151"/>
      <c r="R15" s="1151"/>
      <c r="S15" s="1151"/>
      <c r="T15" s="1151"/>
      <c r="U15" s="1151"/>
      <c r="V15" s="1151"/>
      <c r="W15" s="1151"/>
      <c r="X15" s="1151"/>
      <c r="Y15" s="1151"/>
      <c r="Z15" s="1151"/>
      <c r="AA15" s="1151"/>
      <c r="AB15" s="1151"/>
      <c r="AC15" s="1151"/>
      <c r="AD15" s="1151"/>
      <c r="AE15" s="1151"/>
      <c r="AF15" s="1151"/>
      <c r="AG15" s="1151"/>
      <c r="AH15" s="1151"/>
      <c r="AI15" s="1151"/>
      <c r="AJ15" s="1151"/>
      <c r="AK15" s="1151"/>
      <c r="AL15" s="1151"/>
      <c r="AM15" s="1151"/>
      <c r="AN15" s="1151"/>
      <c r="AO15" s="1151"/>
      <c r="AP15" s="1151"/>
      <c r="AQ15" s="1151"/>
      <c r="AR15" s="1151"/>
      <c r="AS15" s="1151"/>
      <c r="AT15" s="1151"/>
      <c r="AU15" s="1151"/>
      <c r="AV15" s="1151"/>
      <c r="AW15" s="1151"/>
      <c r="AX15" s="1151"/>
      <c r="AY15" s="1151"/>
      <c r="AZ15" s="1151"/>
      <c r="BA15" s="1151"/>
      <c r="BB15" s="1151"/>
      <c r="BC15" s="1151"/>
      <c r="BD15" s="1151"/>
      <c r="BE15" s="1152"/>
      <c r="BF15" s="1150"/>
      <c r="BG15" s="1151"/>
      <c r="BH15" s="1151"/>
      <c r="BI15" s="1151"/>
      <c r="BJ15" s="1151"/>
      <c r="BK15" s="1151"/>
      <c r="BL15" s="1152"/>
      <c r="BM15" s="1160">
        <v>20</v>
      </c>
      <c r="BN15" s="1161"/>
      <c r="BO15" s="1161"/>
      <c r="BP15" s="1161"/>
      <c r="BQ15" s="1161"/>
      <c r="BR15" s="1161"/>
      <c r="BS15" s="1161"/>
      <c r="BT15" s="1161"/>
      <c r="BU15" s="1162" t="s">
        <v>350</v>
      </c>
      <c r="BV15" s="1162"/>
      <c r="BW15" s="1162"/>
      <c r="BX15" s="1162"/>
      <c r="BY15" s="1310" t="s">
        <v>610</v>
      </c>
      <c r="BZ15" s="1310"/>
      <c r="CA15" s="1310"/>
      <c r="CB15" s="1310"/>
      <c r="CC15" s="1310"/>
      <c r="CD15" s="1310"/>
      <c r="CE15" s="1310"/>
      <c r="CF15" s="1311"/>
      <c r="CG15" s="1160">
        <v>20</v>
      </c>
      <c r="CH15" s="1161"/>
      <c r="CI15" s="1161"/>
      <c r="CJ15" s="1161"/>
      <c r="CK15" s="1161"/>
      <c r="CL15" s="1161"/>
      <c r="CM15" s="1161"/>
      <c r="CN15" s="1161"/>
      <c r="CO15" s="1162" t="s">
        <v>358</v>
      </c>
      <c r="CP15" s="1162"/>
      <c r="CQ15" s="1162"/>
      <c r="CR15" s="1162"/>
      <c r="CS15" s="1310" t="s">
        <v>611</v>
      </c>
      <c r="CT15" s="1310"/>
      <c r="CU15" s="1310"/>
      <c r="CV15" s="1310"/>
      <c r="CW15" s="1310"/>
      <c r="CX15" s="1310"/>
      <c r="CY15" s="1310"/>
      <c r="CZ15" s="1311"/>
      <c r="DD15" s="344"/>
    </row>
    <row r="16" spans="2:108" s="578" customFormat="1" ht="6.75" customHeight="1" thickBot="1">
      <c r="B16" s="1144"/>
      <c r="C16" s="1145"/>
      <c r="D16" s="1145"/>
      <c r="E16" s="1145"/>
      <c r="F16" s="1145"/>
      <c r="G16" s="1145"/>
      <c r="H16" s="1145"/>
      <c r="I16" s="1145"/>
      <c r="J16" s="1145"/>
      <c r="K16" s="1146"/>
      <c r="L16" s="1153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  <c r="AN16" s="1154"/>
      <c r="AO16" s="1154"/>
      <c r="AP16" s="1154"/>
      <c r="AQ16" s="1154"/>
      <c r="AR16" s="1154"/>
      <c r="AS16" s="1154"/>
      <c r="AT16" s="1154"/>
      <c r="AU16" s="1154"/>
      <c r="AV16" s="1154"/>
      <c r="AW16" s="1154"/>
      <c r="AX16" s="1154"/>
      <c r="AY16" s="1154"/>
      <c r="AZ16" s="1154"/>
      <c r="BA16" s="1154"/>
      <c r="BB16" s="1154"/>
      <c r="BC16" s="1154"/>
      <c r="BD16" s="1154"/>
      <c r="BE16" s="1155"/>
      <c r="BF16" s="1153"/>
      <c r="BG16" s="1154"/>
      <c r="BH16" s="1154"/>
      <c r="BI16" s="1154"/>
      <c r="BJ16" s="1154"/>
      <c r="BK16" s="1154"/>
      <c r="BL16" s="1155"/>
      <c r="BM16" s="1164"/>
      <c r="BN16" s="1165"/>
      <c r="BO16" s="1165"/>
      <c r="BP16" s="1165"/>
      <c r="BQ16" s="1165"/>
      <c r="BR16" s="1165"/>
      <c r="BS16" s="1165"/>
      <c r="BT16" s="1165"/>
      <c r="BU16" s="1165"/>
      <c r="BV16" s="1165"/>
      <c r="BW16" s="1165"/>
      <c r="BX16" s="1165"/>
      <c r="BY16" s="1165"/>
      <c r="BZ16" s="1165"/>
      <c r="CA16" s="1165"/>
      <c r="CB16" s="1165"/>
      <c r="CC16" s="1165"/>
      <c r="CD16" s="1165"/>
      <c r="CE16" s="1165"/>
      <c r="CF16" s="1166"/>
      <c r="CG16" s="1164"/>
      <c r="CH16" s="1165"/>
      <c r="CI16" s="1165"/>
      <c r="CJ16" s="1165"/>
      <c r="CK16" s="1165"/>
      <c r="CL16" s="1165"/>
      <c r="CM16" s="1165"/>
      <c r="CN16" s="1165"/>
      <c r="CO16" s="1165"/>
      <c r="CP16" s="1165"/>
      <c r="CQ16" s="1165"/>
      <c r="CR16" s="1165"/>
      <c r="CS16" s="1165"/>
      <c r="CT16" s="1165"/>
      <c r="CU16" s="1165"/>
      <c r="CV16" s="1165"/>
      <c r="CW16" s="1165"/>
      <c r="CX16" s="1165"/>
      <c r="CY16" s="1165"/>
      <c r="CZ16" s="1166"/>
      <c r="DD16" s="344"/>
    </row>
    <row r="17" spans="1:108" s="578" customFormat="1" ht="15" customHeight="1">
      <c r="A17" s="344"/>
      <c r="B17" s="1189"/>
      <c r="C17" s="1190"/>
      <c r="D17" s="1190"/>
      <c r="E17" s="1190"/>
      <c r="F17" s="1190"/>
      <c r="G17" s="1190"/>
      <c r="H17" s="1190"/>
      <c r="I17" s="1190"/>
      <c r="J17" s="1190"/>
      <c r="K17" s="1191"/>
      <c r="L17" s="346"/>
      <c r="M17" s="1192" t="s">
        <v>615</v>
      </c>
      <c r="N17" s="1192"/>
      <c r="O17" s="1192"/>
      <c r="P17" s="1192"/>
      <c r="Q17" s="1192"/>
      <c r="R17" s="1192"/>
      <c r="S17" s="1192"/>
      <c r="T17" s="1192"/>
      <c r="U17" s="1192"/>
      <c r="V17" s="1192"/>
      <c r="W17" s="1192"/>
      <c r="X17" s="1192"/>
      <c r="Y17" s="1192"/>
      <c r="Z17" s="1192"/>
      <c r="AA17" s="1192"/>
      <c r="AB17" s="1192"/>
      <c r="AC17" s="1192"/>
      <c r="AD17" s="1192"/>
      <c r="AE17" s="1192"/>
      <c r="AF17" s="1192"/>
      <c r="AG17" s="1192"/>
      <c r="AH17" s="1192"/>
      <c r="AI17" s="1192"/>
      <c r="AJ17" s="1192"/>
      <c r="AK17" s="1192"/>
      <c r="AL17" s="1192"/>
      <c r="AM17" s="1192"/>
      <c r="AN17" s="1192"/>
      <c r="AO17" s="1192"/>
      <c r="AP17" s="1192"/>
      <c r="AQ17" s="1192"/>
      <c r="AR17" s="1192"/>
      <c r="AS17" s="1192"/>
      <c r="AT17" s="1192"/>
      <c r="AU17" s="1192"/>
      <c r="AV17" s="1192"/>
      <c r="AW17" s="1192"/>
      <c r="AX17" s="1192"/>
      <c r="AY17" s="1192"/>
      <c r="AZ17" s="1192"/>
      <c r="BA17" s="1192"/>
      <c r="BB17" s="1192"/>
      <c r="BC17" s="1192"/>
      <c r="BD17" s="1192"/>
      <c r="BE17" s="1192"/>
      <c r="BF17" s="1189" t="s">
        <v>363</v>
      </c>
      <c r="BG17" s="1190"/>
      <c r="BH17" s="1190"/>
      <c r="BI17" s="1190"/>
      <c r="BJ17" s="1190"/>
      <c r="BK17" s="1190"/>
      <c r="BL17" s="1190"/>
      <c r="BM17" s="1176">
        <f>' журнал хоз операций'!C389-' журнал хоз операций'!C391</f>
        <v>9095254</v>
      </c>
      <c r="BN17" s="1322"/>
      <c r="BO17" s="1322"/>
      <c r="BP17" s="1322"/>
      <c r="BQ17" s="1322"/>
      <c r="BR17" s="1322"/>
      <c r="BS17" s="1322"/>
      <c r="BT17" s="1322"/>
      <c r="BU17" s="1322"/>
      <c r="BV17" s="1322"/>
      <c r="BW17" s="1322"/>
      <c r="BX17" s="1322"/>
      <c r="BY17" s="1322"/>
      <c r="BZ17" s="1322"/>
      <c r="CA17" s="1322"/>
      <c r="CB17" s="1322"/>
      <c r="CC17" s="1322"/>
      <c r="CD17" s="1322"/>
      <c r="CE17" s="1322"/>
      <c r="CF17" s="1323"/>
      <c r="CG17" s="1315">
        <f>'Выписка Отчет о прибылях и убыт'!F6</f>
        <v>49800</v>
      </c>
      <c r="CH17" s="1316"/>
      <c r="CI17" s="1316"/>
      <c r="CJ17" s="1316"/>
      <c r="CK17" s="1316"/>
      <c r="CL17" s="1316"/>
      <c r="CM17" s="1316"/>
      <c r="CN17" s="1316"/>
      <c r="CO17" s="1316"/>
      <c r="CP17" s="1316"/>
      <c r="CQ17" s="1316"/>
      <c r="CR17" s="1316"/>
      <c r="CS17" s="1316"/>
      <c r="CT17" s="1316"/>
      <c r="CU17" s="1316"/>
      <c r="CV17" s="1316"/>
      <c r="CW17" s="1316"/>
      <c r="CX17" s="1316"/>
      <c r="CY17" s="1316"/>
      <c r="CZ17" s="1317"/>
      <c r="DC17" s="344">
        <f>'2.8.2'!K71-'2.8.2'!L73</f>
        <v>9095254</v>
      </c>
      <c r="DD17" s="344">
        <f>BM17-DC17</f>
        <v>0</v>
      </c>
    </row>
    <row r="18" spans="1:108" s="578" customFormat="1" ht="15" customHeight="1">
      <c r="A18" s="344"/>
      <c r="B18" s="1189"/>
      <c r="C18" s="1190"/>
      <c r="D18" s="1190"/>
      <c r="E18" s="1190"/>
      <c r="F18" s="1190"/>
      <c r="G18" s="1190"/>
      <c r="H18" s="1190"/>
      <c r="I18" s="1190"/>
      <c r="J18" s="1190"/>
      <c r="K18" s="1191"/>
      <c r="L18" s="346"/>
      <c r="M18" s="1192" t="s">
        <v>686</v>
      </c>
      <c r="N18" s="1192"/>
      <c r="O18" s="1192"/>
      <c r="P18" s="1192"/>
      <c r="Q18" s="1192"/>
      <c r="R18" s="1192"/>
      <c r="S18" s="1192"/>
      <c r="T18" s="1192"/>
      <c r="U18" s="1192"/>
      <c r="V18" s="1192"/>
      <c r="W18" s="1192"/>
      <c r="X18" s="1192"/>
      <c r="Y18" s="1192"/>
      <c r="Z18" s="1192"/>
      <c r="AA18" s="1192"/>
      <c r="AB18" s="1192"/>
      <c r="AC18" s="1192"/>
      <c r="AD18" s="1192"/>
      <c r="AE18" s="1192"/>
      <c r="AF18" s="1192"/>
      <c r="AG18" s="1192"/>
      <c r="AH18" s="1192"/>
      <c r="AI18" s="1192"/>
      <c r="AJ18" s="1192"/>
      <c r="AK18" s="1192"/>
      <c r="AL18" s="1192"/>
      <c r="AM18" s="1192"/>
      <c r="AN18" s="1192"/>
      <c r="AO18" s="1192"/>
      <c r="AP18" s="1192"/>
      <c r="AQ18" s="1192"/>
      <c r="AR18" s="1192"/>
      <c r="AS18" s="1192"/>
      <c r="AT18" s="1192"/>
      <c r="AU18" s="1192"/>
      <c r="AV18" s="1192"/>
      <c r="AW18" s="1192"/>
      <c r="AX18" s="1192"/>
      <c r="AY18" s="1192"/>
      <c r="AZ18" s="1192"/>
      <c r="BA18" s="1192"/>
      <c r="BB18" s="1192"/>
      <c r="BC18" s="1192"/>
      <c r="BD18" s="1192"/>
      <c r="BE18" s="1192"/>
      <c r="BF18" s="1189" t="s">
        <v>364</v>
      </c>
      <c r="BG18" s="1190"/>
      <c r="BH18" s="1190"/>
      <c r="BI18" s="1190"/>
      <c r="BJ18" s="1190"/>
      <c r="BK18" s="1190"/>
      <c r="BL18" s="1190"/>
      <c r="BM18" s="372" t="s">
        <v>1195</v>
      </c>
      <c r="BN18" s="1321">
        <f>' журнал хоз операций'!C390</f>
        <v>7009527</v>
      </c>
      <c r="BO18" s="1319"/>
      <c r="BP18" s="1319"/>
      <c r="BQ18" s="1319"/>
      <c r="BR18" s="1319"/>
      <c r="BS18" s="1319"/>
      <c r="BT18" s="1319"/>
      <c r="BU18" s="1319"/>
      <c r="BV18" s="1319"/>
      <c r="BW18" s="1319"/>
      <c r="BX18" s="1319"/>
      <c r="BY18" s="1319"/>
      <c r="BZ18" s="1319"/>
      <c r="CA18" s="1319"/>
      <c r="CB18" s="1319"/>
      <c r="CC18" s="1319"/>
      <c r="CD18" s="1319"/>
      <c r="CE18" s="370" t="s">
        <v>1196</v>
      </c>
      <c r="CF18" s="371"/>
      <c r="CG18" s="1261" t="s">
        <v>1195</v>
      </c>
      <c r="CH18" s="1262"/>
      <c r="CI18" s="1186">
        <f>'Выписка Отчет о прибылях и убыт'!G7</f>
        <v>47900</v>
      </c>
      <c r="CJ18" s="1186"/>
      <c r="CK18" s="1186"/>
      <c r="CL18" s="1186"/>
      <c r="CM18" s="1186"/>
      <c r="CN18" s="1186"/>
      <c r="CO18" s="1186"/>
      <c r="CP18" s="1186"/>
      <c r="CQ18" s="1186"/>
      <c r="CR18" s="1186"/>
      <c r="CS18" s="1186"/>
      <c r="CT18" s="1186"/>
      <c r="CU18" s="1186"/>
      <c r="CV18" s="1186"/>
      <c r="CW18" s="1186"/>
      <c r="CX18" s="1186"/>
      <c r="CY18" s="1255" t="s">
        <v>1196</v>
      </c>
      <c r="CZ18" s="1263"/>
      <c r="DC18" s="344">
        <f>'2.8.2'!L72</f>
        <v>7009527</v>
      </c>
      <c r="DD18" s="344">
        <f>BN18-DC18</f>
        <v>0</v>
      </c>
    </row>
    <row r="19" spans="1:108" s="578" customFormat="1" ht="15" customHeight="1">
      <c r="A19" s="373"/>
      <c r="B19" s="1189"/>
      <c r="C19" s="1190"/>
      <c r="D19" s="1190"/>
      <c r="E19" s="1190"/>
      <c r="F19" s="1190"/>
      <c r="G19" s="1190"/>
      <c r="H19" s="1190"/>
      <c r="I19" s="1190"/>
      <c r="J19" s="1190"/>
      <c r="K19" s="1191"/>
      <c r="L19" s="346"/>
      <c r="M19" s="1241" t="s">
        <v>572</v>
      </c>
      <c r="N19" s="1241"/>
      <c r="O19" s="1241"/>
      <c r="P19" s="1241"/>
      <c r="Q19" s="1241"/>
      <c r="R19" s="1241"/>
      <c r="S19" s="1241"/>
      <c r="T19" s="1241"/>
      <c r="U19" s="1241"/>
      <c r="V19" s="1241"/>
      <c r="W19" s="1241"/>
      <c r="X19" s="1241"/>
      <c r="Y19" s="1241"/>
      <c r="Z19" s="1241"/>
      <c r="AA19" s="1241"/>
      <c r="AB19" s="1241"/>
      <c r="AC19" s="1241"/>
      <c r="AD19" s="1241"/>
      <c r="AE19" s="1241"/>
      <c r="AF19" s="1241"/>
      <c r="AG19" s="1241"/>
      <c r="AH19" s="1241"/>
      <c r="AI19" s="1241"/>
      <c r="AJ19" s="1241"/>
      <c r="AK19" s="1241"/>
      <c r="AL19" s="1241"/>
      <c r="AM19" s="1241"/>
      <c r="AN19" s="1241"/>
      <c r="AO19" s="1241"/>
      <c r="AP19" s="1241"/>
      <c r="AQ19" s="1241"/>
      <c r="AR19" s="1241"/>
      <c r="AS19" s="1241"/>
      <c r="AT19" s="1241"/>
      <c r="AU19" s="1241"/>
      <c r="AV19" s="1241"/>
      <c r="AW19" s="1241"/>
      <c r="AX19" s="1241"/>
      <c r="AY19" s="1241"/>
      <c r="AZ19" s="1241"/>
      <c r="BA19" s="1241"/>
      <c r="BB19" s="1241"/>
      <c r="BC19" s="1241"/>
      <c r="BD19" s="1241"/>
      <c r="BE19" s="1241"/>
      <c r="BF19" s="1238" t="s">
        <v>365</v>
      </c>
      <c r="BG19" s="1239"/>
      <c r="BH19" s="1239"/>
      <c r="BI19" s="1239"/>
      <c r="BJ19" s="1239"/>
      <c r="BK19" s="1239"/>
      <c r="BL19" s="1239"/>
      <c r="BM19" s="1318">
        <f>BM17-BN18</f>
        <v>2085727</v>
      </c>
      <c r="BN19" s="1319"/>
      <c r="BO19" s="1319"/>
      <c r="BP19" s="1319"/>
      <c r="BQ19" s="1319"/>
      <c r="BR19" s="1319"/>
      <c r="BS19" s="1319"/>
      <c r="BT19" s="1319"/>
      <c r="BU19" s="1319"/>
      <c r="BV19" s="1319"/>
      <c r="BW19" s="1319"/>
      <c r="BX19" s="1319"/>
      <c r="BY19" s="1319"/>
      <c r="BZ19" s="1319"/>
      <c r="CA19" s="1319"/>
      <c r="CB19" s="1319"/>
      <c r="CC19" s="1319"/>
      <c r="CD19" s="1319"/>
      <c r="CE19" s="1319"/>
      <c r="CF19" s="1320"/>
      <c r="CG19" s="1312">
        <f>'Выписка Отчет о прибылях и убыт'!F8</f>
        <v>1900</v>
      </c>
      <c r="CH19" s="1313"/>
      <c r="CI19" s="1313"/>
      <c r="CJ19" s="1313"/>
      <c r="CK19" s="1313"/>
      <c r="CL19" s="1313"/>
      <c r="CM19" s="1313"/>
      <c r="CN19" s="1313"/>
      <c r="CO19" s="1313"/>
      <c r="CP19" s="1313"/>
      <c r="CQ19" s="1313"/>
      <c r="CR19" s="1313"/>
      <c r="CS19" s="1313"/>
      <c r="CT19" s="1313"/>
      <c r="CU19" s="1313"/>
      <c r="CV19" s="1313"/>
      <c r="CW19" s="1313"/>
      <c r="CX19" s="1313"/>
      <c r="CY19" s="1313"/>
      <c r="CZ19" s="1314"/>
      <c r="DC19" s="344">
        <f>DC17-DC18</f>
        <v>2085727</v>
      </c>
      <c r="DD19" s="344">
        <f t="shared" ref="DD18:DD27" si="0">BM19-DC19</f>
        <v>0</v>
      </c>
    </row>
    <row r="20" spans="1:108" s="578" customFormat="1" ht="15" customHeight="1">
      <c r="A20" s="344"/>
      <c r="B20" s="1189"/>
      <c r="C20" s="1190"/>
      <c r="D20" s="1190"/>
      <c r="E20" s="1190"/>
      <c r="F20" s="1190"/>
      <c r="G20" s="1190"/>
      <c r="H20" s="1190"/>
      <c r="I20" s="1190"/>
      <c r="J20" s="1190"/>
      <c r="K20" s="1191"/>
      <c r="L20" s="346"/>
      <c r="M20" s="1192" t="s">
        <v>691</v>
      </c>
      <c r="N20" s="1192"/>
      <c r="O20" s="1192"/>
      <c r="P20" s="1192"/>
      <c r="Q20" s="1192"/>
      <c r="R20" s="1192"/>
      <c r="S20" s="1192"/>
      <c r="T20" s="1192"/>
      <c r="U20" s="1192"/>
      <c r="V20" s="1192"/>
      <c r="W20" s="1192"/>
      <c r="X20" s="1192"/>
      <c r="Y20" s="1192"/>
      <c r="Z20" s="1192"/>
      <c r="AA20" s="1192"/>
      <c r="AB20" s="1192"/>
      <c r="AC20" s="1192"/>
      <c r="AD20" s="1192"/>
      <c r="AE20" s="1192"/>
      <c r="AF20" s="1192"/>
      <c r="AG20" s="1192"/>
      <c r="AH20" s="1192"/>
      <c r="AI20" s="1192"/>
      <c r="AJ20" s="1192"/>
      <c r="AK20" s="1192"/>
      <c r="AL20" s="1192"/>
      <c r="AM20" s="1192"/>
      <c r="AN20" s="1192"/>
      <c r="AO20" s="1192"/>
      <c r="AP20" s="1192"/>
      <c r="AQ20" s="1192"/>
      <c r="AR20" s="1192"/>
      <c r="AS20" s="1192"/>
      <c r="AT20" s="1192"/>
      <c r="AU20" s="1192"/>
      <c r="AV20" s="1192"/>
      <c r="AW20" s="1192"/>
      <c r="AX20" s="1192"/>
      <c r="AY20" s="1192"/>
      <c r="AZ20" s="1192"/>
      <c r="BA20" s="1192"/>
      <c r="BB20" s="1192"/>
      <c r="BC20" s="1192"/>
      <c r="BD20" s="1192"/>
      <c r="BE20" s="1192"/>
      <c r="BF20" s="1189" t="s">
        <v>366</v>
      </c>
      <c r="BG20" s="1190"/>
      <c r="BH20" s="1190"/>
      <c r="BI20" s="1190"/>
      <c r="BJ20" s="1190"/>
      <c r="BK20" s="1190"/>
      <c r="BL20" s="1190"/>
      <c r="BM20" s="372" t="s">
        <v>1195</v>
      </c>
      <c r="BN20" s="1321">
        <f>' журнал хоз операций'!C393</f>
        <v>224425</v>
      </c>
      <c r="BO20" s="1319"/>
      <c r="BP20" s="1319"/>
      <c r="BQ20" s="1319"/>
      <c r="BR20" s="1319"/>
      <c r="BS20" s="1319"/>
      <c r="BT20" s="1319"/>
      <c r="BU20" s="1319"/>
      <c r="BV20" s="1319"/>
      <c r="BW20" s="1319"/>
      <c r="BX20" s="1319"/>
      <c r="BY20" s="1319"/>
      <c r="BZ20" s="1319"/>
      <c r="CA20" s="1319"/>
      <c r="CB20" s="1319"/>
      <c r="CC20" s="1319"/>
      <c r="CD20" s="1319"/>
      <c r="CE20" s="370" t="s">
        <v>1196</v>
      </c>
      <c r="CF20" s="371"/>
      <c r="CG20" s="1261" t="s">
        <v>1195</v>
      </c>
      <c r="CH20" s="1262"/>
      <c r="CI20" s="1186">
        <f>'Выписка Отчет о прибылях и убыт'!G9</f>
        <v>400</v>
      </c>
      <c r="CJ20" s="1186"/>
      <c r="CK20" s="1186"/>
      <c r="CL20" s="1186"/>
      <c r="CM20" s="1186"/>
      <c r="CN20" s="1186"/>
      <c r="CO20" s="1186"/>
      <c r="CP20" s="1186"/>
      <c r="CQ20" s="1186"/>
      <c r="CR20" s="1186"/>
      <c r="CS20" s="1186"/>
      <c r="CT20" s="1186"/>
      <c r="CU20" s="1186"/>
      <c r="CV20" s="1186"/>
      <c r="CW20" s="1186"/>
      <c r="CX20" s="1186"/>
      <c r="CY20" s="1255" t="s">
        <v>1196</v>
      </c>
      <c r="CZ20" s="1263"/>
      <c r="DC20" s="344">
        <f>'2.8.2'!L75</f>
        <v>224425</v>
      </c>
      <c r="DD20" s="344">
        <f>BN20-DC20</f>
        <v>0</v>
      </c>
    </row>
    <row r="21" spans="1:108" s="578" customFormat="1" ht="15" customHeight="1">
      <c r="A21" s="344"/>
      <c r="B21" s="1189"/>
      <c r="C21" s="1190"/>
      <c r="D21" s="1190"/>
      <c r="E21" s="1190"/>
      <c r="F21" s="1190"/>
      <c r="G21" s="1190"/>
      <c r="H21" s="1190"/>
      <c r="I21" s="1190"/>
      <c r="J21" s="1190"/>
      <c r="K21" s="1191"/>
      <c r="L21" s="346"/>
      <c r="M21" s="1192" t="s">
        <v>367</v>
      </c>
      <c r="N21" s="1192"/>
      <c r="O21" s="1192"/>
      <c r="P21" s="1192"/>
      <c r="Q21" s="1192"/>
      <c r="R21" s="1192"/>
      <c r="S21" s="1192"/>
      <c r="T21" s="1192"/>
      <c r="U21" s="1192"/>
      <c r="V21" s="1192"/>
      <c r="W21" s="1192"/>
      <c r="X21" s="1192"/>
      <c r="Y21" s="1192"/>
      <c r="Z21" s="1192"/>
      <c r="AA21" s="1192"/>
      <c r="AB21" s="1192"/>
      <c r="AC21" s="1192"/>
      <c r="AD21" s="1192"/>
      <c r="AE21" s="1192"/>
      <c r="AF21" s="1192"/>
      <c r="AG21" s="1192"/>
      <c r="AH21" s="1192"/>
      <c r="AI21" s="1192"/>
      <c r="AJ21" s="1192"/>
      <c r="AK21" s="1192"/>
      <c r="AL21" s="1192"/>
      <c r="AM21" s="1192"/>
      <c r="AN21" s="1192"/>
      <c r="AO21" s="1192"/>
      <c r="AP21" s="1192"/>
      <c r="AQ21" s="1192"/>
      <c r="AR21" s="1192"/>
      <c r="AS21" s="1192"/>
      <c r="AT21" s="1192"/>
      <c r="AU21" s="1192"/>
      <c r="AV21" s="1192"/>
      <c r="AW21" s="1192"/>
      <c r="AX21" s="1192"/>
      <c r="AY21" s="1192"/>
      <c r="AZ21" s="1192"/>
      <c r="BA21" s="1192"/>
      <c r="BB21" s="1192"/>
      <c r="BC21" s="1192"/>
      <c r="BD21" s="1192"/>
      <c r="BE21" s="1192"/>
      <c r="BF21" s="1189" t="s">
        <v>368</v>
      </c>
      <c r="BG21" s="1190"/>
      <c r="BH21" s="1190"/>
      <c r="BI21" s="1190"/>
      <c r="BJ21" s="1190"/>
      <c r="BK21" s="1190"/>
      <c r="BL21" s="1190"/>
      <c r="BM21" s="372" t="s">
        <v>1195</v>
      </c>
      <c r="BN21" s="1321">
        <f>' журнал хоз операций'!C392</f>
        <v>762508</v>
      </c>
      <c r="BO21" s="1319"/>
      <c r="BP21" s="1319"/>
      <c r="BQ21" s="1319"/>
      <c r="BR21" s="1319"/>
      <c r="BS21" s="1319"/>
      <c r="BT21" s="1319"/>
      <c r="BU21" s="1319"/>
      <c r="BV21" s="1319"/>
      <c r="BW21" s="1319"/>
      <c r="BX21" s="1319"/>
      <c r="BY21" s="1319"/>
      <c r="BZ21" s="1319"/>
      <c r="CA21" s="1319"/>
      <c r="CB21" s="1319"/>
      <c r="CC21" s="1319"/>
      <c r="CD21" s="1319"/>
      <c r="CE21" s="370" t="s">
        <v>1196</v>
      </c>
      <c r="CF21" s="371"/>
      <c r="CG21" s="1261" t="s">
        <v>1195</v>
      </c>
      <c r="CH21" s="1262"/>
      <c r="CI21" s="1186">
        <f>'Выписка Отчет о прибылях и убыт'!G10</f>
        <v>650</v>
      </c>
      <c r="CJ21" s="1186"/>
      <c r="CK21" s="1186"/>
      <c r="CL21" s="1186"/>
      <c r="CM21" s="1186"/>
      <c r="CN21" s="1186"/>
      <c r="CO21" s="1186"/>
      <c r="CP21" s="1186"/>
      <c r="CQ21" s="1186"/>
      <c r="CR21" s="1186"/>
      <c r="CS21" s="1186"/>
      <c r="CT21" s="1186"/>
      <c r="CU21" s="1186"/>
      <c r="CV21" s="1186"/>
      <c r="CW21" s="1186"/>
      <c r="CX21" s="1186"/>
      <c r="CY21" s="1255" t="s">
        <v>1196</v>
      </c>
      <c r="CZ21" s="1263"/>
      <c r="DC21" s="344">
        <f>'2.8.2'!L74</f>
        <v>762508</v>
      </c>
      <c r="DD21" s="344">
        <f>BN21-DC21</f>
        <v>0</v>
      </c>
    </row>
    <row r="22" spans="1:108" s="578" customFormat="1" ht="15" customHeight="1">
      <c r="A22" s="344"/>
      <c r="B22" s="1189"/>
      <c r="C22" s="1190"/>
      <c r="D22" s="1190"/>
      <c r="E22" s="1190"/>
      <c r="F22" s="1190"/>
      <c r="G22" s="1190"/>
      <c r="H22" s="1190"/>
      <c r="I22" s="1190"/>
      <c r="J22" s="1190"/>
      <c r="K22" s="1191"/>
      <c r="L22" s="346"/>
      <c r="M22" s="1325" t="s">
        <v>369</v>
      </c>
      <c r="N22" s="1325"/>
      <c r="O22" s="1325"/>
      <c r="P22" s="1325"/>
      <c r="Q22" s="1325"/>
      <c r="R22" s="1325"/>
      <c r="S22" s="1325"/>
      <c r="T22" s="1325"/>
      <c r="U22" s="1325"/>
      <c r="V22" s="1325"/>
      <c r="W22" s="1325"/>
      <c r="X22" s="1325"/>
      <c r="Y22" s="1325"/>
      <c r="Z22" s="1325"/>
      <c r="AA22" s="1325"/>
      <c r="AB22" s="1325"/>
      <c r="AC22" s="1325"/>
      <c r="AD22" s="1325"/>
      <c r="AE22" s="1325"/>
      <c r="AF22" s="1325"/>
      <c r="AG22" s="1325"/>
      <c r="AH22" s="1325"/>
      <c r="AI22" s="1325"/>
      <c r="AJ22" s="1325"/>
      <c r="AK22" s="1325"/>
      <c r="AL22" s="1325"/>
      <c r="AM22" s="1325"/>
      <c r="AN22" s="1325"/>
      <c r="AO22" s="1325"/>
      <c r="AP22" s="1325"/>
      <c r="AQ22" s="1325"/>
      <c r="AR22" s="1325"/>
      <c r="AS22" s="1325"/>
      <c r="AT22" s="1325"/>
      <c r="AU22" s="1325"/>
      <c r="AV22" s="1325"/>
      <c r="AW22" s="1325"/>
      <c r="AX22" s="1325"/>
      <c r="AY22" s="1325"/>
      <c r="AZ22" s="1325"/>
      <c r="BA22" s="1325"/>
      <c r="BB22" s="1325"/>
      <c r="BC22" s="1325"/>
      <c r="BD22" s="1325"/>
      <c r="BE22" s="1325"/>
      <c r="BF22" s="1238" t="s">
        <v>370</v>
      </c>
      <c r="BG22" s="1239"/>
      <c r="BH22" s="1239"/>
      <c r="BI22" s="1239"/>
      <c r="BJ22" s="1239"/>
      <c r="BK22" s="1239"/>
      <c r="BL22" s="1239"/>
      <c r="BM22" s="1318">
        <f>BM19-BN20-BN21</f>
        <v>1098794</v>
      </c>
      <c r="BN22" s="1319"/>
      <c r="BO22" s="1319"/>
      <c r="BP22" s="1319"/>
      <c r="BQ22" s="1319"/>
      <c r="BR22" s="1319"/>
      <c r="BS22" s="1319"/>
      <c r="BT22" s="1319"/>
      <c r="BU22" s="1319"/>
      <c r="BV22" s="1319"/>
      <c r="BW22" s="1319"/>
      <c r="BX22" s="1319"/>
      <c r="BY22" s="1319"/>
      <c r="BZ22" s="1319"/>
      <c r="CA22" s="1319"/>
      <c r="CB22" s="1319"/>
      <c r="CC22" s="1319"/>
      <c r="CD22" s="1319"/>
      <c r="CE22" s="1319"/>
      <c r="CF22" s="1320"/>
      <c r="CG22" s="1312">
        <f>'Выписка Отчет о прибылях и убыт'!F11</f>
        <v>850</v>
      </c>
      <c r="CH22" s="1313"/>
      <c r="CI22" s="1313"/>
      <c r="CJ22" s="1313"/>
      <c r="CK22" s="1313"/>
      <c r="CL22" s="1313"/>
      <c r="CM22" s="1313"/>
      <c r="CN22" s="1313"/>
      <c r="CO22" s="1313"/>
      <c r="CP22" s="1313"/>
      <c r="CQ22" s="1313"/>
      <c r="CR22" s="1313"/>
      <c r="CS22" s="1313"/>
      <c r="CT22" s="1313"/>
      <c r="CU22" s="1313"/>
      <c r="CV22" s="1313"/>
      <c r="CW22" s="1313"/>
      <c r="CX22" s="1313"/>
      <c r="CY22" s="1313"/>
      <c r="CZ22" s="1314"/>
      <c r="DC22" s="344">
        <f>DC19-DC20-DC21</f>
        <v>1098794</v>
      </c>
      <c r="DD22" s="344">
        <f t="shared" si="0"/>
        <v>0</v>
      </c>
    </row>
    <row r="23" spans="1:108" s="578" customFormat="1" ht="15" customHeight="1">
      <c r="A23" s="344"/>
      <c r="B23" s="1189"/>
      <c r="C23" s="1190"/>
      <c r="D23" s="1190"/>
      <c r="E23" s="1190"/>
      <c r="F23" s="1190"/>
      <c r="G23" s="1190"/>
      <c r="H23" s="1190"/>
      <c r="I23" s="1190"/>
      <c r="J23" s="1190"/>
      <c r="K23" s="1191"/>
      <c r="L23" s="346"/>
      <c r="M23" s="1192" t="s">
        <v>371</v>
      </c>
      <c r="N23" s="1192"/>
      <c r="O23" s="1192"/>
      <c r="P23" s="1192"/>
      <c r="Q23" s="1192"/>
      <c r="R23" s="1192"/>
      <c r="S23" s="1192"/>
      <c r="T23" s="1192"/>
      <c r="U23" s="1192"/>
      <c r="V23" s="1192"/>
      <c r="W23" s="1192"/>
      <c r="X23" s="1192"/>
      <c r="Y23" s="1192"/>
      <c r="Z23" s="1192"/>
      <c r="AA23" s="1192"/>
      <c r="AB23" s="1192"/>
      <c r="AC23" s="1192"/>
      <c r="AD23" s="1192"/>
      <c r="AE23" s="1192"/>
      <c r="AF23" s="1192"/>
      <c r="AG23" s="1192"/>
      <c r="AH23" s="1192"/>
      <c r="AI23" s="1192"/>
      <c r="AJ23" s="1192"/>
      <c r="AK23" s="1192"/>
      <c r="AL23" s="1192"/>
      <c r="AM23" s="1192"/>
      <c r="AN23" s="1192"/>
      <c r="AO23" s="1192"/>
      <c r="AP23" s="1192"/>
      <c r="AQ23" s="1192"/>
      <c r="AR23" s="1192"/>
      <c r="AS23" s="1192"/>
      <c r="AT23" s="1192"/>
      <c r="AU23" s="1192"/>
      <c r="AV23" s="1192"/>
      <c r="AW23" s="1192"/>
      <c r="AX23" s="1192"/>
      <c r="AY23" s="1192"/>
      <c r="AZ23" s="1192"/>
      <c r="BA23" s="1192"/>
      <c r="BB23" s="1192"/>
      <c r="BC23" s="1192"/>
      <c r="BD23" s="1192"/>
      <c r="BE23" s="1192"/>
      <c r="BF23" s="1189" t="s">
        <v>372</v>
      </c>
      <c r="BG23" s="1190"/>
      <c r="BH23" s="1190"/>
      <c r="BI23" s="1190"/>
      <c r="BJ23" s="1190"/>
      <c r="BK23" s="1190"/>
      <c r="BL23" s="1190"/>
      <c r="BM23" s="1324"/>
      <c r="BN23" s="1319"/>
      <c r="BO23" s="1319"/>
      <c r="BP23" s="1319"/>
      <c r="BQ23" s="1319"/>
      <c r="BR23" s="1319"/>
      <c r="BS23" s="1319"/>
      <c r="BT23" s="1319"/>
      <c r="BU23" s="1319"/>
      <c r="BV23" s="1319"/>
      <c r="BW23" s="1319"/>
      <c r="BX23" s="1319"/>
      <c r="BY23" s="1319"/>
      <c r="BZ23" s="1319"/>
      <c r="CA23" s="1319"/>
      <c r="CB23" s="1319"/>
      <c r="CC23" s="1319"/>
      <c r="CD23" s="1319"/>
      <c r="CE23" s="1319"/>
      <c r="CF23" s="1320"/>
      <c r="CG23" s="1185"/>
      <c r="CH23" s="1186"/>
      <c r="CI23" s="1186"/>
      <c r="CJ23" s="1186"/>
      <c r="CK23" s="1186"/>
      <c r="CL23" s="1186"/>
      <c r="CM23" s="1186"/>
      <c r="CN23" s="1186"/>
      <c r="CO23" s="1186"/>
      <c r="CP23" s="1186"/>
      <c r="CQ23" s="1186"/>
      <c r="CR23" s="1186"/>
      <c r="CS23" s="1186"/>
      <c r="CT23" s="1186"/>
      <c r="CU23" s="1186"/>
      <c r="CV23" s="1186"/>
      <c r="CW23" s="1186"/>
      <c r="CX23" s="1186"/>
      <c r="CY23" s="1186"/>
      <c r="CZ23" s="1188"/>
      <c r="DD23" s="344">
        <f t="shared" si="0"/>
        <v>0</v>
      </c>
    </row>
    <row r="24" spans="1:108" s="578" customFormat="1" ht="15" customHeight="1">
      <c r="A24" s="344"/>
      <c r="B24" s="1189"/>
      <c r="C24" s="1190"/>
      <c r="D24" s="1190"/>
      <c r="E24" s="1190"/>
      <c r="F24" s="1190"/>
      <c r="G24" s="1190"/>
      <c r="H24" s="1190"/>
      <c r="I24" s="1190"/>
      <c r="J24" s="1190"/>
      <c r="K24" s="1191"/>
      <c r="L24" s="346"/>
      <c r="M24" s="1192" t="s">
        <v>373</v>
      </c>
      <c r="N24" s="1192"/>
      <c r="O24" s="1192"/>
      <c r="P24" s="1192"/>
      <c r="Q24" s="1192"/>
      <c r="R24" s="1192"/>
      <c r="S24" s="1192"/>
      <c r="T24" s="1192"/>
      <c r="U24" s="1192"/>
      <c r="V24" s="1192"/>
      <c r="W24" s="1192"/>
      <c r="X24" s="1192"/>
      <c r="Y24" s="1192"/>
      <c r="Z24" s="1192"/>
      <c r="AA24" s="1192"/>
      <c r="AB24" s="1192"/>
      <c r="AC24" s="1192"/>
      <c r="AD24" s="1192"/>
      <c r="AE24" s="1192"/>
      <c r="AF24" s="1192"/>
      <c r="AG24" s="1192"/>
      <c r="AH24" s="1192"/>
      <c r="AI24" s="1192"/>
      <c r="AJ24" s="1192"/>
      <c r="AK24" s="1192"/>
      <c r="AL24" s="1192"/>
      <c r="AM24" s="1192"/>
      <c r="AN24" s="1192"/>
      <c r="AO24" s="1192"/>
      <c r="AP24" s="1192"/>
      <c r="AQ24" s="1192"/>
      <c r="AR24" s="1192"/>
      <c r="AS24" s="1192"/>
      <c r="AT24" s="1192"/>
      <c r="AU24" s="1192"/>
      <c r="AV24" s="1192"/>
      <c r="AW24" s="1192"/>
      <c r="AX24" s="1192"/>
      <c r="AY24" s="1192"/>
      <c r="AZ24" s="1192"/>
      <c r="BA24" s="1192"/>
      <c r="BB24" s="1192"/>
      <c r="BC24" s="1192"/>
      <c r="BD24" s="1192"/>
      <c r="BE24" s="1192"/>
      <c r="BF24" s="1189" t="s">
        <v>374</v>
      </c>
      <c r="BG24" s="1190"/>
      <c r="BH24" s="1190"/>
      <c r="BI24" s="1190"/>
      <c r="BJ24" s="1190"/>
      <c r="BK24" s="1190"/>
      <c r="BL24" s="1190"/>
      <c r="BM24" s="1324">
        <f>'2.3'!M17+'2.3'!M18</f>
        <v>16950</v>
      </c>
      <c r="BN24" s="1319"/>
      <c r="BO24" s="1319"/>
      <c r="BP24" s="1319"/>
      <c r="BQ24" s="1319"/>
      <c r="BR24" s="1319"/>
      <c r="BS24" s="1319"/>
      <c r="BT24" s="1319"/>
      <c r="BU24" s="1319"/>
      <c r="BV24" s="1319"/>
      <c r="BW24" s="1319"/>
      <c r="BX24" s="1319"/>
      <c r="BY24" s="1319"/>
      <c r="BZ24" s="1319"/>
      <c r="CA24" s="1319"/>
      <c r="CB24" s="1319"/>
      <c r="CC24" s="1319"/>
      <c r="CD24" s="1319"/>
      <c r="CE24" s="1319"/>
      <c r="CF24" s="1320"/>
      <c r="CG24" s="1185"/>
      <c r="CH24" s="1186"/>
      <c r="CI24" s="1186"/>
      <c r="CJ24" s="1186"/>
      <c r="CK24" s="1186"/>
      <c r="CL24" s="1186"/>
      <c r="CM24" s="1186"/>
      <c r="CN24" s="1186"/>
      <c r="CO24" s="1186"/>
      <c r="CP24" s="1186"/>
      <c r="CQ24" s="1186"/>
      <c r="CR24" s="1186"/>
      <c r="CS24" s="1186"/>
      <c r="CT24" s="1186"/>
      <c r="CU24" s="1186"/>
      <c r="CV24" s="1186"/>
      <c r="CW24" s="1186"/>
      <c r="CX24" s="1186"/>
      <c r="CY24" s="1186"/>
      <c r="CZ24" s="1188"/>
      <c r="DC24" s="344">
        <f>'2.3'!M17+'2.3'!M18</f>
        <v>16950</v>
      </c>
      <c r="DD24" s="344">
        <f t="shared" si="0"/>
        <v>0</v>
      </c>
    </row>
    <row r="25" spans="1:108" s="578" customFormat="1" ht="15" customHeight="1">
      <c r="A25" s="344"/>
      <c r="B25" s="1189"/>
      <c r="C25" s="1190"/>
      <c r="D25" s="1190"/>
      <c r="E25" s="1190"/>
      <c r="F25" s="1190"/>
      <c r="G25" s="1190"/>
      <c r="H25" s="1190"/>
      <c r="I25" s="1190"/>
      <c r="J25" s="1190"/>
      <c r="K25" s="1191"/>
      <c r="L25" s="346"/>
      <c r="M25" s="1192" t="s">
        <v>375</v>
      </c>
      <c r="N25" s="1192"/>
      <c r="O25" s="1192"/>
      <c r="P25" s="1192"/>
      <c r="Q25" s="1192"/>
      <c r="R25" s="1192"/>
      <c r="S25" s="1192"/>
      <c r="T25" s="1192"/>
      <c r="U25" s="1192"/>
      <c r="V25" s="1192"/>
      <c r="W25" s="1192"/>
      <c r="X25" s="1192"/>
      <c r="Y25" s="1192"/>
      <c r="Z25" s="1192"/>
      <c r="AA25" s="1192"/>
      <c r="AB25" s="1192"/>
      <c r="AC25" s="1192"/>
      <c r="AD25" s="1192"/>
      <c r="AE25" s="1192"/>
      <c r="AF25" s="1192"/>
      <c r="AG25" s="1192"/>
      <c r="AH25" s="1192"/>
      <c r="AI25" s="1192"/>
      <c r="AJ25" s="1192"/>
      <c r="AK25" s="1192"/>
      <c r="AL25" s="1192"/>
      <c r="AM25" s="1192"/>
      <c r="AN25" s="1192"/>
      <c r="AO25" s="1192"/>
      <c r="AP25" s="1192"/>
      <c r="AQ25" s="1192"/>
      <c r="AR25" s="1192"/>
      <c r="AS25" s="1192"/>
      <c r="AT25" s="1192"/>
      <c r="AU25" s="1192"/>
      <c r="AV25" s="1192"/>
      <c r="AW25" s="1192"/>
      <c r="AX25" s="1192"/>
      <c r="AY25" s="1192"/>
      <c r="AZ25" s="1192"/>
      <c r="BA25" s="1192"/>
      <c r="BB25" s="1192"/>
      <c r="BC25" s="1192"/>
      <c r="BD25" s="1192"/>
      <c r="BE25" s="1192"/>
      <c r="BF25" s="1189" t="s">
        <v>376</v>
      </c>
      <c r="BG25" s="1190"/>
      <c r="BH25" s="1190"/>
      <c r="BI25" s="1190"/>
      <c r="BJ25" s="1190"/>
      <c r="BK25" s="1190"/>
      <c r="BL25" s="1190"/>
      <c r="BM25" s="372" t="s">
        <v>1195</v>
      </c>
      <c r="BN25" s="1321">
        <f>'2.3'!L22</f>
        <v>84210</v>
      </c>
      <c r="BO25" s="1319"/>
      <c r="BP25" s="1319"/>
      <c r="BQ25" s="1319"/>
      <c r="BR25" s="1319"/>
      <c r="BS25" s="1319"/>
      <c r="BT25" s="1319"/>
      <c r="BU25" s="1319"/>
      <c r="BV25" s="1319"/>
      <c r="BW25" s="1319"/>
      <c r="BX25" s="1319"/>
      <c r="BY25" s="1319"/>
      <c r="BZ25" s="1319"/>
      <c r="CA25" s="1319"/>
      <c r="CB25" s="1319"/>
      <c r="CC25" s="1319"/>
      <c r="CD25" s="1319"/>
      <c r="CE25" s="370" t="s">
        <v>1196</v>
      </c>
      <c r="CF25" s="371"/>
      <c r="CG25" s="1261" t="s">
        <v>1195</v>
      </c>
      <c r="CH25" s="1262"/>
      <c r="CI25" s="1186">
        <f>'Выписка Отчет о прибылях и убыт'!G14</f>
        <v>40</v>
      </c>
      <c r="CJ25" s="1186"/>
      <c r="CK25" s="1186"/>
      <c r="CL25" s="1186"/>
      <c r="CM25" s="1186"/>
      <c r="CN25" s="1186"/>
      <c r="CO25" s="1186"/>
      <c r="CP25" s="1186"/>
      <c r="CQ25" s="1186"/>
      <c r="CR25" s="1186"/>
      <c r="CS25" s="1186"/>
      <c r="CT25" s="1186"/>
      <c r="CU25" s="1186"/>
      <c r="CV25" s="1186"/>
      <c r="CW25" s="1186"/>
      <c r="CX25" s="1186"/>
      <c r="CY25" s="1255" t="s">
        <v>1196</v>
      </c>
      <c r="CZ25" s="1263"/>
      <c r="DC25" s="344">
        <f>'2.3'!L22</f>
        <v>84210</v>
      </c>
      <c r="DD25" s="344">
        <f>BN25-DC25</f>
        <v>0</v>
      </c>
    </row>
    <row r="26" spans="1:108" s="578" customFormat="1" ht="15" customHeight="1">
      <c r="A26" s="344"/>
      <c r="B26" s="1189"/>
      <c r="C26" s="1190"/>
      <c r="D26" s="1190"/>
      <c r="E26" s="1190"/>
      <c r="F26" s="1190"/>
      <c r="G26" s="1190"/>
      <c r="H26" s="1190"/>
      <c r="I26" s="1190"/>
      <c r="J26" s="1190"/>
      <c r="K26" s="1191"/>
      <c r="L26" s="346"/>
      <c r="M26" s="1192" t="s">
        <v>695</v>
      </c>
      <c r="N26" s="1192"/>
      <c r="O26" s="1192"/>
      <c r="P26" s="1192"/>
      <c r="Q26" s="1192"/>
      <c r="R26" s="1192"/>
      <c r="S26" s="1192"/>
      <c r="T26" s="1192"/>
      <c r="U26" s="1192"/>
      <c r="V26" s="1192"/>
      <c r="W26" s="1192"/>
      <c r="X26" s="1192"/>
      <c r="Y26" s="1192"/>
      <c r="Z26" s="1192"/>
      <c r="AA26" s="1192"/>
      <c r="AB26" s="1192"/>
      <c r="AC26" s="1192"/>
      <c r="AD26" s="1192"/>
      <c r="AE26" s="1192"/>
      <c r="AF26" s="1192"/>
      <c r="AG26" s="1192"/>
      <c r="AH26" s="1192"/>
      <c r="AI26" s="1192"/>
      <c r="AJ26" s="1192"/>
      <c r="AK26" s="1192"/>
      <c r="AL26" s="1192"/>
      <c r="AM26" s="1192"/>
      <c r="AN26" s="1192"/>
      <c r="AO26" s="1192"/>
      <c r="AP26" s="1192"/>
      <c r="AQ26" s="1192"/>
      <c r="AR26" s="1192"/>
      <c r="AS26" s="1192"/>
      <c r="AT26" s="1192"/>
      <c r="AU26" s="1192"/>
      <c r="AV26" s="1192"/>
      <c r="AW26" s="1192"/>
      <c r="AX26" s="1192"/>
      <c r="AY26" s="1192"/>
      <c r="AZ26" s="1192"/>
      <c r="BA26" s="1192"/>
      <c r="BB26" s="1192"/>
      <c r="BC26" s="1192"/>
      <c r="BD26" s="1192"/>
      <c r="BE26" s="1192"/>
      <c r="BF26" s="1189" t="s">
        <v>377</v>
      </c>
      <c r="BG26" s="1190"/>
      <c r="BH26" s="1190"/>
      <c r="BI26" s="1190"/>
      <c r="BJ26" s="1190"/>
      <c r="BK26" s="1190"/>
      <c r="BL26" s="1190"/>
      <c r="BM26" s="1324">
        <f>'2.3'!M9+'2.3'!M11-'2.3'!L12+'2.3'!M14+'2.3'!M20-'2.3'!L21+'2.3'!M25</f>
        <v>373438</v>
      </c>
      <c r="BN26" s="1319"/>
      <c r="BO26" s="1319"/>
      <c r="BP26" s="1319"/>
      <c r="BQ26" s="1319"/>
      <c r="BR26" s="1319"/>
      <c r="BS26" s="1319"/>
      <c r="BT26" s="1319"/>
      <c r="BU26" s="1319"/>
      <c r="BV26" s="1319"/>
      <c r="BW26" s="1319"/>
      <c r="BX26" s="1319"/>
      <c r="BY26" s="1319"/>
      <c r="BZ26" s="1319"/>
      <c r="CA26" s="1319"/>
      <c r="CB26" s="1319"/>
      <c r="CC26" s="1319"/>
      <c r="CD26" s="1319"/>
      <c r="CE26" s="1319"/>
      <c r="CF26" s="1320"/>
      <c r="CG26" s="1185">
        <f>'Выписка Отчет о прибылях и убыт'!F15</f>
        <v>520</v>
      </c>
      <c r="CH26" s="1186"/>
      <c r="CI26" s="1186"/>
      <c r="CJ26" s="1186"/>
      <c r="CK26" s="1186"/>
      <c r="CL26" s="1186"/>
      <c r="CM26" s="1186"/>
      <c r="CN26" s="1186"/>
      <c r="CO26" s="1186"/>
      <c r="CP26" s="1186"/>
      <c r="CQ26" s="1186"/>
      <c r="CR26" s="1186"/>
      <c r="CS26" s="1186"/>
      <c r="CT26" s="1186"/>
      <c r="CU26" s="1186"/>
      <c r="CV26" s="1186"/>
      <c r="CW26" s="1186"/>
      <c r="CX26" s="1186"/>
      <c r="CY26" s="1186"/>
      <c r="CZ26" s="1188"/>
      <c r="DC26" s="344">
        <f>'2.3'!M9+'2.3'!M11-'2.3'!L12+'2.3'!M14+'2.3'!M20-'2.3'!L21+'2.3'!M25</f>
        <v>373438</v>
      </c>
      <c r="DD26" s="344">
        <f t="shared" si="0"/>
        <v>0</v>
      </c>
    </row>
    <row r="27" spans="1:108" s="578" customFormat="1" ht="15" customHeight="1">
      <c r="A27" s="344"/>
      <c r="B27" s="1189"/>
      <c r="C27" s="1190"/>
      <c r="D27" s="1190"/>
      <c r="E27" s="1190"/>
      <c r="F27" s="1190"/>
      <c r="G27" s="1190"/>
      <c r="H27" s="1190"/>
      <c r="I27" s="1190"/>
      <c r="J27" s="1190"/>
      <c r="K27" s="1191"/>
      <c r="L27" s="346"/>
      <c r="M27" s="1192" t="s">
        <v>697</v>
      </c>
      <c r="N27" s="1192"/>
      <c r="O27" s="1192"/>
      <c r="P27" s="1192"/>
      <c r="Q27" s="1192"/>
      <c r="R27" s="1192"/>
      <c r="S27" s="1192"/>
      <c r="T27" s="1192"/>
      <c r="U27" s="1192"/>
      <c r="V27" s="1192"/>
      <c r="W27" s="1192"/>
      <c r="X27" s="1192"/>
      <c r="Y27" s="1192"/>
      <c r="Z27" s="1192"/>
      <c r="AA27" s="1192"/>
      <c r="AB27" s="1192"/>
      <c r="AC27" s="1192"/>
      <c r="AD27" s="1192"/>
      <c r="AE27" s="1192"/>
      <c r="AF27" s="1192"/>
      <c r="AG27" s="1192"/>
      <c r="AH27" s="1192"/>
      <c r="AI27" s="1192"/>
      <c r="AJ27" s="1192"/>
      <c r="AK27" s="1192"/>
      <c r="AL27" s="1192"/>
      <c r="AM27" s="1192"/>
      <c r="AN27" s="1192"/>
      <c r="AO27" s="1192"/>
      <c r="AP27" s="1192"/>
      <c r="AQ27" s="1192"/>
      <c r="AR27" s="1192"/>
      <c r="AS27" s="1192"/>
      <c r="AT27" s="1192"/>
      <c r="AU27" s="1192"/>
      <c r="AV27" s="1192"/>
      <c r="AW27" s="1192"/>
      <c r="AX27" s="1192"/>
      <c r="AY27" s="1192"/>
      <c r="AZ27" s="1192"/>
      <c r="BA27" s="1192"/>
      <c r="BB27" s="1192"/>
      <c r="BC27" s="1192"/>
      <c r="BD27" s="1192"/>
      <c r="BE27" s="1192"/>
      <c r="BF27" s="1189" t="s">
        <v>378</v>
      </c>
      <c r="BG27" s="1190"/>
      <c r="BH27" s="1190"/>
      <c r="BI27" s="1190"/>
      <c r="BJ27" s="1190"/>
      <c r="BK27" s="1190"/>
      <c r="BL27" s="1190"/>
      <c r="BM27" s="372" t="s">
        <v>1195</v>
      </c>
      <c r="BN27" s="1321">
        <f>'2.3'!L10+'2.3'!L13+'2.3'!L15+'2.3'!L16+'2.3'!L20+'2.3'!L23+'2.3'!L24+'2.3'!L19</f>
        <v>255088</v>
      </c>
      <c r="BO27" s="1319"/>
      <c r="BP27" s="1319"/>
      <c r="BQ27" s="1319"/>
      <c r="BR27" s="1319"/>
      <c r="BS27" s="1319"/>
      <c r="BT27" s="1319"/>
      <c r="BU27" s="1319"/>
      <c r="BV27" s="1319"/>
      <c r="BW27" s="1319"/>
      <c r="BX27" s="1319"/>
      <c r="BY27" s="1319"/>
      <c r="BZ27" s="1319"/>
      <c r="CA27" s="1319"/>
      <c r="CB27" s="1319"/>
      <c r="CC27" s="1319"/>
      <c r="CD27" s="1319"/>
      <c r="CE27" s="370" t="s">
        <v>1196</v>
      </c>
      <c r="CF27" s="371"/>
      <c r="CG27" s="1261" t="s">
        <v>1195</v>
      </c>
      <c r="CH27" s="1262"/>
      <c r="CI27" s="1186">
        <f>'Выписка Отчет о прибылях и убыт'!G16</f>
        <v>385</v>
      </c>
      <c r="CJ27" s="1186"/>
      <c r="CK27" s="1186"/>
      <c r="CL27" s="1186"/>
      <c r="CM27" s="1186"/>
      <c r="CN27" s="1186"/>
      <c r="CO27" s="1186"/>
      <c r="CP27" s="1186"/>
      <c r="CQ27" s="1186"/>
      <c r="CR27" s="1186"/>
      <c r="CS27" s="1186"/>
      <c r="CT27" s="1186"/>
      <c r="CU27" s="1186"/>
      <c r="CV27" s="1186"/>
      <c r="CW27" s="1186"/>
      <c r="CX27" s="1186"/>
      <c r="CY27" s="1255" t="s">
        <v>1196</v>
      </c>
      <c r="CZ27" s="1263"/>
      <c r="DC27" s="344">
        <f>'2.3'!L13+'2.3'!L15+'2.3'!L20+'2.3'!L24+'2.3'!L10+'2.3'!L16+'2.3'!L23+'2.3'!L19</f>
        <v>255088</v>
      </c>
      <c r="DD27" s="344">
        <f>BN27-DC27</f>
        <v>0</v>
      </c>
    </row>
    <row r="28" spans="1:108" s="578" customFormat="1" ht="15" customHeight="1">
      <c r="A28" s="373"/>
      <c r="B28" s="1189"/>
      <c r="C28" s="1190"/>
      <c r="D28" s="1190"/>
      <c r="E28" s="1190"/>
      <c r="F28" s="1190"/>
      <c r="G28" s="1190"/>
      <c r="H28" s="1190"/>
      <c r="I28" s="1190"/>
      <c r="J28" s="1190"/>
      <c r="K28" s="1191"/>
      <c r="L28" s="346"/>
      <c r="M28" s="1325" t="s">
        <v>379</v>
      </c>
      <c r="N28" s="1325"/>
      <c r="O28" s="1325"/>
      <c r="P28" s="1325"/>
      <c r="Q28" s="1325"/>
      <c r="R28" s="1325"/>
      <c r="S28" s="1325"/>
      <c r="T28" s="1325"/>
      <c r="U28" s="1325"/>
      <c r="V28" s="1325"/>
      <c r="W28" s="1325"/>
      <c r="X28" s="1325"/>
      <c r="Y28" s="1325"/>
      <c r="Z28" s="1325"/>
      <c r="AA28" s="1325"/>
      <c r="AB28" s="1325"/>
      <c r="AC28" s="1325"/>
      <c r="AD28" s="1325"/>
      <c r="AE28" s="1325"/>
      <c r="AF28" s="1325"/>
      <c r="AG28" s="1325"/>
      <c r="AH28" s="1325"/>
      <c r="AI28" s="1325"/>
      <c r="AJ28" s="1325"/>
      <c r="AK28" s="1325"/>
      <c r="AL28" s="1325"/>
      <c r="AM28" s="1325"/>
      <c r="AN28" s="1325"/>
      <c r="AO28" s="1325"/>
      <c r="AP28" s="1325"/>
      <c r="AQ28" s="1325"/>
      <c r="AR28" s="1325"/>
      <c r="AS28" s="1325"/>
      <c r="AT28" s="1325"/>
      <c r="AU28" s="1325"/>
      <c r="AV28" s="1325"/>
      <c r="AW28" s="1325"/>
      <c r="AX28" s="1325"/>
      <c r="AY28" s="1325"/>
      <c r="AZ28" s="1325"/>
      <c r="BA28" s="1325"/>
      <c r="BB28" s="1325"/>
      <c r="BC28" s="1325"/>
      <c r="BD28" s="1325"/>
      <c r="BE28" s="1325"/>
      <c r="BF28" s="1238" t="s">
        <v>380</v>
      </c>
      <c r="BG28" s="1239"/>
      <c r="BH28" s="1239"/>
      <c r="BI28" s="1239"/>
      <c r="BJ28" s="1239"/>
      <c r="BK28" s="1239"/>
      <c r="BL28" s="1239"/>
      <c r="BM28" s="1318">
        <f>BM22+BM24-BN25+BM26-BN27</f>
        <v>1149884</v>
      </c>
      <c r="BN28" s="1319"/>
      <c r="BO28" s="1319"/>
      <c r="BP28" s="1319"/>
      <c r="BQ28" s="1319"/>
      <c r="BR28" s="1319"/>
      <c r="BS28" s="1319"/>
      <c r="BT28" s="1319"/>
      <c r="BU28" s="1319"/>
      <c r="BV28" s="1319"/>
      <c r="BW28" s="1319"/>
      <c r="BX28" s="1319"/>
      <c r="BY28" s="1319"/>
      <c r="BZ28" s="1319"/>
      <c r="CA28" s="1319"/>
      <c r="CB28" s="1319"/>
      <c r="CC28" s="1319"/>
      <c r="CD28" s="1319"/>
      <c r="CE28" s="1319"/>
      <c r="CF28" s="1320"/>
      <c r="CG28" s="1312">
        <f>'Выписка Отчет о прибылях и убыт'!F17</f>
        <v>945</v>
      </c>
      <c r="CH28" s="1313"/>
      <c r="CI28" s="1313"/>
      <c r="CJ28" s="1313"/>
      <c r="CK28" s="1313"/>
      <c r="CL28" s="1313"/>
      <c r="CM28" s="1313"/>
      <c r="CN28" s="1313"/>
      <c r="CO28" s="1313"/>
      <c r="CP28" s="1313"/>
      <c r="CQ28" s="1313"/>
      <c r="CR28" s="1313"/>
      <c r="CS28" s="1313"/>
      <c r="CT28" s="1313"/>
      <c r="CU28" s="1313"/>
      <c r="CV28" s="1313"/>
      <c r="CW28" s="1313"/>
      <c r="CX28" s="1313"/>
      <c r="CY28" s="1313"/>
      <c r="CZ28" s="1314"/>
      <c r="DB28" s="354">
        <f>BM28-BN29</f>
        <v>798734.2</v>
      </c>
      <c r="DC28" s="344">
        <f>DC22+DC23+DC24-DC25+DC26-DC27</f>
        <v>1149884</v>
      </c>
      <c r="DD28" s="344">
        <f>BM28-DC28</f>
        <v>0</v>
      </c>
    </row>
    <row r="29" spans="1:108" s="578" customFormat="1" ht="15" customHeight="1">
      <c r="A29" s="344"/>
      <c r="B29" s="1189"/>
      <c r="C29" s="1190"/>
      <c r="D29" s="1190"/>
      <c r="E29" s="1190"/>
      <c r="F29" s="1190"/>
      <c r="G29" s="1190"/>
      <c r="H29" s="1190"/>
      <c r="I29" s="1190"/>
      <c r="J29" s="1190"/>
      <c r="K29" s="1191"/>
      <c r="L29" s="346"/>
      <c r="M29" s="1192" t="s">
        <v>381</v>
      </c>
      <c r="N29" s="1192"/>
      <c r="O29" s="1192"/>
      <c r="P29" s="1192"/>
      <c r="Q29" s="1192"/>
      <c r="R29" s="1192"/>
      <c r="S29" s="1192"/>
      <c r="T29" s="1192"/>
      <c r="U29" s="1192"/>
      <c r="V29" s="1192"/>
      <c r="W29" s="1192"/>
      <c r="X29" s="1192"/>
      <c r="Y29" s="1192"/>
      <c r="Z29" s="1192"/>
      <c r="AA29" s="1192"/>
      <c r="AB29" s="1192"/>
      <c r="AC29" s="1192"/>
      <c r="AD29" s="1192"/>
      <c r="AE29" s="1192"/>
      <c r="AF29" s="1192"/>
      <c r="AG29" s="1192"/>
      <c r="AH29" s="1192"/>
      <c r="AI29" s="1192"/>
      <c r="AJ29" s="1192"/>
      <c r="AK29" s="1192"/>
      <c r="AL29" s="1192"/>
      <c r="AM29" s="1192"/>
      <c r="AN29" s="1192"/>
      <c r="AO29" s="1192"/>
      <c r="AP29" s="1192"/>
      <c r="AQ29" s="1192"/>
      <c r="AR29" s="1192"/>
      <c r="AS29" s="1192"/>
      <c r="AT29" s="1192"/>
      <c r="AU29" s="1192"/>
      <c r="AV29" s="1192"/>
      <c r="AW29" s="1192"/>
      <c r="AX29" s="1192"/>
      <c r="AY29" s="1192"/>
      <c r="AZ29" s="1192"/>
      <c r="BA29" s="1192"/>
      <c r="BB29" s="1192"/>
      <c r="BC29" s="1192"/>
      <c r="BD29" s="1192"/>
      <c r="BE29" s="1192"/>
      <c r="BF29" s="1189" t="s">
        <v>382</v>
      </c>
      <c r="BG29" s="1190"/>
      <c r="BH29" s="1190"/>
      <c r="BI29" s="1190"/>
      <c r="BJ29" s="1190"/>
      <c r="BK29" s="1190"/>
      <c r="BL29" s="1190"/>
      <c r="BM29" s="372" t="s">
        <v>1195</v>
      </c>
      <c r="BN29" s="1321">
        <f>'2.6'!F12+'2.6'!F13+'Отчет о прибылях и убытках'!BN31-'Отчет о прибылях и убытках'!BN32</f>
        <v>351149.8</v>
      </c>
      <c r="BO29" s="1319"/>
      <c r="BP29" s="1319"/>
      <c r="BQ29" s="1319"/>
      <c r="BR29" s="1319"/>
      <c r="BS29" s="1319"/>
      <c r="BT29" s="1319"/>
      <c r="BU29" s="1319"/>
      <c r="BV29" s="1319"/>
      <c r="BW29" s="1319"/>
      <c r="BX29" s="1319"/>
      <c r="BY29" s="1319"/>
      <c r="BZ29" s="1319"/>
      <c r="CA29" s="1319"/>
      <c r="CB29" s="1319"/>
      <c r="CC29" s="1319"/>
      <c r="CD29" s="1319"/>
      <c r="CE29" s="370" t="s">
        <v>1196</v>
      </c>
      <c r="CF29" s="371"/>
      <c r="CG29" s="1261" t="s">
        <v>1195</v>
      </c>
      <c r="CH29" s="1262"/>
      <c r="CI29" s="1186">
        <f>'Выписка Отчет о прибылях и убыт'!G18</f>
        <v>245</v>
      </c>
      <c r="CJ29" s="1186"/>
      <c r="CK29" s="1186"/>
      <c r="CL29" s="1186"/>
      <c r="CM29" s="1186"/>
      <c r="CN29" s="1186"/>
      <c r="CO29" s="1186"/>
      <c r="CP29" s="1186"/>
      <c r="CQ29" s="1186"/>
      <c r="CR29" s="1186"/>
      <c r="CS29" s="1186"/>
      <c r="CT29" s="1186"/>
      <c r="CU29" s="1186"/>
      <c r="CV29" s="1186"/>
      <c r="CW29" s="1186"/>
      <c r="CX29" s="1186"/>
      <c r="CY29" s="1255" t="s">
        <v>1196</v>
      </c>
      <c r="CZ29" s="1263"/>
      <c r="DC29" s="344">
        <f>'2.6'!F13+'2.6'!F12+DC31+DC32</f>
        <v>351149.8</v>
      </c>
      <c r="DD29" s="344">
        <f t="shared" ref="DD28:DD34" si="1">BN29-DC29</f>
        <v>0</v>
      </c>
    </row>
    <row r="30" spans="1:108" s="578" customFormat="1" ht="27.95" customHeight="1">
      <c r="A30" s="344"/>
      <c r="B30" s="1189"/>
      <c r="C30" s="1190"/>
      <c r="D30" s="1190"/>
      <c r="E30" s="1190"/>
      <c r="F30" s="1190"/>
      <c r="G30" s="1190"/>
      <c r="H30" s="1190"/>
      <c r="I30" s="1190"/>
      <c r="J30" s="1190"/>
      <c r="K30" s="1191"/>
      <c r="L30" s="346"/>
      <c r="M30" s="1338" t="s">
        <v>383</v>
      </c>
      <c r="N30" s="1338"/>
      <c r="O30" s="1338"/>
      <c r="P30" s="1338"/>
      <c r="Q30" s="1338"/>
      <c r="R30" s="1338"/>
      <c r="S30" s="1338"/>
      <c r="T30" s="1338"/>
      <c r="U30" s="1338"/>
      <c r="V30" s="1338"/>
      <c r="W30" s="1338"/>
      <c r="X30" s="1338"/>
      <c r="Y30" s="1338"/>
      <c r="Z30" s="1338"/>
      <c r="AA30" s="1338"/>
      <c r="AB30" s="1338"/>
      <c r="AC30" s="1338"/>
      <c r="AD30" s="1338"/>
      <c r="AE30" s="1338"/>
      <c r="AF30" s="1338"/>
      <c r="AG30" s="1338"/>
      <c r="AH30" s="1338"/>
      <c r="AI30" s="1338"/>
      <c r="AJ30" s="1338"/>
      <c r="AK30" s="1338"/>
      <c r="AL30" s="1338"/>
      <c r="AM30" s="1338"/>
      <c r="AN30" s="1338"/>
      <c r="AO30" s="1338"/>
      <c r="AP30" s="1338"/>
      <c r="AQ30" s="1338"/>
      <c r="AR30" s="1338"/>
      <c r="AS30" s="1338"/>
      <c r="AT30" s="1338"/>
      <c r="AU30" s="1338"/>
      <c r="AV30" s="1338"/>
      <c r="AW30" s="1338"/>
      <c r="AX30" s="1338"/>
      <c r="AY30" s="1338"/>
      <c r="AZ30" s="1338"/>
      <c r="BA30" s="1338"/>
      <c r="BB30" s="1338"/>
      <c r="BC30" s="1338"/>
      <c r="BD30" s="1338"/>
      <c r="BE30" s="1338"/>
      <c r="BF30" s="1215" t="s">
        <v>384</v>
      </c>
      <c r="BG30" s="1216"/>
      <c r="BH30" s="1216"/>
      <c r="BI30" s="1216"/>
      <c r="BJ30" s="1216"/>
      <c r="BK30" s="1216"/>
      <c r="BL30" s="1216"/>
      <c r="BM30" s="1324">
        <f>'2.6'!F13</f>
        <v>60273</v>
      </c>
      <c r="BN30" s="1319"/>
      <c r="BO30" s="1319"/>
      <c r="BP30" s="1319"/>
      <c r="BQ30" s="1319"/>
      <c r="BR30" s="1319"/>
      <c r="BS30" s="1319"/>
      <c r="BT30" s="1319"/>
      <c r="BU30" s="1319"/>
      <c r="BV30" s="1319"/>
      <c r="BW30" s="1319"/>
      <c r="BX30" s="1319"/>
      <c r="BY30" s="1319"/>
      <c r="BZ30" s="1319"/>
      <c r="CA30" s="1319"/>
      <c r="CB30" s="1319"/>
      <c r="CC30" s="1319"/>
      <c r="CD30" s="1319"/>
      <c r="CE30" s="1319"/>
      <c r="CF30" s="1320"/>
      <c r="CG30" s="1261" t="s">
        <v>1195</v>
      </c>
      <c r="CH30" s="1262"/>
      <c r="CI30" s="1186">
        <f>'Выписка Отчет о прибылях и убыт'!G19</f>
        <v>64</v>
      </c>
      <c r="CJ30" s="1186"/>
      <c r="CK30" s="1186"/>
      <c r="CL30" s="1186"/>
      <c r="CM30" s="1186"/>
      <c r="CN30" s="1186"/>
      <c r="CO30" s="1186"/>
      <c r="CP30" s="1186"/>
      <c r="CQ30" s="1186"/>
      <c r="CR30" s="1186"/>
      <c r="CS30" s="1186"/>
      <c r="CT30" s="1186"/>
      <c r="CU30" s="1186"/>
      <c r="CV30" s="1186"/>
      <c r="CW30" s="1186"/>
      <c r="CX30" s="1186"/>
      <c r="CY30" s="1255" t="s">
        <v>1196</v>
      </c>
      <c r="CZ30" s="1263"/>
      <c r="DC30" s="344">
        <f>'2.6'!F13</f>
        <v>60273</v>
      </c>
      <c r="DD30" s="344">
        <f>BM30-DC30</f>
        <v>0</v>
      </c>
    </row>
    <row r="31" spans="1:108" s="578" customFormat="1" ht="27.95" customHeight="1">
      <c r="A31" s="344"/>
      <c r="B31" s="1189"/>
      <c r="C31" s="1190"/>
      <c r="D31" s="1190"/>
      <c r="E31" s="1190"/>
      <c r="F31" s="1190"/>
      <c r="G31" s="1190"/>
      <c r="H31" s="1190"/>
      <c r="I31" s="1190"/>
      <c r="J31" s="1190"/>
      <c r="K31" s="1191"/>
      <c r="L31" s="346"/>
      <c r="M31" s="1214" t="s">
        <v>385</v>
      </c>
      <c r="N31" s="1192"/>
      <c r="O31" s="1192"/>
      <c r="P31" s="1192"/>
      <c r="Q31" s="1192"/>
      <c r="R31" s="1192"/>
      <c r="S31" s="1192"/>
      <c r="T31" s="1192"/>
      <c r="U31" s="1192"/>
      <c r="V31" s="1192"/>
      <c r="W31" s="1192"/>
      <c r="X31" s="1192"/>
      <c r="Y31" s="1192"/>
      <c r="Z31" s="1192"/>
      <c r="AA31" s="1192"/>
      <c r="AB31" s="1192"/>
      <c r="AC31" s="1192"/>
      <c r="AD31" s="1192"/>
      <c r="AE31" s="1192"/>
      <c r="AF31" s="1192"/>
      <c r="AG31" s="1192"/>
      <c r="AH31" s="1192"/>
      <c r="AI31" s="1192"/>
      <c r="AJ31" s="1192"/>
      <c r="AK31" s="1192"/>
      <c r="AL31" s="1192"/>
      <c r="AM31" s="1192"/>
      <c r="AN31" s="1192"/>
      <c r="AO31" s="1192"/>
      <c r="AP31" s="1192"/>
      <c r="AQ31" s="1192"/>
      <c r="AR31" s="1192"/>
      <c r="AS31" s="1192"/>
      <c r="AT31" s="1192"/>
      <c r="AU31" s="1192"/>
      <c r="AV31" s="1192"/>
      <c r="AW31" s="1192"/>
      <c r="AX31" s="1192"/>
      <c r="AY31" s="1192"/>
      <c r="AZ31" s="1192"/>
      <c r="BA31" s="1192"/>
      <c r="BB31" s="1192"/>
      <c r="BC31" s="1192"/>
      <c r="BD31" s="1192"/>
      <c r="BE31" s="1192"/>
      <c r="BF31" s="1189" t="s">
        <v>386</v>
      </c>
      <c r="BG31" s="1190"/>
      <c r="BH31" s="1190"/>
      <c r="BI31" s="1190"/>
      <c r="BJ31" s="1190"/>
      <c r="BK31" s="1190"/>
      <c r="BL31" s="1190"/>
      <c r="BM31" s="372"/>
      <c r="BN31" s="1326">
        <f>'С-до на нач. года и обороты'!C15-'С-до на нач. года и обороты'!D15++'2.8.2'!K13-'2.8.2'!L13</f>
        <v>77220</v>
      </c>
      <c r="BO31" s="1327"/>
      <c r="BP31" s="1327"/>
      <c r="BQ31" s="1327"/>
      <c r="BR31" s="1327"/>
      <c r="BS31" s="1327"/>
      <c r="BT31" s="1327"/>
      <c r="BU31" s="1327"/>
      <c r="BV31" s="1327"/>
      <c r="BW31" s="1327"/>
      <c r="BX31" s="1327"/>
      <c r="BY31" s="1327"/>
      <c r="BZ31" s="1327"/>
      <c r="CA31" s="1327"/>
      <c r="CB31" s="1327"/>
      <c r="CC31" s="1327"/>
      <c r="CD31" s="1327"/>
      <c r="CE31" s="370"/>
      <c r="CF31" s="371"/>
      <c r="CG31" s="1261" t="s">
        <v>1195</v>
      </c>
      <c r="CH31" s="1262"/>
      <c r="CI31" s="1186">
        <f>'Выписка Отчет о прибылях и убыт'!G20</f>
        <v>20</v>
      </c>
      <c r="CJ31" s="1186"/>
      <c r="CK31" s="1186"/>
      <c r="CL31" s="1186"/>
      <c r="CM31" s="1186"/>
      <c r="CN31" s="1186"/>
      <c r="CO31" s="1186"/>
      <c r="CP31" s="1186"/>
      <c r="CQ31" s="1186"/>
      <c r="CR31" s="1186"/>
      <c r="CS31" s="1186"/>
      <c r="CT31" s="1186"/>
      <c r="CU31" s="1186"/>
      <c r="CV31" s="1186"/>
      <c r="CW31" s="1186"/>
      <c r="CX31" s="1186"/>
      <c r="CY31" s="1255" t="s">
        <v>1196</v>
      </c>
      <c r="CZ31" s="1263"/>
      <c r="DC31" s="344">
        <f>'С-до на нач. года и обороты'!C15-'С-до на нач. года и обороты'!D15+'2.8.2'!K13-'2.8.2'!L13</f>
        <v>77220</v>
      </c>
      <c r="DD31" s="344">
        <f t="shared" si="1"/>
        <v>0</v>
      </c>
    </row>
    <row r="32" spans="1:108" s="578" customFormat="1" ht="15" customHeight="1">
      <c r="A32" s="344"/>
      <c r="B32" s="1189"/>
      <c r="C32" s="1190"/>
      <c r="D32" s="1190"/>
      <c r="E32" s="1190"/>
      <c r="F32" s="1190"/>
      <c r="G32" s="1190"/>
      <c r="H32" s="1190"/>
      <c r="I32" s="1190"/>
      <c r="J32" s="1190"/>
      <c r="K32" s="1191"/>
      <c r="L32" s="346"/>
      <c r="M32" s="1192" t="s">
        <v>387</v>
      </c>
      <c r="N32" s="1192"/>
      <c r="O32" s="1192"/>
      <c r="P32" s="1192"/>
      <c r="Q32" s="1192"/>
      <c r="R32" s="1192"/>
      <c r="S32" s="1192"/>
      <c r="T32" s="1192"/>
      <c r="U32" s="1192"/>
      <c r="V32" s="1192"/>
      <c r="W32" s="1192"/>
      <c r="X32" s="1192"/>
      <c r="Y32" s="1192"/>
      <c r="Z32" s="1192"/>
      <c r="AA32" s="1192"/>
      <c r="AB32" s="1192"/>
      <c r="AC32" s="1192"/>
      <c r="AD32" s="1192"/>
      <c r="AE32" s="1192"/>
      <c r="AF32" s="1192"/>
      <c r="AG32" s="1192"/>
      <c r="AH32" s="1192"/>
      <c r="AI32" s="1192"/>
      <c r="AJ32" s="1192"/>
      <c r="AK32" s="1192"/>
      <c r="AL32" s="1192"/>
      <c r="AM32" s="1192"/>
      <c r="AN32" s="1192"/>
      <c r="AO32" s="1192"/>
      <c r="AP32" s="1192"/>
      <c r="AQ32" s="1192"/>
      <c r="AR32" s="1192"/>
      <c r="AS32" s="1192"/>
      <c r="AT32" s="1192"/>
      <c r="AU32" s="1192"/>
      <c r="AV32" s="1192"/>
      <c r="AW32" s="1192"/>
      <c r="AX32" s="1192"/>
      <c r="AY32" s="1192"/>
      <c r="AZ32" s="1192"/>
      <c r="BA32" s="1192"/>
      <c r="BB32" s="1192"/>
      <c r="BC32" s="1192"/>
      <c r="BD32" s="1192"/>
      <c r="BE32" s="1192"/>
      <c r="BF32" s="1189" t="s">
        <v>388</v>
      </c>
      <c r="BG32" s="1190"/>
      <c r="BH32" s="1190"/>
      <c r="BI32" s="1190"/>
      <c r="BJ32" s="1190"/>
      <c r="BK32" s="1190"/>
      <c r="BL32" s="1190"/>
      <c r="BM32" s="574" t="s">
        <v>1195</v>
      </c>
      <c r="BN32" s="1195">
        <f>'С-до на нач. года и обороты'!D69-'С-до на нач. года и обороты'!C69+'2.8.2'!L63-'2.8.2'!K63</f>
        <v>16320</v>
      </c>
      <c r="BO32" s="1328"/>
      <c r="BP32" s="1328"/>
      <c r="BQ32" s="1328"/>
      <c r="BR32" s="1328"/>
      <c r="BS32" s="1328"/>
      <c r="BT32" s="1328"/>
      <c r="BU32" s="1328"/>
      <c r="BV32" s="1328"/>
      <c r="BW32" s="1328"/>
      <c r="BX32" s="1328"/>
      <c r="BY32" s="1328"/>
      <c r="BZ32" s="1328"/>
      <c r="CA32" s="1328"/>
      <c r="CB32" s="1328"/>
      <c r="CC32" s="1328"/>
      <c r="CD32" s="1328"/>
      <c r="CE32" s="575" t="s">
        <v>1196</v>
      </c>
      <c r="CF32" s="576"/>
      <c r="CG32" s="1185">
        <f>'Выписка Отчет о прибылях и убыт'!F21</f>
        <v>12</v>
      </c>
      <c r="CH32" s="1186"/>
      <c r="CI32" s="1186"/>
      <c r="CJ32" s="1186"/>
      <c r="CK32" s="1186"/>
      <c r="CL32" s="1186"/>
      <c r="CM32" s="1186"/>
      <c r="CN32" s="1186"/>
      <c r="CO32" s="1186"/>
      <c r="CP32" s="1186"/>
      <c r="CQ32" s="1186"/>
      <c r="CR32" s="1186"/>
      <c r="CS32" s="1186"/>
      <c r="CT32" s="1186"/>
      <c r="CU32" s="1186"/>
      <c r="CV32" s="1186"/>
      <c r="CW32" s="1186"/>
      <c r="CX32" s="1186"/>
      <c r="CY32" s="1186"/>
      <c r="CZ32" s="1188"/>
      <c r="DC32" s="344">
        <f>'С-до на нач. года и обороты'!C69-'С-до на нач. года и обороты'!D69+'2.8.2'!K63-'2.8.2'!L63</f>
        <v>-16320</v>
      </c>
      <c r="DD32" s="344">
        <f>BN32+DC32</f>
        <v>0</v>
      </c>
    </row>
    <row r="33" spans="1:108" s="349" customFormat="1" ht="15" customHeight="1" thickBot="1">
      <c r="A33" s="348"/>
      <c r="B33" s="1222"/>
      <c r="C33" s="1223"/>
      <c r="D33" s="1223"/>
      <c r="E33" s="1223"/>
      <c r="F33" s="1223"/>
      <c r="G33" s="1223"/>
      <c r="H33" s="1223"/>
      <c r="I33" s="1223"/>
      <c r="J33" s="1223"/>
      <c r="K33" s="1224"/>
      <c r="L33" s="347"/>
      <c r="M33" s="1282" t="s">
        <v>389</v>
      </c>
      <c r="N33" s="1282"/>
      <c r="O33" s="1282"/>
      <c r="P33" s="1282"/>
      <c r="Q33" s="1282"/>
      <c r="R33" s="1282"/>
      <c r="S33" s="1282"/>
      <c r="T33" s="1282"/>
      <c r="U33" s="1282"/>
      <c r="V33" s="1282"/>
      <c r="W33" s="1282"/>
      <c r="X33" s="1282"/>
      <c r="Y33" s="1282"/>
      <c r="Z33" s="1282"/>
      <c r="AA33" s="1282"/>
      <c r="AB33" s="1282"/>
      <c r="AC33" s="1282"/>
      <c r="AD33" s="1282"/>
      <c r="AE33" s="1282"/>
      <c r="AF33" s="1282"/>
      <c r="AG33" s="1282"/>
      <c r="AH33" s="1282"/>
      <c r="AI33" s="1282"/>
      <c r="AJ33" s="1282"/>
      <c r="AK33" s="1282"/>
      <c r="AL33" s="1282"/>
      <c r="AM33" s="1282"/>
      <c r="AN33" s="1282"/>
      <c r="AO33" s="1282"/>
      <c r="AP33" s="1282"/>
      <c r="AQ33" s="1282"/>
      <c r="AR33" s="1282"/>
      <c r="AS33" s="1282"/>
      <c r="AT33" s="1282"/>
      <c r="AU33" s="1282"/>
      <c r="AV33" s="1282"/>
      <c r="AW33" s="1282"/>
      <c r="AX33" s="1282"/>
      <c r="AY33" s="1282"/>
      <c r="AZ33" s="1282"/>
      <c r="BA33" s="1282"/>
      <c r="BB33" s="1282"/>
      <c r="BC33" s="1282"/>
      <c r="BD33" s="1282"/>
      <c r="BE33" s="1282"/>
      <c r="BF33" s="1339" t="s">
        <v>390</v>
      </c>
      <c r="BG33" s="1340"/>
      <c r="BH33" s="1340"/>
      <c r="BI33" s="1340"/>
      <c r="BJ33" s="1340"/>
      <c r="BK33" s="1340"/>
      <c r="BL33" s="1340"/>
      <c r="BM33" s="1270"/>
      <c r="BN33" s="1344"/>
      <c r="BO33" s="1344"/>
      <c r="BP33" s="1344"/>
      <c r="BQ33" s="1344"/>
      <c r="BR33" s="1344"/>
      <c r="BS33" s="1344"/>
      <c r="BT33" s="1344"/>
      <c r="BU33" s="1344"/>
      <c r="BV33" s="1344"/>
      <c r="BW33" s="1344"/>
      <c r="BX33" s="1344"/>
      <c r="BY33" s="1344"/>
      <c r="BZ33" s="1344"/>
      <c r="CA33" s="1344"/>
      <c r="CB33" s="1344"/>
      <c r="CC33" s="1344"/>
      <c r="CD33" s="1344"/>
      <c r="CE33" s="1344"/>
      <c r="CF33" s="1345"/>
      <c r="CG33" s="1341"/>
      <c r="CH33" s="1342"/>
      <c r="CI33" s="1342"/>
      <c r="CJ33" s="1342"/>
      <c r="CK33" s="1342"/>
      <c r="CL33" s="1342"/>
      <c r="CM33" s="1342"/>
      <c r="CN33" s="1342"/>
      <c r="CO33" s="1342"/>
      <c r="CP33" s="1342"/>
      <c r="CQ33" s="1342"/>
      <c r="CR33" s="1342"/>
      <c r="CS33" s="1342"/>
      <c r="CT33" s="1342"/>
      <c r="CU33" s="1342"/>
      <c r="CV33" s="1342"/>
      <c r="CW33" s="1342"/>
      <c r="CX33" s="1342"/>
      <c r="CY33" s="1342"/>
      <c r="CZ33" s="1343"/>
      <c r="DD33" s="344">
        <f t="shared" si="1"/>
        <v>0</v>
      </c>
    </row>
    <row r="34" spans="1:108" s="349" customFormat="1" ht="15" customHeight="1" thickBot="1">
      <c r="A34" s="348"/>
      <c r="B34" s="1222"/>
      <c r="C34" s="1223"/>
      <c r="D34" s="1223"/>
      <c r="E34" s="1223"/>
      <c r="F34" s="1223"/>
      <c r="G34" s="1223"/>
      <c r="H34" s="1223"/>
      <c r="I34" s="1223"/>
      <c r="J34" s="1223"/>
      <c r="K34" s="1224"/>
      <c r="L34" s="350"/>
      <c r="M34" s="1332" t="s">
        <v>391</v>
      </c>
      <c r="N34" s="1332"/>
      <c r="O34" s="1332"/>
      <c r="P34" s="1332"/>
      <c r="Q34" s="1332"/>
      <c r="R34" s="1332"/>
      <c r="S34" s="1332"/>
      <c r="T34" s="1332"/>
      <c r="U34" s="1332"/>
      <c r="V34" s="1332"/>
      <c r="W34" s="1332"/>
      <c r="X34" s="1332"/>
      <c r="Y34" s="1332"/>
      <c r="Z34" s="1332"/>
      <c r="AA34" s="1332"/>
      <c r="AB34" s="1332"/>
      <c r="AC34" s="1332"/>
      <c r="AD34" s="1332"/>
      <c r="AE34" s="1332"/>
      <c r="AF34" s="1332"/>
      <c r="AG34" s="1332"/>
      <c r="AH34" s="1332"/>
      <c r="AI34" s="1332"/>
      <c r="AJ34" s="1332"/>
      <c r="AK34" s="1332"/>
      <c r="AL34" s="1332"/>
      <c r="AM34" s="1332"/>
      <c r="AN34" s="1332"/>
      <c r="AO34" s="1332"/>
      <c r="AP34" s="1332"/>
      <c r="AQ34" s="1332"/>
      <c r="AR34" s="1332"/>
      <c r="AS34" s="1332"/>
      <c r="AT34" s="1332"/>
      <c r="AU34" s="1332"/>
      <c r="AV34" s="1332"/>
      <c r="AW34" s="1332"/>
      <c r="AX34" s="1332"/>
      <c r="AY34" s="1332"/>
      <c r="AZ34" s="1332"/>
      <c r="BA34" s="1332"/>
      <c r="BB34" s="1332"/>
      <c r="BC34" s="1332"/>
      <c r="BD34" s="1332"/>
      <c r="BE34" s="1332"/>
      <c r="BF34" s="1333" t="s">
        <v>392</v>
      </c>
      <c r="BG34" s="1334"/>
      <c r="BH34" s="1334"/>
      <c r="BI34" s="1334"/>
      <c r="BJ34" s="1334"/>
      <c r="BK34" s="1334"/>
      <c r="BL34" s="1334"/>
      <c r="BM34" s="1335">
        <f>BM28+BN31-BN32-BN29</f>
        <v>859634.2</v>
      </c>
      <c r="BN34" s="1336"/>
      <c r="BO34" s="1336"/>
      <c r="BP34" s="1336"/>
      <c r="BQ34" s="1336"/>
      <c r="BR34" s="1336"/>
      <c r="BS34" s="1336"/>
      <c r="BT34" s="1336"/>
      <c r="BU34" s="1336"/>
      <c r="BV34" s="1336"/>
      <c r="BW34" s="1336"/>
      <c r="BX34" s="1336"/>
      <c r="BY34" s="1336"/>
      <c r="BZ34" s="1336"/>
      <c r="CA34" s="1336"/>
      <c r="CB34" s="1336"/>
      <c r="CC34" s="1336"/>
      <c r="CD34" s="1336"/>
      <c r="CE34" s="1336"/>
      <c r="CF34" s="1337"/>
      <c r="CG34" s="1329">
        <f>'Выписка Отчет о прибылях и убыт'!F22</f>
        <v>692</v>
      </c>
      <c r="CH34" s="1330"/>
      <c r="CI34" s="1330"/>
      <c r="CJ34" s="1330"/>
      <c r="CK34" s="1330"/>
      <c r="CL34" s="1330"/>
      <c r="CM34" s="1330"/>
      <c r="CN34" s="1330"/>
      <c r="CO34" s="1330"/>
      <c r="CP34" s="1330"/>
      <c r="CQ34" s="1330"/>
      <c r="CR34" s="1330"/>
      <c r="CS34" s="1330"/>
      <c r="CT34" s="1330"/>
      <c r="CU34" s="1330"/>
      <c r="CV34" s="1330"/>
      <c r="CW34" s="1330"/>
      <c r="CX34" s="1330"/>
      <c r="CY34" s="1330"/>
      <c r="CZ34" s="1331"/>
      <c r="DC34" s="348">
        <f>DC28+DC31+DC32-DC29</f>
        <v>859634.2</v>
      </c>
      <c r="DD34" s="344">
        <f>BM34-DC34</f>
        <v>0</v>
      </c>
    </row>
    <row r="35" spans="1:108" s="578" customFormat="1" ht="12">
      <c r="CZ35" s="577" t="s">
        <v>393</v>
      </c>
      <c r="DD35" s="344"/>
    </row>
    <row r="36" spans="1:108" s="578" customFormat="1" ht="6" customHeight="1">
      <c r="CZ36" s="577"/>
      <c r="DD36" s="344"/>
    </row>
    <row r="37" spans="1:108" s="578" customFormat="1" ht="18" customHeight="1">
      <c r="B37" s="1138" t="s">
        <v>608</v>
      </c>
      <c r="C37" s="1139"/>
      <c r="D37" s="1139"/>
      <c r="E37" s="1139"/>
      <c r="F37" s="1139"/>
      <c r="G37" s="1139"/>
      <c r="H37" s="1139"/>
      <c r="I37" s="1139"/>
      <c r="J37" s="1139"/>
      <c r="K37" s="1140"/>
      <c r="L37" s="1147" t="s">
        <v>609</v>
      </c>
      <c r="M37" s="1148"/>
      <c r="N37" s="1148"/>
      <c r="O37" s="1148"/>
      <c r="P37" s="1148"/>
      <c r="Q37" s="1148"/>
      <c r="R37" s="1148"/>
      <c r="S37" s="1148"/>
      <c r="T37" s="1148"/>
      <c r="U37" s="1148"/>
      <c r="V37" s="1148"/>
      <c r="W37" s="1148"/>
      <c r="X37" s="1148"/>
      <c r="Y37" s="1148"/>
      <c r="Z37" s="1148"/>
      <c r="AA37" s="1148"/>
      <c r="AB37" s="1148"/>
      <c r="AC37" s="1148"/>
      <c r="AD37" s="1148"/>
      <c r="AE37" s="1148"/>
      <c r="AF37" s="1148"/>
      <c r="AG37" s="1148"/>
      <c r="AH37" s="1148"/>
      <c r="AI37" s="1148"/>
      <c r="AJ37" s="1148"/>
      <c r="AK37" s="1148"/>
      <c r="AL37" s="1148"/>
      <c r="AM37" s="1148"/>
      <c r="AN37" s="1148"/>
      <c r="AO37" s="1148"/>
      <c r="AP37" s="1148"/>
      <c r="AQ37" s="1148"/>
      <c r="AR37" s="1148"/>
      <c r="AS37" s="1148"/>
      <c r="AT37" s="1148"/>
      <c r="AU37" s="1148"/>
      <c r="AV37" s="1148"/>
      <c r="AW37" s="1148"/>
      <c r="AX37" s="1148"/>
      <c r="AY37" s="1148"/>
      <c r="AZ37" s="1148"/>
      <c r="BA37" s="1148"/>
      <c r="BB37" s="1148"/>
      <c r="BC37" s="1148"/>
      <c r="BD37" s="1148"/>
      <c r="BE37" s="1149"/>
      <c r="BF37" s="1147" t="s">
        <v>298</v>
      </c>
      <c r="BG37" s="1148"/>
      <c r="BH37" s="1148"/>
      <c r="BI37" s="1148"/>
      <c r="BJ37" s="1148"/>
      <c r="BK37" s="1148"/>
      <c r="BL37" s="1149"/>
      <c r="BM37" s="1308" t="s">
        <v>362</v>
      </c>
      <c r="BN37" s="1309"/>
      <c r="BO37" s="1309"/>
      <c r="BP37" s="1309"/>
      <c r="BQ37" s="1309"/>
      <c r="BR37" s="1309"/>
      <c r="BS37" s="1309"/>
      <c r="BT37" s="1190"/>
      <c r="BU37" s="1190"/>
      <c r="BV37" s="1190"/>
      <c r="BW37" s="1190"/>
      <c r="BX37" s="1190"/>
      <c r="BY37" s="1190"/>
      <c r="BZ37" s="1190"/>
      <c r="CA37" s="1190"/>
      <c r="CB37" s="1190"/>
      <c r="CC37" s="1168"/>
      <c r="CD37" s="1168"/>
      <c r="CE37" s="1168"/>
      <c r="CF37" s="1209"/>
      <c r="CG37" s="1308" t="s">
        <v>362</v>
      </c>
      <c r="CH37" s="1309"/>
      <c r="CI37" s="1309"/>
      <c r="CJ37" s="1309"/>
      <c r="CK37" s="1309"/>
      <c r="CL37" s="1309"/>
      <c r="CM37" s="1309"/>
      <c r="CN37" s="1190"/>
      <c r="CO37" s="1190"/>
      <c r="CP37" s="1190"/>
      <c r="CQ37" s="1190"/>
      <c r="CR37" s="1190"/>
      <c r="CS37" s="1190"/>
      <c r="CT37" s="1190"/>
      <c r="CU37" s="1190"/>
      <c r="CV37" s="1190"/>
      <c r="CW37" s="1168"/>
      <c r="CX37" s="1168"/>
      <c r="CY37" s="1168"/>
      <c r="CZ37" s="1209"/>
      <c r="DD37" s="344"/>
    </row>
    <row r="38" spans="1:108" s="578" customFormat="1" ht="13.5">
      <c r="B38" s="1141"/>
      <c r="C38" s="1142"/>
      <c r="D38" s="1142"/>
      <c r="E38" s="1142"/>
      <c r="F38" s="1142"/>
      <c r="G38" s="1142"/>
      <c r="H38" s="1142"/>
      <c r="I38" s="1142"/>
      <c r="J38" s="1142"/>
      <c r="K38" s="1143"/>
      <c r="L38" s="1150"/>
      <c r="M38" s="1151"/>
      <c r="N38" s="1151"/>
      <c r="O38" s="1151"/>
      <c r="P38" s="1151"/>
      <c r="Q38" s="1151"/>
      <c r="R38" s="1151"/>
      <c r="S38" s="1151"/>
      <c r="T38" s="1151"/>
      <c r="U38" s="1151"/>
      <c r="V38" s="1151"/>
      <c r="W38" s="1151"/>
      <c r="X38" s="1151"/>
      <c r="Y38" s="1151"/>
      <c r="Z38" s="1151"/>
      <c r="AA38" s="1151"/>
      <c r="AB38" s="1151"/>
      <c r="AC38" s="1151"/>
      <c r="AD38" s="1151"/>
      <c r="AE38" s="1151"/>
      <c r="AF38" s="1151"/>
      <c r="AG38" s="1151"/>
      <c r="AH38" s="1151"/>
      <c r="AI38" s="1151"/>
      <c r="AJ38" s="1151"/>
      <c r="AK38" s="1151"/>
      <c r="AL38" s="1151"/>
      <c r="AM38" s="1151"/>
      <c r="AN38" s="1151"/>
      <c r="AO38" s="1151"/>
      <c r="AP38" s="1151"/>
      <c r="AQ38" s="1151"/>
      <c r="AR38" s="1151"/>
      <c r="AS38" s="1151"/>
      <c r="AT38" s="1151"/>
      <c r="AU38" s="1151"/>
      <c r="AV38" s="1151"/>
      <c r="AW38" s="1151"/>
      <c r="AX38" s="1151"/>
      <c r="AY38" s="1151"/>
      <c r="AZ38" s="1151"/>
      <c r="BA38" s="1151"/>
      <c r="BB38" s="1151"/>
      <c r="BC38" s="1151"/>
      <c r="BD38" s="1151"/>
      <c r="BE38" s="1152"/>
      <c r="BF38" s="1150"/>
      <c r="BG38" s="1151"/>
      <c r="BH38" s="1151"/>
      <c r="BI38" s="1151"/>
      <c r="BJ38" s="1151"/>
      <c r="BK38" s="1151"/>
      <c r="BL38" s="1152"/>
      <c r="BM38" s="1160">
        <v>20</v>
      </c>
      <c r="BN38" s="1161"/>
      <c r="BO38" s="1161"/>
      <c r="BP38" s="1161"/>
      <c r="BQ38" s="1161"/>
      <c r="BR38" s="1161"/>
      <c r="BS38" s="1161"/>
      <c r="BT38" s="1161"/>
      <c r="BU38" s="1162" t="s">
        <v>350</v>
      </c>
      <c r="BV38" s="1162"/>
      <c r="BW38" s="1162"/>
      <c r="BX38" s="1162"/>
      <c r="BY38" s="1310" t="s">
        <v>610</v>
      </c>
      <c r="BZ38" s="1310"/>
      <c r="CA38" s="1310"/>
      <c r="CB38" s="1310"/>
      <c r="CC38" s="1310"/>
      <c r="CD38" s="1310"/>
      <c r="CE38" s="1310"/>
      <c r="CF38" s="1311"/>
      <c r="CG38" s="1160">
        <v>20</v>
      </c>
      <c r="CH38" s="1161"/>
      <c r="CI38" s="1161"/>
      <c r="CJ38" s="1161"/>
      <c r="CK38" s="1161"/>
      <c r="CL38" s="1161"/>
      <c r="CM38" s="1161"/>
      <c r="CN38" s="1161"/>
      <c r="CO38" s="1162" t="s">
        <v>358</v>
      </c>
      <c r="CP38" s="1162"/>
      <c r="CQ38" s="1162"/>
      <c r="CR38" s="1162"/>
      <c r="CS38" s="1310" t="s">
        <v>611</v>
      </c>
      <c r="CT38" s="1310"/>
      <c r="CU38" s="1310"/>
      <c r="CV38" s="1310"/>
      <c r="CW38" s="1310"/>
      <c r="CX38" s="1310"/>
      <c r="CY38" s="1310"/>
      <c r="CZ38" s="1311"/>
      <c r="DD38" s="344"/>
    </row>
    <row r="39" spans="1:108" s="578" customFormat="1" ht="6.75" customHeight="1" thickBot="1">
      <c r="B39" s="1144"/>
      <c r="C39" s="1145"/>
      <c r="D39" s="1145"/>
      <c r="E39" s="1145"/>
      <c r="F39" s="1145"/>
      <c r="G39" s="1145"/>
      <c r="H39" s="1145"/>
      <c r="I39" s="1145"/>
      <c r="J39" s="1145"/>
      <c r="K39" s="1146"/>
      <c r="L39" s="1153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  <c r="AN39" s="1154"/>
      <c r="AO39" s="1154"/>
      <c r="AP39" s="1154"/>
      <c r="AQ39" s="1154"/>
      <c r="AR39" s="1154"/>
      <c r="AS39" s="1154"/>
      <c r="AT39" s="1154"/>
      <c r="AU39" s="1154"/>
      <c r="AV39" s="1154"/>
      <c r="AW39" s="1154"/>
      <c r="AX39" s="1154"/>
      <c r="AY39" s="1154"/>
      <c r="AZ39" s="1154"/>
      <c r="BA39" s="1154"/>
      <c r="BB39" s="1154"/>
      <c r="BC39" s="1154"/>
      <c r="BD39" s="1154"/>
      <c r="BE39" s="1155"/>
      <c r="BF39" s="1153"/>
      <c r="BG39" s="1154"/>
      <c r="BH39" s="1154"/>
      <c r="BI39" s="1154"/>
      <c r="BJ39" s="1154"/>
      <c r="BK39" s="1154"/>
      <c r="BL39" s="1155"/>
      <c r="BM39" s="1164"/>
      <c r="BN39" s="1165"/>
      <c r="BO39" s="1165"/>
      <c r="BP39" s="1165"/>
      <c r="BQ39" s="1165"/>
      <c r="BR39" s="1165"/>
      <c r="BS39" s="1165"/>
      <c r="BT39" s="1165"/>
      <c r="BU39" s="1165"/>
      <c r="BV39" s="1165"/>
      <c r="BW39" s="1165"/>
      <c r="BX39" s="1165"/>
      <c r="BY39" s="1165"/>
      <c r="BZ39" s="1165"/>
      <c r="CA39" s="1165"/>
      <c r="CB39" s="1165"/>
      <c r="CC39" s="1165"/>
      <c r="CD39" s="1165"/>
      <c r="CE39" s="1165"/>
      <c r="CF39" s="1166"/>
      <c r="CG39" s="1164"/>
      <c r="CH39" s="1165"/>
      <c r="CI39" s="1165"/>
      <c r="CJ39" s="1165"/>
      <c r="CK39" s="1165"/>
      <c r="CL39" s="1165"/>
      <c r="CM39" s="1165"/>
      <c r="CN39" s="1165"/>
      <c r="CO39" s="1165"/>
      <c r="CP39" s="1165"/>
      <c r="CQ39" s="1165"/>
      <c r="CR39" s="1165"/>
      <c r="CS39" s="1165"/>
      <c r="CT39" s="1165"/>
      <c r="CU39" s="1165"/>
      <c r="CV39" s="1165"/>
      <c r="CW39" s="1165"/>
      <c r="CX39" s="1165"/>
      <c r="CY39" s="1165"/>
      <c r="CZ39" s="1166"/>
      <c r="DD39" s="344"/>
    </row>
    <row r="40" spans="1:108" s="578" customFormat="1" ht="12">
      <c r="A40" s="344"/>
      <c r="B40" s="1167"/>
      <c r="C40" s="1168"/>
      <c r="D40" s="1168"/>
      <c r="E40" s="1168"/>
      <c r="F40" s="1168"/>
      <c r="G40" s="1168"/>
      <c r="H40" s="1168"/>
      <c r="I40" s="1168"/>
      <c r="J40" s="1168"/>
      <c r="K40" s="1209"/>
      <c r="L40" s="338"/>
      <c r="M40" s="1346" t="s">
        <v>394</v>
      </c>
      <c r="N40" s="1346"/>
      <c r="O40" s="1346"/>
      <c r="P40" s="1346"/>
      <c r="Q40" s="1346"/>
      <c r="R40" s="1346"/>
      <c r="S40" s="1346"/>
      <c r="T40" s="1346"/>
      <c r="U40" s="1346"/>
      <c r="V40" s="1346"/>
      <c r="W40" s="1346"/>
      <c r="X40" s="1346"/>
      <c r="Y40" s="1346"/>
      <c r="Z40" s="1346"/>
      <c r="AA40" s="1346"/>
      <c r="AB40" s="1346"/>
      <c r="AC40" s="1346"/>
      <c r="AD40" s="1346"/>
      <c r="AE40" s="1346"/>
      <c r="AF40" s="1346"/>
      <c r="AG40" s="1346"/>
      <c r="AH40" s="1346"/>
      <c r="AI40" s="1346"/>
      <c r="AJ40" s="1346"/>
      <c r="AK40" s="1346"/>
      <c r="AL40" s="1346"/>
      <c r="AM40" s="1346"/>
      <c r="AN40" s="1346"/>
      <c r="AO40" s="1346"/>
      <c r="AP40" s="1346"/>
      <c r="AQ40" s="1346"/>
      <c r="AR40" s="1346"/>
      <c r="AS40" s="1346"/>
      <c r="AT40" s="1346"/>
      <c r="AU40" s="1346"/>
      <c r="AV40" s="1346"/>
      <c r="AW40" s="1346"/>
      <c r="AX40" s="1346"/>
      <c r="AY40" s="1346"/>
      <c r="AZ40" s="1346"/>
      <c r="BA40" s="1346"/>
      <c r="BB40" s="1346"/>
      <c r="BC40" s="1346"/>
      <c r="BD40" s="1346"/>
      <c r="BE40" s="1346"/>
      <c r="BF40" s="1167" t="s">
        <v>395</v>
      </c>
      <c r="BG40" s="1168"/>
      <c r="BH40" s="1168"/>
      <c r="BI40" s="1168"/>
      <c r="BJ40" s="1168"/>
      <c r="BK40" s="1168"/>
      <c r="BL40" s="1169"/>
      <c r="BM40" s="1176"/>
      <c r="BN40" s="1177"/>
      <c r="BO40" s="1177"/>
      <c r="BP40" s="1177"/>
      <c r="BQ40" s="1177"/>
      <c r="BR40" s="1177"/>
      <c r="BS40" s="1177"/>
      <c r="BT40" s="1177"/>
      <c r="BU40" s="1177"/>
      <c r="BV40" s="1177"/>
      <c r="BW40" s="1177"/>
      <c r="BX40" s="1177"/>
      <c r="BY40" s="1177"/>
      <c r="BZ40" s="1177"/>
      <c r="CA40" s="1177"/>
      <c r="CB40" s="1177"/>
      <c r="CC40" s="1177"/>
      <c r="CD40" s="1177"/>
      <c r="CE40" s="1177"/>
      <c r="CF40" s="1178"/>
      <c r="CG40" s="1200"/>
      <c r="CH40" s="1197"/>
      <c r="CI40" s="1197"/>
      <c r="CJ40" s="1197"/>
      <c r="CK40" s="1197"/>
      <c r="CL40" s="1197"/>
      <c r="CM40" s="1197"/>
      <c r="CN40" s="1197"/>
      <c r="CO40" s="1197"/>
      <c r="CP40" s="1197"/>
      <c r="CQ40" s="1197"/>
      <c r="CR40" s="1197"/>
      <c r="CS40" s="1197"/>
      <c r="CT40" s="1197"/>
      <c r="CU40" s="1197"/>
      <c r="CV40" s="1197"/>
      <c r="CW40" s="1197"/>
      <c r="CX40" s="1197"/>
      <c r="CY40" s="1197"/>
      <c r="CZ40" s="1201"/>
      <c r="DD40" s="344"/>
    </row>
    <row r="41" spans="1:108" s="578" customFormat="1" ht="43.5" customHeight="1">
      <c r="A41" s="344"/>
      <c r="B41" s="1173"/>
      <c r="C41" s="1174"/>
      <c r="D41" s="1174"/>
      <c r="E41" s="1174"/>
      <c r="F41" s="1174"/>
      <c r="G41" s="1174"/>
      <c r="H41" s="1174"/>
      <c r="I41" s="1174"/>
      <c r="J41" s="1174"/>
      <c r="K41" s="1211"/>
      <c r="L41" s="345"/>
      <c r="M41" s="1259" t="s">
        <v>396</v>
      </c>
      <c r="N41" s="1259"/>
      <c r="O41" s="1259"/>
      <c r="P41" s="1259"/>
      <c r="Q41" s="1259"/>
      <c r="R41" s="1259"/>
      <c r="S41" s="1259"/>
      <c r="T41" s="1259"/>
      <c r="U41" s="1259"/>
      <c r="V41" s="1259"/>
      <c r="W41" s="1259"/>
      <c r="X41" s="1259"/>
      <c r="Y41" s="1259"/>
      <c r="Z41" s="1259"/>
      <c r="AA41" s="1259"/>
      <c r="AB41" s="1259"/>
      <c r="AC41" s="1259"/>
      <c r="AD41" s="1259"/>
      <c r="AE41" s="1259"/>
      <c r="AF41" s="1259"/>
      <c r="AG41" s="1259"/>
      <c r="AH41" s="1259"/>
      <c r="AI41" s="1259"/>
      <c r="AJ41" s="1259"/>
      <c r="AK41" s="1259"/>
      <c r="AL41" s="1259"/>
      <c r="AM41" s="1259"/>
      <c r="AN41" s="1259"/>
      <c r="AO41" s="1259"/>
      <c r="AP41" s="1259"/>
      <c r="AQ41" s="1259"/>
      <c r="AR41" s="1259"/>
      <c r="AS41" s="1259"/>
      <c r="AT41" s="1259"/>
      <c r="AU41" s="1259"/>
      <c r="AV41" s="1259"/>
      <c r="AW41" s="1259"/>
      <c r="AX41" s="1259"/>
      <c r="AY41" s="1259"/>
      <c r="AZ41" s="1259"/>
      <c r="BA41" s="1259"/>
      <c r="BB41" s="1259"/>
      <c r="BC41" s="1259"/>
      <c r="BD41" s="1259"/>
      <c r="BE41" s="1259"/>
      <c r="BF41" s="1173"/>
      <c r="BG41" s="1174"/>
      <c r="BH41" s="1174"/>
      <c r="BI41" s="1174"/>
      <c r="BJ41" s="1174"/>
      <c r="BK41" s="1174"/>
      <c r="BL41" s="1175"/>
      <c r="BM41" s="1182"/>
      <c r="BN41" s="1183"/>
      <c r="BO41" s="1183"/>
      <c r="BP41" s="1183"/>
      <c r="BQ41" s="1183"/>
      <c r="BR41" s="1183"/>
      <c r="BS41" s="1183"/>
      <c r="BT41" s="1183"/>
      <c r="BU41" s="1183"/>
      <c r="BV41" s="1183"/>
      <c r="BW41" s="1183"/>
      <c r="BX41" s="1183"/>
      <c r="BY41" s="1183"/>
      <c r="BZ41" s="1183"/>
      <c r="CA41" s="1183"/>
      <c r="CB41" s="1183"/>
      <c r="CC41" s="1183"/>
      <c r="CD41" s="1183"/>
      <c r="CE41" s="1183"/>
      <c r="CF41" s="1184"/>
      <c r="CG41" s="1204"/>
      <c r="CH41" s="1199"/>
      <c r="CI41" s="1199"/>
      <c r="CJ41" s="1199"/>
      <c r="CK41" s="1199"/>
      <c r="CL41" s="1199"/>
      <c r="CM41" s="1199"/>
      <c r="CN41" s="1199"/>
      <c r="CO41" s="1199"/>
      <c r="CP41" s="1199"/>
      <c r="CQ41" s="1199"/>
      <c r="CR41" s="1199"/>
      <c r="CS41" s="1199"/>
      <c r="CT41" s="1199"/>
      <c r="CU41" s="1199"/>
      <c r="CV41" s="1199"/>
      <c r="CW41" s="1199"/>
      <c r="CX41" s="1199"/>
      <c r="CY41" s="1199"/>
      <c r="CZ41" s="1205"/>
      <c r="DD41" s="344"/>
    </row>
    <row r="42" spans="1:108" s="578" customFormat="1" ht="36.950000000000003" customHeight="1">
      <c r="A42" s="344"/>
      <c r="B42" s="1173"/>
      <c r="C42" s="1174"/>
      <c r="D42" s="1174"/>
      <c r="E42" s="1174"/>
      <c r="F42" s="1174"/>
      <c r="G42" s="1174"/>
      <c r="H42" s="1174"/>
      <c r="I42" s="1174"/>
      <c r="J42" s="1174"/>
      <c r="K42" s="1211"/>
      <c r="L42" s="345"/>
      <c r="M42" s="1259" t="s">
        <v>397</v>
      </c>
      <c r="N42" s="1259"/>
      <c r="O42" s="1259"/>
      <c r="P42" s="1259"/>
      <c r="Q42" s="1259"/>
      <c r="R42" s="1259"/>
      <c r="S42" s="1259"/>
      <c r="T42" s="1259"/>
      <c r="U42" s="1259"/>
      <c r="V42" s="1259"/>
      <c r="W42" s="1259"/>
      <c r="X42" s="1259"/>
      <c r="Y42" s="1259"/>
      <c r="Z42" s="1259"/>
      <c r="AA42" s="1259"/>
      <c r="AB42" s="1259"/>
      <c r="AC42" s="1259"/>
      <c r="AD42" s="1259"/>
      <c r="AE42" s="1259"/>
      <c r="AF42" s="1259"/>
      <c r="AG42" s="1259"/>
      <c r="AH42" s="1259"/>
      <c r="AI42" s="1259"/>
      <c r="AJ42" s="1259"/>
      <c r="AK42" s="1259"/>
      <c r="AL42" s="1259"/>
      <c r="AM42" s="1259"/>
      <c r="AN42" s="1259"/>
      <c r="AO42" s="1259"/>
      <c r="AP42" s="1259"/>
      <c r="AQ42" s="1259"/>
      <c r="AR42" s="1259"/>
      <c r="AS42" s="1259"/>
      <c r="AT42" s="1259"/>
      <c r="AU42" s="1259"/>
      <c r="AV42" s="1259"/>
      <c r="AW42" s="1259"/>
      <c r="AX42" s="1259"/>
      <c r="AY42" s="1259"/>
      <c r="AZ42" s="1259"/>
      <c r="BA42" s="1259"/>
      <c r="BB42" s="1259"/>
      <c r="BC42" s="1259"/>
      <c r="BD42" s="1259"/>
      <c r="BE42" s="1259"/>
      <c r="BF42" s="1215" t="s">
        <v>398</v>
      </c>
      <c r="BG42" s="1216"/>
      <c r="BH42" s="1216"/>
      <c r="BI42" s="1216"/>
      <c r="BJ42" s="1216"/>
      <c r="BK42" s="1216"/>
      <c r="BL42" s="1217"/>
      <c r="BM42" s="1182"/>
      <c r="BN42" s="1183"/>
      <c r="BO42" s="1183"/>
      <c r="BP42" s="1183"/>
      <c r="BQ42" s="1183"/>
      <c r="BR42" s="1183"/>
      <c r="BS42" s="1183"/>
      <c r="BT42" s="1183"/>
      <c r="BU42" s="1183"/>
      <c r="BV42" s="1183"/>
      <c r="BW42" s="1183"/>
      <c r="BX42" s="1183"/>
      <c r="BY42" s="1183"/>
      <c r="BZ42" s="1183"/>
      <c r="CA42" s="1183"/>
      <c r="CB42" s="1183"/>
      <c r="CC42" s="1183"/>
      <c r="CD42" s="1183"/>
      <c r="CE42" s="1183"/>
      <c r="CF42" s="1184"/>
      <c r="CG42" s="1204"/>
      <c r="CH42" s="1199"/>
      <c r="CI42" s="1199"/>
      <c r="CJ42" s="1199"/>
      <c r="CK42" s="1199"/>
      <c r="CL42" s="1199"/>
      <c r="CM42" s="1199"/>
      <c r="CN42" s="1199"/>
      <c r="CO42" s="1199"/>
      <c r="CP42" s="1199"/>
      <c r="CQ42" s="1199"/>
      <c r="CR42" s="1199"/>
      <c r="CS42" s="1199"/>
      <c r="CT42" s="1199"/>
      <c r="CU42" s="1199"/>
      <c r="CV42" s="1199"/>
      <c r="CW42" s="1199"/>
      <c r="CX42" s="1199"/>
      <c r="CY42" s="1199"/>
      <c r="CZ42" s="1205"/>
      <c r="DD42" s="344"/>
    </row>
    <row r="43" spans="1:108" s="578" customFormat="1" ht="15" customHeight="1">
      <c r="A43" s="344"/>
      <c r="B43" s="1189"/>
      <c r="C43" s="1190"/>
      <c r="D43" s="1190"/>
      <c r="E43" s="1190"/>
      <c r="F43" s="1190"/>
      <c r="G43" s="1190"/>
      <c r="H43" s="1190"/>
      <c r="I43" s="1190"/>
      <c r="J43" s="1190"/>
      <c r="K43" s="1191"/>
      <c r="L43" s="346"/>
      <c r="M43" s="1192" t="s">
        <v>616</v>
      </c>
      <c r="N43" s="1192"/>
      <c r="O43" s="1192"/>
      <c r="P43" s="1192"/>
      <c r="Q43" s="1192"/>
      <c r="R43" s="1192"/>
      <c r="S43" s="1192"/>
      <c r="T43" s="1192"/>
      <c r="U43" s="1192"/>
      <c r="V43" s="1192"/>
      <c r="W43" s="1192"/>
      <c r="X43" s="1192"/>
      <c r="Y43" s="1192"/>
      <c r="Z43" s="1192"/>
      <c r="AA43" s="1192"/>
      <c r="AB43" s="1192"/>
      <c r="AC43" s="1192"/>
      <c r="AD43" s="1192"/>
      <c r="AE43" s="1192"/>
      <c r="AF43" s="1192"/>
      <c r="AG43" s="1192"/>
      <c r="AH43" s="1192"/>
      <c r="AI43" s="1192"/>
      <c r="AJ43" s="1192"/>
      <c r="AK43" s="1192"/>
      <c r="AL43" s="1192"/>
      <c r="AM43" s="1192"/>
      <c r="AN43" s="1192"/>
      <c r="AO43" s="1192"/>
      <c r="AP43" s="1192"/>
      <c r="AQ43" s="1192"/>
      <c r="AR43" s="1192"/>
      <c r="AS43" s="1192"/>
      <c r="AT43" s="1192"/>
      <c r="AU43" s="1192"/>
      <c r="AV43" s="1192"/>
      <c r="AW43" s="1192"/>
      <c r="AX43" s="1192"/>
      <c r="AY43" s="1192"/>
      <c r="AZ43" s="1192"/>
      <c r="BA43" s="1192"/>
      <c r="BB43" s="1192"/>
      <c r="BC43" s="1192"/>
      <c r="BD43" s="1192"/>
      <c r="BE43" s="1192"/>
      <c r="BF43" s="1189" t="s">
        <v>399</v>
      </c>
      <c r="BG43" s="1190"/>
      <c r="BH43" s="1190"/>
      <c r="BI43" s="1190"/>
      <c r="BJ43" s="1190"/>
      <c r="BK43" s="1190"/>
      <c r="BL43" s="1193"/>
      <c r="BM43" s="1194">
        <f>BM34+BM40+BM42</f>
        <v>859634.2</v>
      </c>
      <c r="BN43" s="1195"/>
      <c r="BO43" s="1195"/>
      <c r="BP43" s="1195"/>
      <c r="BQ43" s="1195"/>
      <c r="BR43" s="1195"/>
      <c r="BS43" s="1195"/>
      <c r="BT43" s="1195"/>
      <c r="BU43" s="1195"/>
      <c r="BV43" s="1195"/>
      <c r="BW43" s="1195"/>
      <c r="BX43" s="1195"/>
      <c r="BY43" s="1195"/>
      <c r="BZ43" s="1195"/>
      <c r="CA43" s="1195"/>
      <c r="CB43" s="1195"/>
      <c r="CC43" s="1195"/>
      <c r="CD43" s="1195"/>
      <c r="CE43" s="1195"/>
      <c r="CF43" s="1196"/>
      <c r="CG43" s="1186">
        <f>CG34+CG40+CG42</f>
        <v>692</v>
      </c>
      <c r="CH43" s="1186"/>
      <c r="CI43" s="1186"/>
      <c r="CJ43" s="1186"/>
      <c r="CK43" s="1186"/>
      <c r="CL43" s="1186"/>
      <c r="CM43" s="1186"/>
      <c r="CN43" s="1186"/>
      <c r="CO43" s="1186"/>
      <c r="CP43" s="1186"/>
      <c r="CQ43" s="1186"/>
      <c r="CR43" s="1186"/>
      <c r="CS43" s="1186"/>
      <c r="CT43" s="1186"/>
      <c r="CU43" s="1186"/>
      <c r="CV43" s="1186"/>
      <c r="CW43" s="1186"/>
      <c r="CX43" s="1186"/>
      <c r="CY43" s="1186"/>
      <c r="CZ43" s="1188"/>
      <c r="DD43" s="344"/>
    </row>
    <row r="44" spans="1:108" s="578" customFormat="1" ht="15" customHeight="1">
      <c r="A44" s="344"/>
      <c r="B44" s="1189"/>
      <c r="C44" s="1190"/>
      <c r="D44" s="1190"/>
      <c r="E44" s="1190"/>
      <c r="F44" s="1190"/>
      <c r="G44" s="1190"/>
      <c r="H44" s="1190"/>
      <c r="I44" s="1190"/>
      <c r="J44" s="1190"/>
      <c r="K44" s="1191"/>
      <c r="L44" s="346"/>
      <c r="M44" s="1192" t="s">
        <v>400</v>
      </c>
      <c r="N44" s="1192"/>
      <c r="O44" s="1192"/>
      <c r="P44" s="1192"/>
      <c r="Q44" s="1192"/>
      <c r="R44" s="1192"/>
      <c r="S44" s="1192"/>
      <c r="T44" s="1192"/>
      <c r="U44" s="1192"/>
      <c r="V44" s="1192"/>
      <c r="W44" s="1192"/>
      <c r="X44" s="1192"/>
      <c r="Y44" s="1192"/>
      <c r="Z44" s="1192"/>
      <c r="AA44" s="1192"/>
      <c r="AB44" s="1192"/>
      <c r="AC44" s="1192"/>
      <c r="AD44" s="1192"/>
      <c r="AE44" s="1192"/>
      <c r="AF44" s="1192"/>
      <c r="AG44" s="1192"/>
      <c r="AH44" s="1192"/>
      <c r="AI44" s="1192"/>
      <c r="AJ44" s="1192"/>
      <c r="AK44" s="1192"/>
      <c r="AL44" s="1192"/>
      <c r="AM44" s="1192"/>
      <c r="AN44" s="1192"/>
      <c r="AO44" s="1192"/>
      <c r="AP44" s="1192"/>
      <c r="AQ44" s="1192"/>
      <c r="AR44" s="1192"/>
      <c r="AS44" s="1192"/>
      <c r="AT44" s="1192"/>
      <c r="AU44" s="1192"/>
      <c r="AV44" s="1192"/>
      <c r="AW44" s="1192"/>
      <c r="AX44" s="1192"/>
      <c r="AY44" s="1192"/>
      <c r="AZ44" s="1192"/>
      <c r="BA44" s="1192"/>
      <c r="BB44" s="1192"/>
      <c r="BC44" s="1192"/>
      <c r="BD44" s="1192"/>
      <c r="BE44" s="1192"/>
      <c r="BF44" s="1189" t="s">
        <v>401</v>
      </c>
      <c r="BG44" s="1190"/>
      <c r="BH44" s="1190"/>
      <c r="BI44" s="1190"/>
      <c r="BJ44" s="1190"/>
      <c r="BK44" s="1190"/>
      <c r="BL44" s="1193"/>
      <c r="BM44" s="1194"/>
      <c r="BN44" s="1195"/>
      <c r="BO44" s="1195"/>
      <c r="BP44" s="1195"/>
      <c r="BQ44" s="1195"/>
      <c r="BR44" s="1195"/>
      <c r="BS44" s="1195"/>
      <c r="BT44" s="1195"/>
      <c r="BU44" s="1195"/>
      <c r="BV44" s="1195"/>
      <c r="BW44" s="1195"/>
      <c r="BX44" s="1195"/>
      <c r="BY44" s="1195"/>
      <c r="BZ44" s="1195"/>
      <c r="CA44" s="1195"/>
      <c r="CB44" s="1195"/>
      <c r="CC44" s="1195"/>
      <c r="CD44" s="1195"/>
      <c r="CE44" s="1195"/>
      <c r="CF44" s="1196"/>
      <c r="CG44" s="1185"/>
      <c r="CH44" s="1186"/>
      <c r="CI44" s="1186"/>
      <c r="CJ44" s="1186"/>
      <c r="CK44" s="1186"/>
      <c r="CL44" s="1186"/>
      <c r="CM44" s="1186"/>
      <c r="CN44" s="1186"/>
      <c r="CO44" s="1186"/>
      <c r="CP44" s="1186"/>
      <c r="CQ44" s="1186"/>
      <c r="CR44" s="1186"/>
      <c r="CS44" s="1186"/>
      <c r="CT44" s="1186"/>
      <c r="CU44" s="1186"/>
      <c r="CV44" s="1186"/>
      <c r="CW44" s="1186"/>
      <c r="CX44" s="1186"/>
      <c r="CY44" s="1186"/>
      <c r="CZ44" s="1188"/>
      <c r="DD44" s="344"/>
    </row>
    <row r="45" spans="1:108" s="349" customFormat="1" ht="15" customHeight="1" thickBot="1">
      <c r="A45" s="348"/>
      <c r="B45" s="1222"/>
      <c r="C45" s="1223"/>
      <c r="D45" s="1223"/>
      <c r="E45" s="1223"/>
      <c r="F45" s="1223"/>
      <c r="G45" s="1223"/>
      <c r="H45" s="1223"/>
      <c r="I45" s="1223"/>
      <c r="J45" s="1223"/>
      <c r="K45" s="1224"/>
      <c r="L45" s="369"/>
      <c r="M45" s="1354" t="s">
        <v>402</v>
      </c>
      <c r="N45" s="1354"/>
      <c r="O45" s="1354"/>
      <c r="P45" s="1354"/>
      <c r="Q45" s="1354"/>
      <c r="R45" s="1354"/>
      <c r="S45" s="1354"/>
      <c r="T45" s="1354"/>
      <c r="U45" s="1354"/>
      <c r="V45" s="1354"/>
      <c r="W45" s="1354"/>
      <c r="X45" s="1354"/>
      <c r="Y45" s="1354"/>
      <c r="Z45" s="1354"/>
      <c r="AA45" s="1354"/>
      <c r="AB45" s="1354"/>
      <c r="AC45" s="1354"/>
      <c r="AD45" s="1354"/>
      <c r="AE45" s="1354"/>
      <c r="AF45" s="1354"/>
      <c r="AG45" s="1354"/>
      <c r="AH45" s="1354"/>
      <c r="AI45" s="1354"/>
      <c r="AJ45" s="1354"/>
      <c r="AK45" s="1354"/>
      <c r="AL45" s="1354"/>
      <c r="AM45" s="1354"/>
      <c r="AN45" s="1354"/>
      <c r="AO45" s="1354"/>
      <c r="AP45" s="1354"/>
      <c r="AQ45" s="1354"/>
      <c r="AR45" s="1354"/>
      <c r="AS45" s="1354"/>
      <c r="AT45" s="1354"/>
      <c r="AU45" s="1354"/>
      <c r="AV45" s="1354"/>
      <c r="AW45" s="1354"/>
      <c r="AX45" s="1354"/>
      <c r="AY45" s="1354"/>
      <c r="AZ45" s="1354"/>
      <c r="BA45" s="1354"/>
      <c r="BB45" s="1354"/>
      <c r="BC45" s="1354"/>
      <c r="BD45" s="1354"/>
      <c r="BE45" s="1355"/>
      <c r="BF45" s="1222" t="s">
        <v>403</v>
      </c>
      <c r="BG45" s="1223"/>
      <c r="BH45" s="1223"/>
      <c r="BI45" s="1223"/>
      <c r="BJ45" s="1223"/>
      <c r="BK45" s="1223"/>
      <c r="BL45" s="1348"/>
      <c r="BM45" s="1270"/>
      <c r="BN45" s="1271"/>
      <c r="BO45" s="1271"/>
      <c r="BP45" s="1271"/>
      <c r="BQ45" s="1271"/>
      <c r="BR45" s="1271"/>
      <c r="BS45" s="1271"/>
      <c r="BT45" s="1271"/>
      <c r="BU45" s="1271"/>
      <c r="BV45" s="1271"/>
      <c r="BW45" s="1271"/>
      <c r="BX45" s="1271"/>
      <c r="BY45" s="1271"/>
      <c r="BZ45" s="1271"/>
      <c r="CA45" s="1271"/>
      <c r="CB45" s="1271"/>
      <c r="CC45" s="1271"/>
      <c r="CD45" s="1271"/>
      <c r="CE45" s="1271"/>
      <c r="CF45" s="1272"/>
      <c r="CG45" s="1341"/>
      <c r="CH45" s="1342"/>
      <c r="CI45" s="1342"/>
      <c r="CJ45" s="1342"/>
      <c r="CK45" s="1342"/>
      <c r="CL45" s="1342"/>
      <c r="CM45" s="1342"/>
      <c r="CN45" s="1342"/>
      <c r="CO45" s="1342"/>
      <c r="CP45" s="1342"/>
      <c r="CQ45" s="1342"/>
      <c r="CR45" s="1342"/>
      <c r="CS45" s="1342"/>
      <c r="CT45" s="1342"/>
      <c r="CU45" s="1342"/>
      <c r="CV45" s="1342"/>
      <c r="CW45" s="1342"/>
      <c r="CX45" s="1342"/>
      <c r="CY45" s="1342"/>
      <c r="CZ45" s="1343"/>
      <c r="DD45" s="348"/>
    </row>
    <row r="46" spans="1:108" ht="24.75" customHeight="1"/>
    <row r="47" spans="1:108" s="578" customFormat="1" ht="12">
      <c r="BE47" s="578" t="s">
        <v>346</v>
      </c>
      <c r="DD47" s="344"/>
    </row>
    <row r="48" spans="1:108" s="578" customFormat="1" ht="12">
      <c r="B48" s="578" t="s">
        <v>278</v>
      </c>
      <c r="P48" s="1295"/>
      <c r="Q48" s="1295"/>
      <c r="R48" s="1295"/>
      <c r="S48" s="1295"/>
      <c r="T48" s="1295"/>
      <c r="U48" s="1295"/>
      <c r="V48" s="1295"/>
      <c r="W48" s="1295"/>
      <c r="X48" s="1295"/>
      <c r="Y48" s="1295"/>
      <c r="Z48" s="1295"/>
      <c r="AA48" s="1295"/>
      <c r="AB48" s="1295"/>
      <c r="AE48" s="1349" t="str">
        <f>Баланс!AG76</f>
        <v>Марченко Д. С.</v>
      </c>
      <c r="AF48" s="1349"/>
      <c r="AG48" s="1349"/>
      <c r="AH48" s="1349"/>
      <c r="AI48" s="1349"/>
      <c r="AJ48" s="1349"/>
      <c r="AK48" s="1349"/>
      <c r="AL48" s="1349"/>
      <c r="AM48" s="1349"/>
      <c r="AN48" s="1349"/>
      <c r="AO48" s="1349"/>
      <c r="AP48" s="1349"/>
      <c r="AQ48" s="1349"/>
      <c r="AR48" s="1349"/>
      <c r="AS48" s="1349"/>
      <c r="AT48" s="1349"/>
      <c r="AU48" s="1349"/>
      <c r="AV48" s="1349"/>
      <c r="AW48" s="1349"/>
      <c r="AX48" s="1349"/>
      <c r="AY48" s="1349"/>
      <c r="AZ48" s="1349"/>
      <c r="BA48" s="1349"/>
      <c r="BD48" s="578" t="s">
        <v>347</v>
      </c>
      <c r="BN48" s="1295"/>
      <c r="BO48" s="1295"/>
      <c r="BP48" s="1295"/>
      <c r="BQ48" s="1295"/>
      <c r="BR48" s="1295"/>
      <c r="BS48" s="1295"/>
      <c r="BT48" s="1295"/>
      <c r="BU48" s="1295"/>
      <c r="BV48" s="1295"/>
      <c r="BW48" s="1295"/>
      <c r="BX48" s="1295"/>
      <c r="BY48" s="1295"/>
      <c r="BZ48" s="1295"/>
      <c r="CC48" s="1349" t="str">
        <f>Баланс!CE76</f>
        <v>Дмитриева Э. Н.</v>
      </c>
      <c r="CD48" s="1349"/>
      <c r="CE48" s="1349"/>
      <c r="CF48" s="1349"/>
      <c r="CG48" s="1349"/>
      <c r="CH48" s="1349"/>
      <c r="CI48" s="1349"/>
      <c r="CJ48" s="1349"/>
      <c r="CK48" s="1349"/>
      <c r="CL48" s="1349"/>
      <c r="CM48" s="1349"/>
      <c r="CN48" s="1349"/>
      <c r="CO48" s="1349"/>
      <c r="CP48" s="1349"/>
      <c r="CQ48" s="1349"/>
      <c r="CR48" s="1349"/>
      <c r="CS48" s="1349"/>
      <c r="CT48" s="1349"/>
      <c r="CU48" s="1349"/>
      <c r="CV48" s="1349"/>
      <c r="CW48" s="1349"/>
      <c r="CX48" s="1349"/>
      <c r="CY48" s="1349"/>
      <c r="DD48" s="344"/>
    </row>
    <row r="49" spans="2:108" s="351" customFormat="1" ht="9.75">
      <c r="P49" s="1298" t="s">
        <v>279</v>
      </c>
      <c r="Q49" s="1298"/>
      <c r="R49" s="1298"/>
      <c r="S49" s="1298"/>
      <c r="T49" s="1298"/>
      <c r="U49" s="1298"/>
      <c r="V49" s="1298"/>
      <c r="W49" s="1298"/>
      <c r="X49" s="1298"/>
      <c r="Y49" s="1298"/>
      <c r="Z49" s="1298"/>
      <c r="AA49" s="1298"/>
      <c r="AB49" s="1298"/>
      <c r="AE49" s="1298" t="s">
        <v>280</v>
      </c>
      <c r="AF49" s="1298"/>
      <c r="AG49" s="1298"/>
      <c r="AH49" s="1298"/>
      <c r="AI49" s="1298"/>
      <c r="AJ49" s="1298"/>
      <c r="AK49" s="1298"/>
      <c r="AL49" s="1298"/>
      <c r="AM49" s="1298"/>
      <c r="AN49" s="1298"/>
      <c r="AO49" s="1298"/>
      <c r="AP49" s="1298"/>
      <c r="AQ49" s="1298"/>
      <c r="AR49" s="1298"/>
      <c r="AS49" s="1298"/>
      <c r="AT49" s="1298"/>
      <c r="AU49" s="1298"/>
      <c r="AV49" s="1298"/>
      <c r="AW49" s="1298"/>
      <c r="AX49" s="1298"/>
      <c r="AY49" s="1298"/>
      <c r="AZ49" s="1298"/>
      <c r="BA49" s="1298"/>
      <c r="BN49" s="1298" t="s">
        <v>279</v>
      </c>
      <c r="BO49" s="1298"/>
      <c r="BP49" s="1298"/>
      <c r="BQ49" s="1298"/>
      <c r="BR49" s="1298"/>
      <c r="BS49" s="1298"/>
      <c r="BT49" s="1298"/>
      <c r="BU49" s="1298"/>
      <c r="BV49" s="1298"/>
      <c r="BW49" s="1298"/>
      <c r="BX49" s="1298"/>
      <c r="BY49" s="1298"/>
      <c r="BZ49" s="1298"/>
      <c r="CC49" s="1298" t="s">
        <v>280</v>
      </c>
      <c r="CD49" s="1298"/>
      <c r="CE49" s="1298"/>
      <c r="CF49" s="1298"/>
      <c r="CG49" s="1298"/>
      <c r="CH49" s="1298"/>
      <c r="CI49" s="1298"/>
      <c r="CJ49" s="1298"/>
      <c r="CK49" s="1298"/>
      <c r="CL49" s="1298"/>
      <c r="CM49" s="1298"/>
      <c r="CN49" s="1298"/>
      <c r="CO49" s="1298"/>
      <c r="CP49" s="1298"/>
      <c r="CQ49" s="1298"/>
      <c r="CR49" s="1298"/>
      <c r="CS49" s="1298"/>
      <c r="CT49" s="1298"/>
      <c r="CU49" s="1298"/>
      <c r="CV49" s="1298"/>
      <c r="CW49" s="1298"/>
      <c r="CX49" s="1298"/>
      <c r="CY49" s="1298"/>
      <c r="DD49" s="636"/>
    </row>
    <row r="50" spans="2:108" s="579" customFormat="1" ht="12">
      <c r="B50" s="1350" t="s">
        <v>281</v>
      </c>
      <c r="C50" s="1350"/>
      <c r="D50" s="1351" t="str">
        <f>Баланс!F78</f>
        <v>31</v>
      </c>
      <c r="E50" s="1351"/>
      <c r="F50" s="1351"/>
      <c r="G50" s="1351"/>
      <c r="H50" s="1352" t="s">
        <v>281</v>
      </c>
      <c r="I50" s="1352"/>
      <c r="K50" s="1351" t="str">
        <f>Баланс!M78</f>
        <v>января</v>
      </c>
      <c r="L50" s="1351"/>
      <c r="M50" s="1351"/>
      <c r="N50" s="1351"/>
      <c r="O50" s="1351"/>
      <c r="P50" s="1351"/>
      <c r="Q50" s="1351"/>
      <c r="R50" s="1351"/>
      <c r="S50" s="1351"/>
      <c r="T50" s="1351"/>
      <c r="U50" s="1351"/>
      <c r="V50" s="1351"/>
      <c r="W50" s="1351"/>
      <c r="X50" s="1351"/>
      <c r="Y50" s="1351"/>
      <c r="Z50" s="1351"/>
      <c r="AA50" s="1350">
        <v>20</v>
      </c>
      <c r="AB50" s="1350"/>
      <c r="AC50" s="1350"/>
      <c r="AD50" s="1350"/>
      <c r="AE50" s="1353" t="str">
        <f>Баланс!AG78</f>
        <v>11</v>
      </c>
      <c r="AF50" s="1353"/>
      <c r="AG50" s="1353"/>
      <c r="AI50" s="579" t="s">
        <v>348</v>
      </c>
      <c r="DD50" s="344"/>
    </row>
    <row r="52" spans="2:108" s="351" customFormat="1" ht="9.75">
      <c r="F52" s="351" t="s">
        <v>349</v>
      </c>
      <c r="DD52" s="636"/>
    </row>
    <row r="53" spans="2:108" s="351" customFormat="1" ht="9.75">
      <c r="B53" s="351" t="s">
        <v>574</v>
      </c>
      <c r="DD53" s="636"/>
    </row>
    <row r="54" spans="2:108" s="351" customFormat="1" ht="55.5" customHeight="1">
      <c r="B54" s="1347" t="s">
        <v>581</v>
      </c>
      <c r="C54" s="1347"/>
      <c r="D54" s="1347"/>
      <c r="E54" s="1347"/>
      <c r="F54" s="1347"/>
      <c r="G54" s="1347"/>
      <c r="H54" s="1347"/>
      <c r="I54" s="1347"/>
      <c r="J54" s="1347"/>
      <c r="K54" s="1347"/>
      <c r="L54" s="1347"/>
      <c r="M54" s="1347"/>
      <c r="N54" s="1347"/>
      <c r="O54" s="1347"/>
      <c r="P54" s="1347"/>
      <c r="Q54" s="1347"/>
      <c r="R54" s="1347"/>
      <c r="S54" s="1347"/>
      <c r="T54" s="1347"/>
      <c r="U54" s="1347"/>
      <c r="V54" s="1347"/>
      <c r="W54" s="1347"/>
      <c r="X54" s="1347"/>
      <c r="Y54" s="1347"/>
      <c r="Z54" s="1347"/>
      <c r="AA54" s="1347"/>
      <c r="AB54" s="1347"/>
      <c r="AC54" s="1347"/>
      <c r="AD54" s="1347"/>
      <c r="AE54" s="1347"/>
      <c r="AF54" s="1347"/>
      <c r="AG54" s="1347"/>
      <c r="AH54" s="1347"/>
      <c r="AI54" s="1347"/>
      <c r="AJ54" s="1347"/>
      <c r="AK54" s="1347"/>
      <c r="AL54" s="1347"/>
      <c r="AM54" s="1347"/>
      <c r="AN54" s="1347"/>
      <c r="AO54" s="1347"/>
      <c r="AP54" s="1347"/>
      <c r="AQ54" s="1347"/>
      <c r="AR54" s="1347"/>
      <c r="AS54" s="1347"/>
      <c r="AT54" s="1347"/>
      <c r="AU54" s="1347"/>
      <c r="AV54" s="1347"/>
      <c r="AW54" s="1347"/>
      <c r="AX54" s="1347"/>
      <c r="AY54" s="1347"/>
      <c r="AZ54" s="1347"/>
      <c r="BA54" s="1347"/>
      <c r="BB54" s="1347"/>
      <c r="BC54" s="1347"/>
      <c r="BD54" s="1347"/>
      <c r="BE54" s="1347"/>
      <c r="BF54" s="1347"/>
      <c r="BG54" s="1347"/>
      <c r="BH54" s="1347"/>
      <c r="BI54" s="1347"/>
      <c r="BJ54" s="1347"/>
      <c r="BK54" s="1347"/>
      <c r="BL54" s="1347"/>
      <c r="BM54" s="1347"/>
      <c r="BN54" s="1347"/>
      <c r="BO54" s="1347"/>
      <c r="BP54" s="1347"/>
      <c r="BQ54" s="1347"/>
      <c r="BR54" s="1347"/>
      <c r="BS54" s="1347"/>
      <c r="BT54" s="1347"/>
      <c r="BU54" s="1347"/>
      <c r="BV54" s="1347"/>
      <c r="BW54" s="1347"/>
      <c r="BX54" s="1347"/>
      <c r="BY54" s="1347"/>
      <c r="BZ54" s="1347"/>
      <c r="CA54" s="1347"/>
      <c r="CB54" s="1347"/>
      <c r="CC54" s="1347"/>
      <c r="CD54" s="1347"/>
      <c r="CE54" s="1347"/>
      <c r="CF54" s="1347"/>
      <c r="CG54" s="1347"/>
      <c r="CH54" s="1347"/>
      <c r="CI54" s="1347"/>
      <c r="CJ54" s="1347"/>
      <c r="CK54" s="1347"/>
      <c r="CL54" s="1347"/>
      <c r="CM54" s="1347"/>
      <c r="CN54" s="1347"/>
      <c r="CO54" s="1347"/>
      <c r="CP54" s="1347"/>
      <c r="CQ54" s="1347"/>
      <c r="CR54" s="1347"/>
      <c r="CS54" s="1347"/>
      <c r="CT54" s="1347"/>
      <c r="CU54" s="1347"/>
      <c r="CV54" s="1347"/>
      <c r="CW54" s="1347"/>
      <c r="CX54" s="1347"/>
      <c r="CY54" s="1347"/>
      <c r="CZ54" s="1347"/>
      <c r="DD54" s="636"/>
    </row>
    <row r="55" spans="2:108" s="351" customFormat="1" ht="9.75">
      <c r="B55" s="351" t="s">
        <v>582</v>
      </c>
      <c r="DD55" s="636"/>
    </row>
    <row r="56" spans="2:108" s="351" customFormat="1" ht="9.75">
      <c r="B56" s="351" t="s">
        <v>583</v>
      </c>
      <c r="DD56" s="636"/>
    </row>
    <row r="57" spans="2:108" s="351" customFormat="1" ht="9.75">
      <c r="B57" s="351" t="s">
        <v>584</v>
      </c>
      <c r="DD57" s="636"/>
    </row>
    <row r="58" spans="2:108" s="351" customFormat="1" ht="27" customHeight="1">
      <c r="B58" s="1347" t="s">
        <v>585</v>
      </c>
      <c r="C58" s="1347"/>
      <c r="D58" s="1347"/>
      <c r="E58" s="1347"/>
      <c r="F58" s="1347"/>
      <c r="G58" s="1347"/>
      <c r="H58" s="1347"/>
      <c r="I58" s="1347"/>
      <c r="J58" s="1347"/>
      <c r="K58" s="1347"/>
      <c r="L58" s="1347"/>
      <c r="M58" s="1347"/>
      <c r="N58" s="1347"/>
      <c r="O58" s="1347"/>
      <c r="P58" s="1347"/>
      <c r="Q58" s="1347"/>
      <c r="R58" s="1347"/>
      <c r="S58" s="1347"/>
      <c r="T58" s="1347"/>
      <c r="U58" s="1347"/>
      <c r="V58" s="1347"/>
      <c r="W58" s="1347"/>
      <c r="X58" s="1347"/>
      <c r="Y58" s="1347"/>
      <c r="Z58" s="1347"/>
      <c r="AA58" s="1347"/>
      <c r="AB58" s="1347"/>
      <c r="AC58" s="1347"/>
      <c r="AD58" s="1347"/>
      <c r="AE58" s="1347"/>
      <c r="AF58" s="1347"/>
      <c r="AG58" s="1347"/>
      <c r="AH58" s="1347"/>
      <c r="AI58" s="1347"/>
      <c r="AJ58" s="1347"/>
      <c r="AK58" s="1347"/>
      <c r="AL58" s="1347"/>
      <c r="AM58" s="1347"/>
      <c r="AN58" s="1347"/>
      <c r="AO58" s="1347"/>
      <c r="AP58" s="1347"/>
      <c r="AQ58" s="1347"/>
      <c r="AR58" s="1347"/>
      <c r="AS58" s="1347"/>
      <c r="AT58" s="1347"/>
      <c r="AU58" s="1347"/>
      <c r="AV58" s="1347"/>
      <c r="AW58" s="1347"/>
      <c r="AX58" s="1347"/>
      <c r="AY58" s="1347"/>
      <c r="AZ58" s="1347"/>
      <c r="BA58" s="1347"/>
      <c r="BB58" s="1347"/>
      <c r="BC58" s="1347"/>
      <c r="BD58" s="1347"/>
      <c r="BE58" s="1347"/>
      <c r="BF58" s="1347"/>
      <c r="BG58" s="1347"/>
      <c r="BH58" s="1347"/>
      <c r="BI58" s="1347"/>
      <c r="BJ58" s="1347"/>
      <c r="BK58" s="1347"/>
      <c r="BL58" s="1347"/>
      <c r="BM58" s="1347"/>
      <c r="BN58" s="1347"/>
      <c r="BO58" s="1347"/>
      <c r="BP58" s="1347"/>
      <c r="BQ58" s="1347"/>
      <c r="BR58" s="1347"/>
      <c r="BS58" s="1347"/>
      <c r="BT58" s="1347"/>
      <c r="BU58" s="1347"/>
      <c r="BV58" s="1347"/>
      <c r="BW58" s="1347"/>
      <c r="BX58" s="1347"/>
      <c r="BY58" s="1347"/>
      <c r="BZ58" s="1347"/>
      <c r="CA58" s="1347"/>
      <c r="CB58" s="1347"/>
      <c r="CC58" s="1347"/>
      <c r="CD58" s="1347"/>
      <c r="CE58" s="1347"/>
      <c r="CF58" s="1347"/>
      <c r="CG58" s="1347"/>
      <c r="CH58" s="1347"/>
      <c r="CI58" s="1347"/>
      <c r="CJ58" s="1347"/>
      <c r="CK58" s="1347"/>
      <c r="CL58" s="1347"/>
      <c r="CM58" s="1347"/>
      <c r="CN58" s="1347"/>
      <c r="CO58" s="1347"/>
      <c r="CP58" s="1347"/>
      <c r="CQ58" s="1347"/>
      <c r="CR58" s="1347"/>
      <c r="CS58" s="1347"/>
      <c r="CT58" s="1347"/>
      <c r="CU58" s="1347"/>
      <c r="CV58" s="1347"/>
      <c r="CW58" s="1347"/>
      <c r="CX58" s="1347"/>
      <c r="CY58" s="1347"/>
      <c r="CZ58" s="1347"/>
      <c r="DD58" s="636"/>
    </row>
    <row r="59" spans="2:108" ht="3" customHeight="1"/>
  </sheetData>
  <mergeCells count="201">
    <mergeCell ref="B58:CZ58"/>
    <mergeCell ref="P49:AB49"/>
    <mergeCell ref="AE49:BA49"/>
    <mergeCell ref="BN49:BZ49"/>
    <mergeCell ref="CC49:CY49"/>
    <mergeCell ref="BF45:BL45"/>
    <mergeCell ref="BM45:CF45"/>
    <mergeCell ref="CG45:CZ45"/>
    <mergeCell ref="P48:AB48"/>
    <mergeCell ref="AE48:BA48"/>
    <mergeCell ref="BN48:BZ48"/>
    <mergeCell ref="CC48:CY48"/>
    <mergeCell ref="B50:C50"/>
    <mergeCell ref="D50:G50"/>
    <mergeCell ref="H50:I50"/>
    <mergeCell ref="K50:Z50"/>
    <mergeCell ref="AA50:AD50"/>
    <mergeCell ref="AE50:AG50"/>
    <mergeCell ref="B45:K45"/>
    <mergeCell ref="M45:BE45"/>
    <mergeCell ref="B54:CZ54"/>
    <mergeCell ref="CG43:CZ43"/>
    <mergeCell ref="B44:K44"/>
    <mergeCell ref="M44:BE44"/>
    <mergeCell ref="BF44:BL44"/>
    <mergeCell ref="BM44:CF44"/>
    <mergeCell ref="CG44:CZ44"/>
    <mergeCell ref="B43:K43"/>
    <mergeCell ref="M43:BE43"/>
    <mergeCell ref="BF43:BL43"/>
    <mergeCell ref="BM43:CF43"/>
    <mergeCell ref="B42:K42"/>
    <mergeCell ref="M42:BE42"/>
    <mergeCell ref="BF42:BL42"/>
    <mergeCell ref="BM42:CF42"/>
    <mergeCell ref="CG42:CZ42"/>
    <mergeCell ref="B40:K41"/>
    <mergeCell ref="M40:BE40"/>
    <mergeCell ref="BF40:BL41"/>
    <mergeCell ref="BM40:CF41"/>
    <mergeCell ref="CG40:CZ41"/>
    <mergeCell ref="M41:BE41"/>
    <mergeCell ref="B37:K39"/>
    <mergeCell ref="L37:BE39"/>
    <mergeCell ref="BF37:BL39"/>
    <mergeCell ref="BM37:BS37"/>
    <mergeCell ref="BT37:CB37"/>
    <mergeCell ref="CC37:CF37"/>
    <mergeCell ref="BM39:CF39"/>
    <mergeCell ref="CG39:CZ39"/>
    <mergeCell ref="BM38:BT38"/>
    <mergeCell ref="BU38:BX38"/>
    <mergeCell ref="BY38:CF38"/>
    <mergeCell ref="CG38:CN38"/>
    <mergeCell ref="CO38:CR38"/>
    <mergeCell ref="CS38:CZ38"/>
    <mergeCell ref="CG34:CZ34"/>
    <mergeCell ref="CG37:CM37"/>
    <mergeCell ref="CN37:CV37"/>
    <mergeCell ref="CW37:CZ37"/>
    <mergeCell ref="B34:K34"/>
    <mergeCell ref="M34:BE34"/>
    <mergeCell ref="BF34:BL34"/>
    <mergeCell ref="BM34:CF34"/>
    <mergeCell ref="B30:K30"/>
    <mergeCell ref="M30:BE30"/>
    <mergeCell ref="BF30:BL30"/>
    <mergeCell ref="CG30:CH30"/>
    <mergeCell ref="B33:K33"/>
    <mergeCell ref="M33:BE33"/>
    <mergeCell ref="BF33:BL33"/>
    <mergeCell ref="CG33:CZ33"/>
    <mergeCell ref="BM33:CF33"/>
    <mergeCell ref="B32:K32"/>
    <mergeCell ref="CI30:CX30"/>
    <mergeCell ref="CY30:CZ30"/>
    <mergeCell ref="B31:K31"/>
    <mergeCell ref="M31:BE31"/>
    <mergeCell ref="BF31:BL31"/>
    <mergeCell ref="CG31:CH31"/>
    <mergeCell ref="CI31:CX31"/>
    <mergeCell ref="CY31:CZ31"/>
    <mergeCell ref="BM30:CF30"/>
    <mergeCell ref="BN31:CD31"/>
    <mergeCell ref="M32:BE32"/>
    <mergeCell ref="BF32:BL32"/>
    <mergeCell ref="CG32:CZ32"/>
    <mergeCell ref="BN32:CD32"/>
    <mergeCell ref="B29:K29"/>
    <mergeCell ref="M29:BE29"/>
    <mergeCell ref="BF29:BL29"/>
    <mergeCell ref="CG29:CH29"/>
    <mergeCell ref="B28:K28"/>
    <mergeCell ref="M28:BE28"/>
    <mergeCell ref="BF28:BL28"/>
    <mergeCell ref="CG28:CZ28"/>
    <mergeCell ref="BF26:BL26"/>
    <mergeCell ref="CG26:CZ26"/>
    <mergeCell ref="CI29:CX29"/>
    <mergeCell ref="CY29:CZ29"/>
    <mergeCell ref="BN29:CD29"/>
    <mergeCell ref="BM28:CF28"/>
    <mergeCell ref="CI27:CX27"/>
    <mergeCell ref="CY27:CZ27"/>
    <mergeCell ref="BM26:CF26"/>
    <mergeCell ref="BN27:CD27"/>
    <mergeCell ref="B27:K27"/>
    <mergeCell ref="M27:BE27"/>
    <mergeCell ref="BF27:BL27"/>
    <mergeCell ref="CG27:CH27"/>
    <mergeCell ref="B26:K26"/>
    <mergeCell ref="M26:BE26"/>
    <mergeCell ref="B25:K25"/>
    <mergeCell ref="M25:BE25"/>
    <mergeCell ref="BF25:BL25"/>
    <mergeCell ref="CG25:CH25"/>
    <mergeCell ref="B24:K24"/>
    <mergeCell ref="M24:BE24"/>
    <mergeCell ref="BF24:BL24"/>
    <mergeCell ref="CG24:CZ24"/>
    <mergeCell ref="M22:BE22"/>
    <mergeCell ref="BF22:BL22"/>
    <mergeCell ref="CG22:CZ22"/>
    <mergeCell ref="BM22:CF22"/>
    <mergeCell ref="CI25:CX25"/>
    <mergeCell ref="CY25:CZ25"/>
    <mergeCell ref="BM24:CF24"/>
    <mergeCell ref="BN25:CD25"/>
    <mergeCell ref="B21:K21"/>
    <mergeCell ref="M21:BE21"/>
    <mergeCell ref="BF21:BL21"/>
    <mergeCell ref="CG21:CH21"/>
    <mergeCell ref="B23:K23"/>
    <mergeCell ref="M23:BE23"/>
    <mergeCell ref="BF23:BL23"/>
    <mergeCell ref="CG23:CZ23"/>
    <mergeCell ref="BM23:CF23"/>
    <mergeCell ref="B22:K22"/>
    <mergeCell ref="CI21:CX21"/>
    <mergeCell ref="CY21:CZ21"/>
    <mergeCell ref="BN21:CD21"/>
    <mergeCell ref="B19:K19"/>
    <mergeCell ref="M19:BE19"/>
    <mergeCell ref="BF19:BL19"/>
    <mergeCell ref="CG19:CZ19"/>
    <mergeCell ref="B20:K20"/>
    <mergeCell ref="M20:BE20"/>
    <mergeCell ref="BF20:BL20"/>
    <mergeCell ref="BF17:BL17"/>
    <mergeCell ref="CG17:CZ17"/>
    <mergeCell ref="CG20:CH20"/>
    <mergeCell ref="CI20:CX20"/>
    <mergeCell ref="CY20:CZ20"/>
    <mergeCell ref="BM19:CF19"/>
    <mergeCell ref="BN20:CD20"/>
    <mergeCell ref="CI18:CX18"/>
    <mergeCell ref="CY18:CZ18"/>
    <mergeCell ref="BM17:CF17"/>
    <mergeCell ref="BN18:CD18"/>
    <mergeCell ref="B18:K18"/>
    <mergeCell ref="M18:BE18"/>
    <mergeCell ref="BF18:BL18"/>
    <mergeCell ref="CG18:CH18"/>
    <mergeCell ref="B17:K17"/>
    <mergeCell ref="M17:BE17"/>
    <mergeCell ref="CG12:CZ12"/>
    <mergeCell ref="B14:K16"/>
    <mergeCell ref="L14:BE16"/>
    <mergeCell ref="BF14:BL16"/>
    <mergeCell ref="BM14:BS14"/>
    <mergeCell ref="BT14:CB14"/>
    <mergeCell ref="CC14:CF14"/>
    <mergeCell ref="CG14:CM14"/>
    <mergeCell ref="CN14:CV14"/>
    <mergeCell ref="CW14:CZ14"/>
    <mergeCell ref="CO15:CR15"/>
    <mergeCell ref="CS15:CZ15"/>
    <mergeCell ref="BM16:CF16"/>
    <mergeCell ref="CG16:CZ16"/>
    <mergeCell ref="BM15:BT15"/>
    <mergeCell ref="BU15:BX15"/>
    <mergeCell ref="BY15:CF15"/>
    <mergeCell ref="CG15:CN15"/>
    <mergeCell ref="BC10:CB10"/>
    <mergeCell ref="CG10:CQ11"/>
    <mergeCell ref="CR10:CZ11"/>
    <mergeCell ref="B11:BM11"/>
    <mergeCell ref="O6:BS6"/>
    <mergeCell ref="CG6:CZ6"/>
    <mergeCell ref="CG7:CZ7"/>
    <mergeCell ref="CG8:CZ9"/>
    <mergeCell ref="V9:BV9"/>
    <mergeCell ref="CG3:CZ3"/>
    <mergeCell ref="CG4:CZ4"/>
    <mergeCell ref="CG5:CL5"/>
    <mergeCell ref="CM5:CT5"/>
    <mergeCell ref="CU5:CZ5"/>
    <mergeCell ref="B2:CF2"/>
    <mergeCell ref="AE3:AW3"/>
    <mergeCell ref="AX3:BA3"/>
    <mergeCell ref="BB3:BE3"/>
  </mergeCells>
  <phoneticPr fontId="0" type="noConversion"/>
  <pageMargins left="0.98425196850393704" right="0.59055118110236227" top="0.78740157480314965" bottom="0.78740157480314965" header="0.19685039370078741" footer="0.19685039370078741"/>
  <pageSetup paperSize="9" scale="96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4" max="10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F12"/>
  <sheetViews>
    <sheetView view="pageBreakPreview" zoomScale="60" workbookViewId="0">
      <selection sqref="A1:C1"/>
    </sheetView>
  </sheetViews>
  <sheetFormatPr defaultRowHeight="18.75"/>
  <cols>
    <col min="1" max="1" width="5.85546875" style="878" customWidth="1"/>
    <col min="2" max="2" width="61.28515625" style="878" customWidth="1"/>
    <col min="3" max="3" width="17.28515625" style="878" customWidth="1"/>
    <col min="4" max="5" width="9.140625" style="878"/>
    <col min="6" max="6" width="10.85546875" style="878" bestFit="1" customWidth="1"/>
    <col min="7" max="16384" width="9.140625" style="878"/>
  </cols>
  <sheetData>
    <row r="1" spans="1:6" ht="33" customHeight="1">
      <c r="A1" s="884" t="s">
        <v>1309</v>
      </c>
      <c r="B1" s="993"/>
      <c r="C1" s="993"/>
    </row>
    <row r="2" spans="1:6">
      <c r="A2" s="832"/>
    </row>
    <row r="3" spans="1:6">
      <c r="A3" s="884" t="s">
        <v>1310</v>
      </c>
      <c r="B3" s="993"/>
      <c r="C3" s="993"/>
    </row>
    <row r="4" spans="1:6">
      <c r="A4" s="884" t="s">
        <v>1311</v>
      </c>
      <c r="B4" s="993"/>
      <c r="C4" s="993"/>
    </row>
    <row r="5" spans="1:6">
      <c r="A5" s="831"/>
    </row>
    <row r="6" spans="1:6" ht="17.25" customHeight="1">
      <c r="A6" s="956" t="s">
        <v>1312</v>
      </c>
      <c r="B6" s="956" t="s">
        <v>1264</v>
      </c>
      <c r="C6" s="879" t="s">
        <v>630</v>
      </c>
    </row>
    <row r="7" spans="1:6" ht="17.25" customHeight="1">
      <c r="A7" s="994"/>
      <c r="B7" s="994"/>
      <c r="C7" s="833" t="s">
        <v>594</v>
      </c>
    </row>
    <row r="8" spans="1:6" ht="37.5">
      <c r="A8" s="18">
        <v>1</v>
      </c>
      <c r="B8" s="830" t="s">
        <v>1427</v>
      </c>
      <c r="C8" s="39">
        <f>' журнал хоз операций'!C314</f>
        <v>229686</v>
      </c>
    </row>
    <row r="9" spans="1:6" ht="17.25" customHeight="1">
      <c r="A9" s="18">
        <v>2</v>
      </c>
      <c r="B9" s="830" t="s">
        <v>1313</v>
      </c>
      <c r="C9" s="39">
        <f>' журнал хоз операций'!C348</f>
        <v>25552</v>
      </c>
    </row>
    <row r="10" spans="1:6">
      <c r="A10" s="18">
        <v>3</v>
      </c>
      <c r="B10" s="830" t="s">
        <v>1197</v>
      </c>
      <c r="C10" s="39">
        <f>C8-C9</f>
        <v>204134</v>
      </c>
    </row>
    <row r="11" spans="1:6">
      <c r="A11" s="18">
        <v>4</v>
      </c>
      <c r="B11" s="830" t="s">
        <v>1314</v>
      </c>
      <c r="C11" s="39">
        <v>20</v>
      </c>
    </row>
    <row r="12" spans="1:6" ht="39" customHeight="1">
      <c r="A12" s="18">
        <v>5</v>
      </c>
      <c r="B12" s="830" t="s">
        <v>1315</v>
      </c>
      <c r="C12" s="39">
        <f>C10*C11/100</f>
        <v>40826.800000000003</v>
      </c>
      <c r="F12" s="880"/>
    </row>
  </sheetData>
  <mergeCells count="5">
    <mergeCell ref="A1:C1"/>
    <mergeCell ref="A3:C3"/>
    <mergeCell ref="A4:C4"/>
    <mergeCell ref="B6:B7"/>
    <mergeCell ref="A6:A7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77" orientation="portrait" verticalDpi="0" r:id="rId1"/>
  <colBreaks count="1" manualBreakCount="1">
    <brk id="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C12"/>
  <sheetViews>
    <sheetView view="pageBreakPreview" zoomScale="60" workbookViewId="0">
      <selection sqref="A1:C1"/>
    </sheetView>
  </sheetViews>
  <sheetFormatPr defaultColWidth="9" defaultRowHeight="18.75"/>
  <cols>
    <col min="1" max="1" width="5.5703125" style="532" customWidth="1"/>
    <col min="2" max="2" width="66.140625" style="532" customWidth="1"/>
    <col min="3" max="3" width="15" style="532" customWidth="1"/>
    <col min="4" max="16384" width="9" style="532"/>
  </cols>
  <sheetData>
    <row r="1" spans="1:3" ht="40.15" customHeight="1">
      <c r="A1" s="995" t="s">
        <v>627</v>
      </c>
      <c r="B1" s="996"/>
      <c r="C1" s="996"/>
    </row>
    <row r="2" spans="1:3" ht="14.45" customHeight="1">
      <c r="A2" s="524"/>
    </row>
    <row r="3" spans="1:3" ht="40.15" customHeight="1">
      <c r="A3" s="995" t="s">
        <v>1316</v>
      </c>
      <c r="B3" s="996"/>
      <c r="C3" s="996"/>
    </row>
    <row r="4" spans="1:3">
      <c r="A4" s="525"/>
    </row>
    <row r="5" spans="1:3" ht="37.5">
      <c r="A5" s="997" t="s">
        <v>1312</v>
      </c>
      <c r="B5" s="997" t="s">
        <v>1273</v>
      </c>
      <c r="C5" s="526" t="s">
        <v>630</v>
      </c>
    </row>
    <row r="6" spans="1:3">
      <c r="A6" s="998"/>
      <c r="B6" s="998"/>
      <c r="C6" s="526" t="s">
        <v>594</v>
      </c>
    </row>
    <row r="7" spans="1:3" ht="56.25">
      <c r="A7" s="527">
        <v>1</v>
      </c>
      <c r="B7" s="528" t="s">
        <v>1317</v>
      </c>
      <c r="C7" s="529">
        <f>SUM(C8:C11)</f>
        <v>67974</v>
      </c>
    </row>
    <row r="8" spans="1:3" ht="37.5">
      <c r="A8" s="527" t="s">
        <v>1321</v>
      </c>
      <c r="B8" s="528" t="s">
        <v>1429</v>
      </c>
      <c r="C8" s="530">
        <f>' журнал хоз операций'!C373</f>
        <v>32400</v>
      </c>
    </row>
    <row r="9" spans="1:3">
      <c r="A9" s="527" t="s">
        <v>1324</v>
      </c>
      <c r="B9" s="528" t="s">
        <v>1318</v>
      </c>
      <c r="C9" s="531">
        <f>' журнал хоз операций'!C376</f>
        <v>200</v>
      </c>
    </row>
    <row r="10" spans="1:3">
      <c r="A10" s="527" t="s">
        <v>1323</v>
      </c>
      <c r="B10" s="528" t="s">
        <v>1319</v>
      </c>
      <c r="C10" s="531">
        <f>' журнал хоз операций'!C374</f>
        <v>23940</v>
      </c>
    </row>
    <row r="11" spans="1:3">
      <c r="A11" s="527" t="s">
        <v>1322</v>
      </c>
      <c r="B11" s="528" t="s">
        <v>1320</v>
      </c>
      <c r="C11" s="881">
        <f>' журнал хоз операций'!C375+' журнал хоз операций'!C377+' журнал хоз операций'!C378+' журнал хоз операций'!C379+' журнал хоз операций'!C380+' журнал хоз операций'!C381+' журнал хоз операций'!C382+' журнал хоз операций'!C383</f>
        <v>11434</v>
      </c>
    </row>
    <row r="12" spans="1:3">
      <c r="C12" s="533"/>
    </row>
  </sheetData>
  <mergeCells count="4">
    <mergeCell ref="A1:C1"/>
    <mergeCell ref="A3:C3"/>
    <mergeCell ref="A5:A6"/>
    <mergeCell ref="B5:B6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98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="60" workbookViewId="0">
      <selection sqref="A1:G1"/>
    </sheetView>
  </sheetViews>
  <sheetFormatPr defaultRowHeight="18.75"/>
  <cols>
    <col min="1" max="1" width="55.7109375" style="112" customWidth="1"/>
    <col min="2" max="5" width="11.7109375" style="112" customWidth="1"/>
    <col min="6" max="7" width="13.140625" style="112" customWidth="1"/>
    <col min="8" max="16384" width="9.140625" style="112"/>
  </cols>
  <sheetData>
    <row r="1" spans="1:8">
      <c r="A1" s="999" t="s">
        <v>1325</v>
      </c>
      <c r="B1" s="1000"/>
      <c r="C1" s="1000"/>
      <c r="D1" s="1000"/>
      <c r="E1" s="1000"/>
      <c r="F1" s="1000"/>
      <c r="G1" s="1000"/>
    </row>
    <row r="2" spans="1:8">
      <c r="A2" s="117"/>
    </row>
    <row r="3" spans="1:8">
      <c r="A3" s="999" t="s">
        <v>1326</v>
      </c>
      <c r="B3" s="1000"/>
      <c r="C3" s="1000"/>
      <c r="D3" s="1000"/>
      <c r="E3" s="1000"/>
      <c r="F3" s="1000"/>
      <c r="G3" s="1000"/>
    </row>
    <row r="4" spans="1:8">
      <c r="A4" s="999" t="s">
        <v>1327</v>
      </c>
      <c r="B4" s="1000"/>
      <c r="C4" s="1000"/>
      <c r="D4" s="1000"/>
      <c r="E4" s="1000"/>
      <c r="F4" s="1000"/>
      <c r="G4" s="1000"/>
    </row>
    <row r="5" spans="1:8">
      <c r="A5" s="114"/>
    </row>
    <row r="6" spans="1:8" ht="18.75" customHeight="1">
      <c r="A6" s="1002" t="s">
        <v>1287</v>
      </c>
      <c r="B6" s="1001" t="s">
        <v>1288</v>
      </c>
      <c r="C6" s="1001"/>
      <c r="D6" s="1001"/>
      <c r="E6" s="1001"/>
      <c r="F6" s="1001"/>
      <c r="G6" s="1001"/>
    </row>
    <row r="7" spans="1:8" ht="18.75" customHeight="1">
      <c r="A7" s="1003"/>
      <c r="B7" s="1001" t="s">
        <v>1289</v>
      </c>
      <c r="C7" s="1001"/>
      <c r="D7" s="1001" t="s">
        <v>1290</v>
      </c>
      <c r="E7" s="1001"/>
      <c r="F7" s="1001" t="s">
        <v>1291</v>
      </c>
      <c r="G7" s="1001"/>
    </row>
    <row r="8" spans="1:8">
      <c r="A8" s="1003"/>
      <c r="B8" s="144" t="s">
        <v>1328</v>
      </c>
      <c r="C8" s="144" t="s">
        <v>1329</v>
      </c>
      <c r="D8" s="144" t="s">
        <v>1328</v>
      </c>
      <c r="E8" s="144" t="s">
        <v>1329</v>
      </c>
      <c r="F8" s="144" t="s">
        <v>1328</v>
      </c>
      <c r="G8" s="144" t="s">
        <v>1329</v>
      </c>
    </row>
    <row r="9" spans="1:8" ht="18.75" customHeight="1">
      <c r="A9" s="1004"/>
      <c r="B9" s="1005" t="s">
        <v>594</v>
      </c>
      <c r="C9" s="1006"/>
      <c r="D9" s="1006"/>
      <c r="E9" s="1006"/>
      <c r="F9" s="1006"/>
      <c r="G9" s="1007"/>
    </row>
    <row r="10" spans="1:8">
      <c r="A10" s="124" t="s">
        <v>1334</v>
      </c>
      <c r="B10" s="123"/>
      <c r="C10" s="123">
        <v>869108</v>
      </c>
      <c r="D10" s="123"/>
      <c r="E10" s="123">
        <f>' журнал хоз операций'!C314</f>
        <v>229686</v>
      </c>
      <c r="F10" s="119"/>
      <c r="G10" s="119">
        <f>C10-D10+E10</f>
        <v>1098794</v>
      </c>
    </row>
    <row r="11" spans="1:8">
      <c r="A11" s="124" t="s">
        <v>1330</v>
      </c>
      <c r="B11" s="123"/>
      <c r="C11" s="123">
        <v>76642</v>
      </c>
      <c r="D11" s="123">
        <f>' журнал хоз операций'!C348</f>
        <v>25552</v>
      </c>
      <c r="E11" s="123"/>
      <c r="F11" s="119"/>
      <c r="G11" s="119">
        <f>C11-D11+E11</f>
        <v>51090</v>
      </c>
    </row>
    <row r="12" spans="1:8">
      <c r="A12" s="124" t="s">
        <v>1331</v>
      </c>
      <c r="B12" s="123">
        <v>189150</v>
      </c>
      <c r="C12" s="123"/>
      <c r="D12" s="123">
        <f>' журнал хоз операций'!C350</f>
        <v>40826.800000000003</v>
      </c>
      <c r="E12" s="123"/>
      <c r="F12" s="119">
        <f>B12+D12-E12</f>
        <v>229976.8</v>
      </c>
      <c r="G12" s="119"/>
    </row>
    <row r="13" spans="1:8">
      <c r="A13" s="124" t="s">
        <v>1332</v>
      </c>
      <c r="B13" s="123">
        <v>56953</v>
      </c>
      <c r="C13" s="123"/>
      <c r="D13" s="123">
        <f>' журнал хоз операций'!C352</f>
        <v>3320</v>
      </c>
      <c r="E13" s="123"/>
      <c r="F13" s="119">
        <f>B13+D13-E13</f>
        <v>60273</v>
      </c>
      <c r="G13" s="119"/>
    </row>
    <row r="14" spans="1:8" ht="37.5">
      <c r="A14" s="124" t="s">
        <v>1333</v>
      </c>
      <c r="B14" s="123"/>
      <c r="C14" s="123"/>
      <c r="D14" s="123"/>
      <c r="E14" s="123"/>
      <c r="F14" s="202">
        <v>859634</v>
      </c>
      <c r="G14" s="119"/>
      <c r="H14" s="200" t="s">
        <v>600</v>
      </c>
    </row>
    <row r="15" spans="1:8">
      <c r="A15" s="125" t="s">
        <v>788</v>
      </c>
      <c r="B15" s="120">
        <f t="shared" ref="B15:G15" si="0">SUM(B10:B14)</f>
        <v>246103</v>
      </c>
      <c r="C15" s="120">
        <f t="shared" si="0"/>
        <v>945750</v>
      </c>
      <c r="D15" s="120">
        <f t="shared" si="0"/>
        <v>69698.8</v>
      </c>
      <c r="E15" s="120">
        <f t="shared" si="0"/>
        <v>229686</v>
      </c>
      <c r="F15" s="120">
        <f t="shared" si="0"/>
        <v>1149883.8</v>
      </c>
      <c r="G15" s="120">
        <f t="shared" si="0"/>
        <v>1149884</v>
      </c>
    </row>
    <row r="16" spans="1:8">
      <c r="D16" s="145"/>
      <c r="E16" s="145"/>
      <c r="G16" s="113">
        <f>G15-F15</f>
        <v>0.19999999995343387</v>
      </c>
    </row>
    <row r="17" spans="4:7">
      <c r="D17" s="145"/>
      <c r="E17" s="145"/>
    </row>
    <row r="18" spans="4:7">
      <c r="D18" s="145"/>
      <c r="E18" s="145"/>
      <c r="G18" s="115"/>
    </row>
    <row r="19" spans="4:7">
      <c r="D19" s="145"/>
      <c r="E19" s="145"/>
    </row>
    <row r="20" spans="4:7">
      <c r="D20" s="145"/>
      <c r="E20" s="145"/>
    </row>
    <row r="21" spans="4:7">
      <c r="D21" s="145"/>
      <c r="E21" s="145"/>
    </row>
  </sheetData>
  <mergeCells count="9">
    <mergeCell ref="A4:G4"/>
    <mergeCell ref="A3:G3"/>
    <mergeCell ref="A1:G1"/>
    <mergeCell ref="B6:G6"/>
    <mergeCell ref="B7:C7"/>
    <mergeCell ref="D7:E7"/>
    <mergeCell ref="F7:G7"/>
    <mergeCell ref="A6:A9"/>
    <mergeCell ref="B9:G9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58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3"/>
  <sheetViews>
    <sheetView view="pageBreakPreview" zoomScale="60" workbookViewId="0">
      <selection sqref="A1:E1"/>
    </sheetView>
  </sheetViews>
  <sheetFormatPr defaultColWidth="25.28515625" defaultRowHeight="18.75"/>
  <cols>
    <col min="1" max="2" width="25.28515625" style="288"/>
    <col min="3" max="3" width="25.28515625" style="289"/>
    <col min="4" max="16384" width="25.28515625" style="288"/>
  </cols>
  <sheetData>
    <row r="1" spans="1:7">
      <c r="A1" s="1012" t="s">
        <v>1389</v>
      </c>
      <c r="B1" s="920"/>
      <c r="C1" s="920"/>
      <c r="D1" s="920"/>
      <c r="E1" s="920"/>
    </row>
    <row r="2" spans="1:7">
      <c r="A2" s="1013"/>
      <c r="B2" s="1014"/>
      <c r="C2" s="1014"/>
      <c r="D2" s="1014"/>
      <c r="E2" s="1014"/>
    </row>
    <row r="3" spans="1:7">
      <c r="A3" s="1012" t="s">
        <v>1335</v>
      </c>
      <c r="B3" s="920"/>
      <c r="C3" s="920"/>
      <c r="D3" s="920"/>
      <c r="E3" s="920"/>
    </row>
    <row r="4" spans="1:7">
      <c r="A4" s="1012" t="s">
        <v>1336</v>
      </c>
      <c r="B4" s="920"/>
      <c r="C4" s="920"/>
      <c r="D4" s="920"/>
      <c r="E4" s="920"/>
    </row>
    <row r="5" spans="1:7">
      <c r="A5" s="1010" t="s">
        <v>606</v>
      </c>
      <c r="B5" s="1011"/>
      <c r="C5" s="1011"/>
      <c r="D5" s="1011"/>
      <c r="E5" s="1011"/>
    </row>
    <row r="6" spans="1:7" ht="37.5">
      <c r="A6" s="829" t="s">
        <v>1264</v>
      </c>
      <c r="B6" s="829" t="s">
        <v>1337</v>
      </c>
      <c r="C6" s="138" t="s">
        <v>1431</v>
      </c>
      <c r="D6" s="138" t="s">
        <v>1338</v>
      </c>
      <c r="E6" s="138" t="s">
        <v>1339</v>
      </c>
    </row>
    <row r="7" spans="1:7" ht="18.75" customHeight="1">
      <c r="A7" s="908" t="s">
        <v>1340</v>
      </c>
      <c r="B7" s="908"/>
      <c r="C7" s="908"/>
      <c r="D7" s="908"/>
      <c r="E7" s="908"/>
    </row>
    <row r="8" spans="1:7" ht="56.25">
      <c r="A8" s="644" t="s">
        <v>1341</v>
      </c>
      <c r="B8" s="644" t="s">
        <v>1386</v>
      </c>
      <c r="C8" s="100">
        <v>6275953</v>
      </c>
      <c r="D8" s="100">
        <f>' журнал хоз операций'!C309</f>
        <v>679215</v>
      </c>
      <c r="E8" s="100">
        <f>C8+D8</f>
        <v>6955168</v>
      </c>
    </row>
    <row r="9" spans="1:7" ht="19.149999999999999" customHeight="1">
      <c r="A9" s="644" t="s">
        <v>1342</v>
      </c>
      <c r="B9" s="644" t="s">
        <v>1343</v>
      </c>
      <c r="C9" s="100">
        <v>3060577</v>
      </c>
      <c r="D9" s="100"/>
      <c r="E9" s="100">
        <f t="shared" ref="E9:E13" si="0">C9+D9</f>
        <v>3060577</v>
      </c>
    </row>
    <row r="10" spans="1:7" ht="56.25">
      <c r="A10" s="644" t="s">
        <v>1387</v>
      </c>
      <c r="B10" s="644" t="s">
        <v>1344</v>
      </c>
      <c r="C10" s="100">
        <v>3310189</v>
      </c>
      <c r="D10" s="100">
        <f>' журнал хоз операций'!C198</f>
        <v>651000</v>
      </c>
      <c r="E10" s="100">
        <f t="shared" si="0"/>
        <v>3961189</v>
      </c>
    </row>
    <row r="11" spans="1:7" ht="56.25">
      <c r="A11" s="644" t="s">
        <v>1345</v>
      </c>
      <c r="B11" s="644" t="s">
        <v>1346</v>
      </c>
      <c r="C11" s="100">
        <v>19000</v>
      </c>
      <c r="D11" s="100">
        <f>' журнал хоз операций'!C210</f>
        <v>13690</v>
      </c>
      <c r="E11" s="100">
        <f t="shared" si="0"/>
        <v>32690</v>
      </c>
    </row>
    <row r="12" spans="1:7" ht="37.15" customHeight="1">
      <c r="A12" s="644" t="s">
        <v>1347</v>
      </c>
      <c r="B12" s="644" t="s">
        <v>1348</v>
      </c>
      <c r="C12" s="138">
        <v>781060</v>
      </c>
      <c r="D12" s="138">
        <f>' журнал хоз операций'!C206+' журнал хоз операций'!C325+' журнал хоз операций'!C326</f>
        <v>140796</v>
      </c>
      <c r="E12" s="100">
        <f t="shared" si="0"/>
        <v>921856</v>
      </c>
      <c r="F12" s="289"/>
      <c r="G12" s="289"/>
    </row>
    <row r="13" spans="1:7" ht="18" customHeight="1">
      <c r="A13" s="644" t="s">
        <v>1349</v>
      </c>
      <c r="B13" s="644" t="s">
        <v>1350</v>
      </c>
      <c r="C13" s="100">
        <v>176110</v>
      </c>
      <c r="D13" s="100">
        <f>' журнал хоз операций'!C326</f>
        <v>1796</v>
      </c>
      <c r="E13" s="100">
        <f t="shared" si="0"/>
        <v>177906</v>
      </c>
    </row>
    <row r="14" spans="1:7">
      <c r="A14" s="838" t="s">
        <v>788</v>
      </c>
      <c r="B14" s="644"/>
      <c r="C14" s="138">
        <v>13446779</v>
      </c>
      <c r="D14" s="138">
        <f>SUM(D8:D12)</f>
        <v>1484701</v>
      </c>
      <c r="E14" s="138">
        <f>SUM(E8:E12)</f>
        <v>14931480</v>
      </c>
    </row>
    <row r="15" spans="1:7" ht="18.75" customHeight="1">
      <c r="A15" s="908" t="s">
        <v>1351</v>
      </c>
      <c r="B15" s="908"/>
      <c r="C15" s="908"/>
      <c r="D15" s="908"/>
      <c r="E15" s="908"/>
    </row>
    <row r="16" spans="1:7" ht="18.75" customHeight="1">
      <c r="A16" s="1015" t="s">
        <v>1352</v>
      </c>
      <c r="B16" s="1015"/>
      <c r="C16" s="1015"/>
      <c r="D16" s="1015"/>
      <c r="E16" s="1015"/>
    </row>
    <row r="17" spans="1:6" ht="37.5">
      <c r="A17" s="644" t="s">
        <v>1353</v>
      </c>
      <c r="B17" s="644" t="s">
        <v>1354</v>
      </c>
      <c r="C17" s="100"/>
      <c r="D17" s="100">
        <f>' журнал хоз операций'!C323</f>
        <v>59200</v>
      </c>
      <c r="E17" s="100">
        <f>C17+D17</f>
        <v>59200</v>
      </c>
    </row>
    <row r="18" spans="1:6" ht="37.5">
      <c r="A18" s="644" t="s">
        <v>1299</v>
      </c>
      <c r="B18" s="644" t="s">
        <v>1354</v>
      </c>
      <c r="C18" s="100"/>
      <c r="D18" s="100">
        <f>' журнал хоз операций'!C81</f>
        <v>12000</v>
      </c>
      <c r="E18" s="100">
        <f t="shared" ref="E18" si="1">C18+D18</f>
        <v>12000</v>
      </c>
    </row>
    <row r="19" spans="1:6">
      <c r="A19" s="838" t="s">
        <v>788</v>
      </c>
      <c r="B19" s="644"/>
      <c r="C19" s="100"/>
      <c r="D19" s="138">
        <f>SUM(D17:D18)</f>
        <v>71200</v>
      </c>
      <c r="E19" s="138">
        <f>SUM(E17:E18)</f>
        <v>71200</v>
      </c>
    </row>
    <row r="20" spans="1:6" ht="18.75" customHeight="1">
      <c r="A20" s="908" t="s">
        <v>1355</v>
      </c>
      <c r="B20" s="908"/>
      <c r="C20" s="908"/>
      <c r="D20" s="908"/>
      <c r="E20" s="908"/>
    </row>
    <row r="21" spans="1:6" ht="56.25">
      <c r="A21" s="644" t="s">
        <v>1356</v>
      </c>
      <c r="B21" s="644" t="s">
        <v>1357</v>
      </c>
      <c r="C21" s="100">
        <v>1238000</v>
      </c>
      <c r="D21" s="100">
        <f>' журнал хоз операций'!C327</f>
        <v>936000</v>
      </c>
      <c r="E21" s="100">
        <f>C21+D21</f>
        <v>2174000</v>
      </c>
    </row>
    <row r="22" spans="1:6" ht="75">
      <c r="A22" s="644" t="s">
        <v>1358</v>
      </c>
      <c r="B22" s="644" t="s">
        <v>1354</v>
      </c>
      <c r="C22" s="100"/>
      <c r="D22" s="100">
        <f>' журнал хоз операций'!C324</f>
        <v>90000</v>
      </c>
      <c r="E22" s="100">
        <f t="shared" ref="E22" si="2">C22+D22</f>
        <v>90000</v>
      </c>
    </row>
    <row r="23" spans="1:6">
      <c r="A23" s="838" t="s">
        <v>788</v>
      </c>
      <c r="B23" s="644"/>
      <c r="C23" s="138">
        <v>1238000</v>
      </c>
      <c r="D23" s="138">
        <f>SUM(D21:D22)</f>
        <v>1026000</v>
      </c>
      <c r="E23" s="138">
        <f>SUM(E21:E22)</f>
        <v>2264000</v>
      </c>
    </row>
    <row r="24" spans="1:6">
      <c r="A24" s="838" t="s">
        <v>806</v>
      </c>
      <c r="B24" s="644"/>
      <c r="C24" s="138">
        <v>14684779</v>
      </c>
      <c r="D24" s="138">
        <f>SUM(D14,D19,D23)</f>
        <v>2581901</v>
      </c>
      <c r="E24" s="138">
        <f>SUM(E14,E19,E23)</f>
        <v>17266680</v>
      </c>
      <c r="F24" s="289"/>
    </row>
    <row r="25" spans="1:6">
      <c r="A25" s="45"/>
      <c r="B25" s="45"/>
      <c r="C25" s="57"/>
      <c r="D25" s="57"/>
      <c r="E25" s="57"/>
      <c r="F25" s="289"/>
    </row>
    <row r="26" spans="1:6">
      <c r="A26" s="1012" t="s">
        <v>1359</v>
      </c>
      <c r="B26" s="920"/>
      <c r="C26" s="920"/>
      <c r="D26" s="920"/>
      <c r="E26" s="920"/>
    </row>
    <row r="27" spans="1:6">
      <c r="A27" s="1010" t="s">
        <v>586</v>
      </c>
      <c r="B27" s="1011"/>
      <c r="C27" s="1011"/>
      <c r="D27" s="1011"/>
      <c r="E27" s="1011"/>
    </row>
    <row r="28" spans="1:6" ht="37.5">
      <c r="A28" s="821" t="s">
        <v>1273</v>
      </c>
      <c r="B28" s="821" t="s">
        <v>1360</v>
      </c>
      <c r="C28" s="822" t="s">
        <v>1390</v>
      </c>
      <c r="D28" s="822" t="s">
        <v>1361</v>
      </c>
      <c r="E28" s="822" t="s">
        <v>1362</v>
      </c>
    </row>
    <row r="29" spans="1:6">
      <c r="A29" s="821">
        <v>1</v>
      </c>
      <c r="B29" s="821">
        <v>2</v>
      </c>
      <c r="C29" s="822">
        <v>3</v>
      </c>
      <c r="D29" s="822">
        <v>4</v>
      </c>
      <c r="E29" s="822">
        <v>5</v>
      </c>
    </row>
    <row r="30" spans="1:6" ht="20.45" customHeight="1">
      <c r="A30" s="916" t="s">
        <v>1340</v>
      </c>
      <c r="B30" s="1008"/>
      <c r="C30" s="1008"/>
      <c r="D30" s="1008"/>
      <c r="E30" s="1008"/>
    </row>
    <row r="31" spans="1:6" ht="75">
      <c r="A31" s="644" t="s">
        <v>1363</v>
      </c>
      <c r="B31" s="644" t="s">
        <v>1364</v>
      </c>
      <c r="C31" s="100">
        <v>878637</v>
      </c>
      <c r="D31" s="100">
        <f>' журнал хоз операций'!C95+' журнал хоз операций'!C96+' журнал хоз операций'!C367</f>
        <v>159940</v>
      </c>
      <c r="E31" s="100">
        <f>C31+D31</f>
        <v>1038577</v>
      </c>
    </row>
    <row r="32" spans="1:6" ht="56.25">
      <c r="A32" s="644" t="s">
        <v>1365</v>
      </c>
      <c r="B32" s="644" t="s">
        <v>1366</v>
      </c>
      <c r="C32" s="100">
        <v>3176330</v>
      </c>
      <c r="D32" s="100">
        <f>' журнал хоз операций'!C201+' журнал хоз операций'!C202+' журнал хоз операций'!C204</f>
        <v>626910</v>
      </c>
      <c r="E32" s="100">
        <f t="shared" ref="E32:E41" si="3">C32+D32</f>
        <v>3803240</v>
      </c>
    </row>
    <row r="33" spans="1:7" ht="56.25">
      <c r="A33" s="644" t="s">
        <v>1392</v>
      </c>
      <c r="B33" s="644" t="s">
        <v>1367</v>
      </c>
      <c r="C33" s="100">
        <v>876135</v>
      </c>
      <c r="D33" s="100">
        <f>' журнал хоз операций'!C332</f>
        <v>103765</v>
      </c>
      <c r="E33" s="100">
        <f t="shared" si="3"/>
        <v>979900</v>
      </c>
    </row>
    <row r="34" spans="1:7" ht="56.25">
      <c r="A34" s="644" t="s">
        <v>1368</v>
      </c>
      <c r="B34" s="644" t="s">
        <v>1369</v>
      </c>
      <c r="C34" s="100">
        <v>131600</v>
      </c>
      <c r="D34" s="100">
        <f>' журнал хоз операций'!C203</f>
        <v>10400</v>
      </c>
      <c r="E34" s="100">
        <f t="shared" si="3"/>
        <v>142000</v>
      </c>
    </row>
    <row r="35" spans="1:7" ht="37.5">
      <c r="A35" s="644" t="s">
        <v>1370</v>
      </c>
      <c r="B35" s="644" t="s">
        <v>1371</v>
      </c>
      <c r="C35" s="100">
        <v>1342463</v>
      </c>
      <c r="D35" s="100"/>
      <c r="E35" s="100">
        <f>C35+D35</f>
        <v>1342463</v>
      </c>
      <c r="F35" s="289"/>
    </row>
    <row r="36" spans="1:7" ht="37.5">
      <c r="A36" s="644" t="s">
        <v>1372</v>
      </c>
      <c r="B36" s="644" t="s">
        <v>1373</v>
      </c>
      <c r="C36" s="100">
        <v>1669102</v>
      </c>
      <c r="D36" s="100">
        <f>' журнал хоз операций'!C339+' журнал хоз операций'!C363+' журнал хоз операций'!C364</f>
        <v>71894</v>
      </c>
      <c r="E36" s="100">
        <f>C36+D36</f>
        <v>1740996</v>
      </c>
    </row>
    <row r="37" spans="1:7" ht="56.25">
      <c r="A37" s="644" t="s">
        <v>1391</v>
      </c>
      <c r="B37" s="644" t="s">
        <v>1374</v>
      </c>
      <c r="C37" s="100">
        <v>52210</v>
      </c>
      <c r="D37" s="100">
        <f>' журнал хоз операций'!C366</f>
        <v>32000</v>
      </c>
      <c r="E37" s="100">
        <f t="shared" si="3"/>
        <v>84210</v>
      </c>
    </row>
    <row r="38" spans="1:7" ht="56.25">
      <c r="A38" s="644" t="s">
        <v>1433</v>
      </c>
      <c r="B38" s="644" t="s">
        <v>1375</v>
      </c>
      <c r="C38" s="138">
        <v>884496</v>
      </c>
      <c r="D38" s="138">
        <f>' журнал хоз операций'!C50+' журнал хоз операций'!C51+SUM(' журнал хоз операций'!C340:C344)+SUM(' журнал хоз операций'!C368:C370)</f>
        <v>348755</v>
      </c>
      <c r="E38" s="138">
        <f t="shared" si="3"/>
        <v>1233251</v>
      </c>
      <c r="F38" s="289"/>
      <c r="G38" s="289"/>
    </row>
    <row r="39" spans="1:7" ht="37.5">
      <c r="A39" s="644" t="s">
        <v>1376</v>
      </c>
      <c r="B39" s="644"/>
      <c r="C39" s="100">
        <v>47710</v>
      </c>
      <c r="D39" s="100">
        <f>' журнал хоз операций'!C340</f>
        <v>12800</v>
      </c>
      <c r="E39" s="100">
        <f t="shared" si="3"/>
        <v>60510</v>
      </c>
      <c r="F39" s="289"/>
    </row>
    <row r="40" spans="1:7" ht="56.25">
      <c r="A40" s="644" t="s">
        <v>1377</v>
      </c>
      <c r="B40" s="644" t="s">
        <v>1378</v>
      </c>
      <c r="C40" s="100">
        <v>19000</v>
      </c>
      <c r="D40" s="100">
        <f>' журнал хоз операций'!C210</f>
        <v>13690</v>
      </c>
      <c r="E40" s="100">
        <f t="shared" si="3"/>
        <v>32690</v>
      </c>
      <c r="F40" s="289"/>
    </row>
    <row r="41" spans="1:7" ht="56.25">
      <c r="A41" s="644" t="s">
        <v>1379</v>
      </c>
      <c r="B41" s="644" t="s">
        <v>1380</v>
      </c>
      <c r="C41" s="100">
        <v>3310189</v>
      </c>
      <c r="D41" s="100">
        <f>' журнал хоз операций'!C198</f>
        <v>651000</v>
      </c>
      <c r="E41" s="100">
        <f t="shared" si="3"/>
        <v>3961189</v>
      </c>
      <c r="F41" s="289"/>
      <c r="G41" s="289"/>
    </row>
    <row r="42" spans="1:7" ht="16.149999999999999" customHeight="1">
      <c r="A42" s="644" t="s">
        <v>1381</v>
      </c>
      <c r="B42" s="644" t="s">
        <v>1382</v>
      </c>
      <c r="C42" s="100">
        <v>210500</v>
      </c>
      <c r="D42" s="100">
        <f>' журнал хоз операций'!C211</f>
        <v>20100</v>
      </c>
      <c r="E42" s="100">
        <f>C42+D42</f>
        <v>230600</v>
      </c>
      <c r="F42" s="289"/>
    </row>
    <row r="43" spans="1:7">
      <c r="A43" s="3" t="s">
        <v>788</v>
      </c>
      <c r="B43" s="47"/>
      <c r="C43" s="138">
        <v>12550662</v>
      </c>
      <c r="D43" s="138">
        <f>SUM(D31:D38,D40:D42)</f>
        <v>2038454</v>
      </c>
      <c r="E43" s="138">
        <f>SUM(E31:E38,E40:E42)</f>
        <v>14589116</v>
      </c>
      <c r="F43" s="289"/>
    </row>
    <row r="44" spans="1:7" ht="17.45" customHeight="1">
      <c r="A44" s="916" t="s">
        <v>1351</v>
      </c>
      <c r="B44" s="1009"/>
      <c r="C44" s="1009"/>
      <c r="D44" s="1009"/>
      <c r="E44" s="1009"/>
    </row>
    <row r="45" spans="1:7" ht="93.75">
      <c r="A45" s="47" t="s">
        <v>1393</v>
      </c>
      <c r="B45" s="644" t="s">
        <v>1432</v>
      </c>
      <c r="C45" s="100">
        <v>1126900</v>
      </c>
      <c r="D45" s="86">
        <f>' журнал хоз операций'!C48</f>
        <v>212400</v>
      </c>
      <c r="E45" s="100">
        <f>C45+D45</f>
        <v>1339300</v>
      </c>
      <c r="F45" s="289"/>
      <c r="G45" s="93"/>
    </row>
    <row r="46" spans="1:7" ht="56.25">
      <c r="A46" s="47" t="s">
        <v>1394</v>
      </c>
      <c r="B46" s="644" t="s">
        <v>1432</v>
      </c>
      <c r="C46" s="100">
        <v>60000</v>
      </c>
      <c r="D46" s="86">
        <f>' журнал хоз операций'!C49</f>
        <v>278360</v>
      </c>
      <c r="E46" s="100">
        <f>C46+D46</f>
        <v>338360</v>
      </c>
      <c r="F46" s="289"/>
      <c r="G46" s="837"/>
    </row>
    <row r="47" spans="1:7" ht="56.25">
      <c r="A47" s="47" t="s">
        <v>1395</v>
      </c>
      <c r="B47" s="644" t="s">
        <v>1383</v>
      </c>
      <c r="C47" s="100">
        <v>140000</v>
      </c>
      <c r="D47" s="86"/>
      <c r="E47" s="100">
        <f>C47+D47</f>
        <v>140000</v>
      </c>
    </row>
    <row r="48" spans="1:7">
      <c r="A48" s="3" t="s">
        <v>788</v>
      </c>
      <c r="B48" s="644"/>
      <c r="C48" s="138">
        <v>1326900</v>
      </c>
      <c r="D48" s="109">
        <f>SUM(D45:D47)</f>
        <v>490760</v>
      </c>
      <c r="E48" s="109">
        <f>SUM(E45:E47)</f>
        <v>1817660</v>
      </c>
    </row>
    <row r="49" spans="1:6" ht="17.45" customHeight="1">
      <c r="A49" s="916" t="s">
        <v>1355</v>
      </c>
      <c r="B49" s="1009"/>
      <c r="C49" s="1009"/>
      <c r="D49" s="1009"/>
      <c r="E49" s="1009"/>
    </row>
    <row r="50" spans="1:6" ht="37.5">
      <c r="A50" s="47" t="s">
        <v>1384</v>
      </c>
      <c r="B50" s="47" t="s">
        <v>1385</v>
      </c>
      <c r="C50" s="100">
        <v>928130</v>
      </c>
      <c r="D50" s="86">
        <f>' журнал хоз операций'!C365</f>
        <v>290000</v>
      </c>
      <c r="E50" s="100">
        <f t="shared" ref="E50:E51" si="4">C50+D50</f>
        <v>1218130</v>
      </c>
    </row>
    <row r="51" spans="1:6" ht="56.25">
      <c r="A51" s="47" t="s">
        <v>1388</v>
      </c>
      <c r="B51" s="47" t="s">
        <v>1383</v>
      </c>
      <c r="C51" s="823"/>
      <c r="D51" s="86">
        <f>' журнал хоз операций'!C73</f>
        <v>75000</v>
      </c>
      <c r="E51" s="100">
        <f t="shared" si="4"/>
        <v>75000</v>
      </c>
    </row>
    <row r="52" spans="1:6">
      <c r="A52" s="3" t="s">
        <v>788</v>
      </c>
      <c r="B52" s="47"/>
      <c r="C52" s="822">
        <v>928130</v>
      </c>
      <c r="D52" s="109">
        <f>SUM(D50:D51)</f>
        <v>365000</v>
      </c>
      <c r="E52" s="109">
        <f>SUM(E50:E51)</f>
        <v>1293130</v>
      </c>
      <c r="F52" s="289"/>
    </row>
    <row r="53" spans="1:6">
      <c r="A53" s="3" t="s">
        <v>806</v>
      </c>
      <c r="B53" s="47"/>
      <c r="C53" s="822">
        <v>14805692</v>
      </c>
      <c r="D53" s="109">
        <f>SUM(D43,D48,D52)</f>
        <v>2894214</v>
      </c>
      <c r="E53" s="109">
        <f>SUM(E43,E48,E52)</f>
        <v>17699906</v>
      </c>
      <c r="F53" s="289"/>
    </row>
  </sheetData>
  <mergeCells count="14">
    <mergeCell ref="A30:E30"/>
    <mergeCell ref="A44:E44"/>
    <mergeCell ref="A49:E49"/>
    <mergeCell ref="A27:E27"/>
    <mergeCell ref="A1:E1"/>
    <mergeCell ref="A3:E3"/>
    <mergeCell ref="A4:E4"/>
    <mergeCell ref="A5:E5"/>
    <mergeCell ref="A7:E7"/>
    <mergeCell ref="A2:E2"/>
    <mergeCell ref="A15:E15"/>
    <mergeCell ref="A16:E16"/>
    <mergeCell ref="A20:E20"/>
    <mergeCell ref="A26:E26"/>
  </mergeCells>
  <phoneticPr fontId="0" type="noConversion"/>
  <pageMargins left="0.98425196850393704" right="0.59055118110236227" top="0.78740157480314965" bottom="0.78740157480314965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823"/>
  <sheetViews>
    <sheetView view="pageBreakPreview" zoomScale="60" workbookViewId="0">
      <selection sqref="A1:D1"/>
    </sheetView>
  </sheetViews>
  <sheetFormatPr defaultColWidth="14.5703125" defaultRowHeight="18.75"/>
  <cols>
    <col min="1" max="1" width="32.140625" style="210" customWidth="1"/>
    <col min="2" max="2" width="18.28515625" style="211" customWidth="1"/>
    <col min="3" max="3" width="32.140625" style="210" customWidth="1"/>
    <col min="4" max="4" width="18.28515625" style="211" customWidth="1"/>
    <col min="5" max="16384" width="14.5703125" style="210"/>
  </cols>
  <sheetData>
    <row r="1" spans="1:4">
      <c r="A1" s="1023" t="s">
        <v>1396</v>
      </c>
      <c r="B1" s="1026"/>
      <c r="C1" s="1026"/>
      <c r="D1" s="1026"/>
    </row>
    <row r="2" spans="1:4">
      <c r="A2" s="206"/>
    </row>
    <row r="3" spans="1:4">
      <c r="A3" s="1023" t="s">
        <v>193</v>
      </c>
      <c r="B3" s="1026"/>
      <c r="C3" s="1026"/>
      <c r="D3" s="1026"/>
    </row>
    <row r="4" spans="1:4">
      <c r="A4" s="1023"/>
      <c r="B4" s="1032"/>
      <c r="C4" s="1032"/>
      <c r="D4" s="1032"/>
    </row>
    <row r="5" spans="1:4" ht="34.9" customHeight="1">
      <c r="A5" s="1018" t="s">
        <v>1434</v>
      </c>
      <c r="B5" s="1018"/>
      <c r="C5" s="1018"/>
      <c r="D5" s="1018"/>
    </row>
    <row r="6" spans="1:4">
      <c r="A6" s="1019" t="s">
        <v>1435</v>
      </c>
      <c r="B6" s="1019"/>
      <c r="C6" s="1019" t="s">
        <v>1436</v>
      </c>
      <c r="D6" s="1019"/>
    </row>
    <row r="7" spans="1:4">
      <c r="A7" s="233" t="s">
        <v>995</v>
      </c>
      <c r="B7" s="121" t="s">
        <v>630</v>
      </c>
      <c r="C7" s="233" t="s">
        <v>995</v>
      </c>
      <c r="D7" s="121" t="s">
        <v>630</v>
      </c>
    </row>
    <row r="8" spans="1:4" s="229" customFormat="1">
      <c r="A8" s="572" t="s">
        <v>1481</v>
      </c>
      <c r="B8" s="122">
        <f>'Состояние активов и обязател'!D5</f>
        <v>4139650</v>
      </c>
      <c r="C8" s="233"/>
      <c r="D8" s="121"/>
    </row>
    <row r="9" spans="1:4">
      <c r="A9" s="233" t="s">
        <v>26</v>
      </c>
      <c r="B9" s="121">
        <f>' журнал хоз операций'!C17</f>
        <v>181640</v>
      </c>
      <c r="C9" s="233" t="s">
        <v>27</v>
      </c>
      <c r="D9" s="121">
        <f>B10</f>
        <v>151000</v>
      </c>
    </row>
    <row r="10" spans="1:4">
      <c r="A10" s="233" t="s">
        <v>27</v>
      </c>
      <c r="B10" s="121">
        <f>' журнал хоз операций'!C20</f>
        <v>151000</v>
      </c>
      <c r="C10" s="233" t="s">
        <v>29</v>
      </c>
      <c r="D10" s="121">
        <f>' журнал хоз операций'!C21</f>
        <v>150000</v>
      </c>
    </row>
    <row r="11" spans="1:4">
      <c r="A11" s="233" t="s">
        <v>28</v>
      </c>
      <c r="B11" s="121">
        <f>' журнал хоз операций'!C35</f>
        <v>50000</v>
      </c>
      <c r="C11" s="233" t="s">
        <v>30</v>
      </c>
      <c r="D11" s="121">
        <f>' журнал хоз операций'!C22</f>
        <v>1000</v>
      </c>
    </row>
    <row r="12" spans="1:4">
      <c r="A12" s="233"/>
      <c r="B12" s="121"/>
      <c r="C12" s="233" t="s">
        <v>28</v>
      </c>
      <c r="D12" s="121">
        <f>B11</f>
        <v>50000</v>
      </c>
    </row>
    <row r="13" spans="1:4">
      <c r="A13" s="233"/>
      <c r="B13" s="121"/>
      <c r="C13" s="233" t="s">
        <v>31</v>
      </c>
      <c r="D13" s="121">
        <f>' журнал хоз операций'!C36</f>
        <v>4000</v>
      </c>
    </row>
    <row r="14" spans="1:4">
      <c r="A14" s="233"/>
      <c r="B14" s="121"/>
      <c r="C14" s="233" t="s">
        <v>32</v>
      </c>
      <c r="D14" s="121">
        <f>' журнал хоз операций'!C37</f>
        <v>46000</v>
      </c>
    </row>
    <row r="15" spans="1:4" ht="19.5">
      <c r="A15" s="235" t="s">
        <v>1437</v>
      </c>
      <c r="B15" s="236">
        <f>SUM(B9:B14)</f>
        <v>382640</v>
      </c>
      <c r="C15" s="235" t="s">
        <v>1437</v>
      </c>
      <c r="D15" s="236">
        <f>SUM(D9:D14)</f>
        <v>402000</v>
      </c>
    </row>
    <row r="16" spans="1:4">
      <c r="A16" s="572" t="s">
        <v>1482</v>
      </c>
      <c r="B16" s="122">
        <f>B8+B15-D15</f>
        <v>4120290</v>
      </c>
      <c r="C16" s="234"/>
      <c r="D16" s="122"/>
    </row>
    <row r="18" spans="1:4" ht="34.9" customHeight="1">
      <c r="A18" s="1018" t="s">
        <v>1438</v>
      </c>
      <c r="B18" s="1018"/>
      <c r="C18" s="1018"/>
      <c r="D18" s="1018"/>
    </row>
    <row r="19" spans="1:4">
      <c r="A19" s="1019" t="s">
        <v>1435</v>
      </c>
      <c r="B19" s="1019"/>
      <c r="C19" s="1019" t="s">
        <v>1436</v>
      </c>
      <c r="D19" s="1019"/>
    </row>
    <row r="20" spans="1:4">
      <c r="A20" s="233" t="s">
        <v>995</v>
      </c>
      <c r="B20" s="121" t="s">
        <v>630</v>
      </c>
      <c r="C20" s="233" t="s">
        <v>995</v>
      </c>
      <c r="D20" s="121" t="s">
        <v>630</v>
      </c>
    </row>
    <row r="21" spans="1:4" s="229" customFormat="1">
      <c r="A21" s="233"/>
      <c r="B21" s="121"/>
      <c r="C21" s="572" t="s">
        <v>1481</v>
      </c>
      <c r="D21" s="122">
        <f>'Состояние активов и обязател'!D6</f>
        <v>2519170</v>
      </c>
    </row>
    <row r="22" spans="1:4">
      <c r="A22" s="233" t="s">
        <v>29</v>
      </c>
      <c r="B22" s="121">
        <f>' журнал хоз операций'!C21</f>
        <v>150000</v>
      </c>
      <c r="C22" s="233" t="s">
        <v>33</v>
      </c>
      <c r="D22" s="121">
        <f>' журнал хоз операций'!C58</f>
        <v>43350</v>
      </c>
    </row>
    <row r="23" spans="1:4">
      <c r="A23" s="233" t="s">
        <v>31</v>
      </c>
      <c r="B23" s="121">
        <f>' журнал хоз операций'!C36</f>
        <v>4000</v>
      </c>
      <c r="C23" s="233" t="s">
        <v>34</v>
      </c>
      <c r="D23" s="121">
        <f>' журнал хоз операций'!C63</f>
        <v>22200</v>
      </c>
    </row>
    <row r="24" spans="1:4">
      <c r="A24" s="233"/>
      <c r="B24" s="121"/>
      <c r="C24" s="233" t="s">
        <v>35</v>
      </c>
      <c r="D24" s="121">
        <f>' журнал хоз операций'!C64</f>
        <v>9700</v>
      </c>
    </row>
    <row r="25" spans="1:4" ht="19.5">
      <c r="A25" s="235" t="s">
        <v>1437</v>
      </c>
      <c r="B25" s="236">
        <f>SUM(B22:B24)</f>
        <v>154000</v>
      </c>
      <c r="C25" s="235" t="s">
        <v>1437</v>
      </c>
      <c r="D25" s="236">
        <f>SUM(D22:D24)</f>
        <v>75250</v>
      </c>
    </row>
    <row r="26" spans="1:4">
      <c r="A26" s="234"/>
      <c r="B26" s="122"/>
      <c r="C26" s="572" t="s">
        <v>1482</v>
      </c>
      <c r="D26" s="122">
        <f>D21+D25-B25</f>
        <v>2440420</v>
      </c>
    </row>
    <row r="28" spans="1:4" ht="34.9" customHeight="1">
      <c r="A28" s="1018" t="s">
        <v>1439</v>
      </c>
      <c r="B28" s="1018"/>
      <c r="C28" s="1018"/>
      <c r="D28" s="1018"/>
    </row>
    <row r="29" spans="1:4">
      <c r="A29" s="1019" t="s">
        <v>1435</v>
      </c>
      <c r="B29" s="1019"/>
      <c r="C29" s="1019" t="s">
        <v>1436</v>
      </c>
      <c r="D29" s="1019"/>
    </row>
    <row r="30" spans="1:4">
      <c r="A30" s="233" t="s">
        <v>995</v>
      </c>
      <c r="B30" s="121" t="s">
        <v>630</v>
      </c>
      <c r="C30" s="233" t="s">
        <v>995</v>
      </c>
      <c r="D30" s="121" t="s">
        <v>630</v>
      </c>
    </row>
    <row r="31" spans="1:4" s="229" customFormat="1">
      <c r="A31" s="572" t="s">
        <v>1481</v>
      </c>
      <c r="B31" s="122">
        <f>'Состояние активов и обязател'!D7</f>
        <v>145000</v>
      </c>
      <c r="C31" s="233"/>
      <c r="D31" s="121"/>
    </row>
    <row r="32" spans="1:4">
      <c r="A32" s="233" t="s">
        <v>36</v>
      </c>
      <c r="B32" s="121">
        <f>' журнал хоз операций'!C45</f>
        <v>280000</v>
      </c>
      <c r="C32" s="233"/>
      <c r="D32" s="121"/>
    </row>
    <row r="33" spans="1:4" ht="19.5">
      <c r="A33" s="235" t="s">
        <v>1437</v>
      </c>
      <c r="B33" s="236">
        <f>B32</f>
        <v>280000</v>
      </c>
      <c r="C33" s="235" t="s">
        <v>1437</v>
      </c>
      <c r="D33" s="236">
        <f>D32</f>
        <v>0</v>
      </c>
    </row>
    <row r="34" spans="1:4">
      <c r="A34" s="572" t="s">
        <v>1482</v>
      </c>
      <c r="B34" s="122">
        <f>B31+B33-D33</f>
        <v>425000</v>
      </c>
      <c r="C34" s="233"/>
      <c r="D34" s="121"/>
    </row>
    <row r="36" spans="1:4" ht="34.9" customHeight="1">
      <c r="A36" s="1018" t="s">
        <v>1440</v>
      </c>
      <c r="B36" s="1018"/>
      <c r="C36" s="1018"/>
      <c r="D36" s="1018"/>
    </row>
    <row r="37" spans="1:4">
      <c r="A37" s="1019" t="s">
        <v>1435</v>
      </c>
      <c r="B37" s="1019"/>
      <c r="C37" s="1019" t="s">
        <v>1436</v>
      </c>
      <c r="D37" s="1019"/>
    </row>
    <row r="38" spans="1:4">
      <c r="A38" s="233" t="s">
        <v>995</v>
      </c>
      <c r="B38" s="121" t="s">
        <v>630</v>
      </c>
      <c r="C38" s="233" t="s">
        <v>995</v>
      </c>
      <c r="D38" s="121" t="s">
        <v>630</v>
      </c>
    </row>
    <row r="39" spans="1:4" s="229" customFormat="1">
      <c r="A39" s="233"/>
      <c r="B39" s="121"/>
      <c r="C39" s="572" t="s">
        <v>1481</v>
      </c>
      <c r="D39" s="122">
        <f>'Состояние активов и обязател'!D8</f>
        <v>25015</v>
      </c>
    </row>
    <row r="40" spans="1:4">
      <c r="A40" s="233"/>
      <c r="B40" s="121"/>
      <c r="C40" s="237" t="s">
        <v>1119</v>
      </c>
      <c r="D40" s="121">
        <f>' журнал хоз операций'!C67</f>
        <v>1830</v>
      </c>
    </row>
    <row r="41" spans="1:4" ht="19.5">
      <c r="A41" s="235" t="s">
        <v>1437</v>
      </c>
      <c r="B41" s="236">
        <f>B40</f>
        <v>0</v>
      </c>
      <c r="C41" s="235" t="s">
        <v>1437</v>
      </c>
      <c r="D41" s="236">
        <f>D40</f>
        <v>1830</v>
      </c>
    </row>
    <row r="42" spans="1:4">
      <c r="A42" s="233"/>
      <c r="B42" s="121"/>
      <c r="C42" s="572" t="s">
        <v>1482</v>
      </c>
      <c r="D42" s="122">
        <f>D39+D41-B41</f>
        <v>26845</v>
      </c>
    </row>
    <row r="44" spans="1:4" ht="34.9" customHeight="1">
      <c r="A44" s="1018" t="s">
        <v>206</v>
      </c>
      <c r="B44" s="1018"/>
      <c r="C44" s="1018"/>
      <c r="D44" s="1018"/>
    </row>
    <row r="45" spans="1:4">
      <c r="A45" s="1019" t="s">
        <v>1435</v>
      </c>
      <c r="B45" s="1019"/>
      <c r="C45" s="1019" t="s">
        <v>1436</v>
      </c>
      <c r="D45" s="1019"/>
    </row>
    <row r="46" spans="1:4">
      <c r="A46" s="233" t="s">
        <v>995</v>
      </c>
      <c r="B46" s="121" t="s">
        <v>630</v>
      </c>
      <c r="C46" s="233" t="s">
        <v>995</v>
      </c>
      <c r="D46" s="121" t="s">
        <v>630</v>
      </c>
    </row>
    <row r="47" spans="1:4" s="229" customFormat="1">
      <c r="A47" s="572" t="s">
        <v>1481</v>
      </c>
      <c r="B47" s="122">
        <v>0</v>
      </c>
      <c r="C47" s="233"/>
      <c r="D47" s="121"/>
    </row>
    <row r="48" spans="1:4">
      <c r="A48" s="233" t="s">
        <v>122</v>
      </c>
      <c r="B48" s="121">
        <f>B58</f>
        <v>180000</v>
      </c>
      <c r="C48" s="233" t="s">
        <v>26</v>
      </c>
      <c r="D48" s="121">
        <f>D58</f>
        <v>181640</v>
      </c>
    </row>
    <row r="49" spans="1:4">
      <c r="A49" s="233" t="s">
        <v>79</v>
      </c>
      <c r="B49" s="121">
        <f>B59</f>
        <v>1640</v>
      </c>
      <c r="C49" s="233" t="s">
        <v>36</v>
      </c>
      <c r="D49" s="121">
        <f>D67</f>
        <v>280000</v>
      </c>
    </row>
    <row r="50" spans="1:4">
      <c r="A50" s="233" t="s">
        <v>124</v>
      </c>
      <c r="B50" s="121">
        <f>B67</f>
        <v>280000</v>
      </c>
      <c r="C50" s="233"/>
      <c r="D50" s="121"/>
    </row>
    <row r="51" spans="1:4" ht="19.5">
      <c r="A51" s="235" t="s">
        <v>1437</v>
      </c>
      <c r="B51" s="236">
        <f>B48+B49+B50</f>
        <v>461640</v>
      </c>
      <c r="C51" s="235" t="s">
        <v>1437</v>
      </c>
      <c r="D51" s="236">
        <f>D48+D49+D50</f>
        <v>461640</v>
      </c>
    </row>
    <row r="52" spans="1:4">
      <c r="A52" s="572" t="s">
        <v>1482</v>
      </c>
      <c r="B52" s="122">
        <f>B47+B51-D51</f>
        <v>0</v>
      </c>
      <c r="C52" s="233"/>
      <c r="D52" s="121"/>
    </row>
    <row r="54" spans="1:4" ht="34.9" customHeight="1">
      <c r="A54" s="1018" t="s">
        <v>1441</v>
      </c>
      <c r="B54" s="1018"/>
      <c r="C54" s="1018"/>
      <c r="D54" s="1018"/>
    </row>
    <row r="55" spans="1:4">
      <c r="A55" s="1019" t="s">
        <v>1435</v>
      </c>
      <c r="B55" s="1019"/>
      <c r="C55" s="1019" t="s">
        <v>1436</v>
      </c>
      <c r="D55" s="1019"/>
    </row>
    <row r="56" spans="1:4">
      <c r="A56" s="233" t="s">
        <v>995</v>
      </c>
      <c r="B56" s="121" t="s">
        <v>630</v>
      </c>
      <c r="C56" s="233" t="s">
        <v>995</v>
      </c>
      <c r="D56" s="121" t="s">
        <v>630</v>
      </c>
    </row>
    <row r="57" spans="1:4" s="229" customFormat="1">
      <c r="A57" s="572" t="s">
        <v>1481</v>
      </c>
      <c r="B57" s="122">
        <v>0</v>
      </c>
      <c r="C57" s="233"/>
      <c r="D57" s="121"/>
    </row>
    <row r="58" spans="1:4">
      <c r="A58" s="233" t="s">
        <v>122</v>
      </c>
      <c r="B58" s="121">
        <f>' журнал хоз операций'!C9</f>
        <v>180000</v>
      </c>
      <c r="C58" s="233" t="s">
        <v>26</v>
      </c>
      <c r="D58" s="121">
        <f>' журнал хоз операций'!C17</f>
        <v>181640</v>
      </c>
    </row>
    <row r="59" spans="1:4">
      <c r="A59" s="233" t="s">
        <v>79</v>
      </c>
      <c r="B59" s="121">
        <f>' журнал хоз операций'!C13</f>
        <v>1640</v>
      </c>
      <c r="C59" s="233"/>
      <c r="D59" s="121"/>
    </row>
    <row r="60" spans="1:4" ht="19.5">
      <c r="A60" s="235" t="s">
        <v>1437</v>
      </c>
      <c r="B60" s="236">
        <f>B58+B59</f>
        <v>181640</v>
      </c>
      <c r="C60" s="235" t="s">
        <v>1437</v>
      </c>
      <c r="D60" s="236">
        <f>D58+D59</f>
        <v>181640</v>
      </c>
    </row>
    <row r="61" spans="1:4">
      <c r="A61" s="572" t="s">
        <v>1482</v>
      </c>
      <c r="B61" s="122">
        <f>B57+B60-D60</f>
        <v>0</v>
      </c>
      <c r="C61" s="233"/>
      <c r="D61" s="121"/>
    </row>
    <row r="63" spans="1:4" ht="34.9" customHeight="1">
      <c r="A63" s="1018" t="s">
        <v>1442</v>
      </c>
      <c r="B63" s="1018"/>
      <c r="C63" s="1018"/>
      <c r="D63" s="1018"/>
    </row>
    <row r="64" spans="1:4">
      <c r="A64" s="1019" t="s">
        <v>1435</v>
      </c>
      <c r="B64" s="1019"/>
      <c r="C64" s="1019" t="s">
        <v>1436</v>
      </c>
      <c r="D64" s="1019"/>
    </row>
    <row r="65" spans="1:4">
      <c r="A65" s="233" t="s">
        <v>995</v>
      </c>
      <c r="B65" s="121" t="s">
        <v>630</v>
      </c>
      <c r="C65" s="233" t="s">
        <v>995</v>
      </c>
      <c r="D65" s="121" t="s">
        <v>630</v>
      </c>
    </row>
    <row r="66" spans="1:4" s="229" customFormat="1">
      <c r="A66" s="572" t="s">
        <v>1481</v>
      </c>
      <c r="B66" s="122">
        <v>0</v>
      </c>
      <c r="C66" s="233"/>
      <c r="D66" s="121"/>
    </row>
    <row r="67" spans="1:4">
      <c r="A67" s="233" t="s">
        <v>124</v>
      </c>
      <c r="B67" s="121">
        <f>' журнал хоз операций'!C42+' журнал хоз операций'!C43</f>
        <v>280000</v>
      </c>
      <c r="C67" s="233" t="s">
        <v>36</v>
      </c>
      <c r="D67" s="121">
        <f>' журнал хоз операций'!C45</f>
        <v>280000</v>
      </c>
    </row>
    <row r="68" spans="1:4" ht="19.5">
      <c r="A68" s="235" t="s">
        <v>1437</v>
      </c>
      <c r="B68" s="236">
        <f>B67</f>
        <v>280000</v>
      </c>
      <c r="C68" s="235" t="s">
        <v>1437</v>
      </c>
      <c r="D68" s="236">
        <f>D67</f>
        <v>280000</v>
      </c>
    </row>
    <row r="69" spans="1:4">
      <c r="A69" s="572" t="s">
        <v>1482</v>
      </c>
      <c r="B69" s="122">
        <f>B66+B68-D68</f>
        <v>0</v>
      </c>
      <c r="C69" s="233"/>
      <c r="D69" s="121"/>
    </row>
    <row r="71" spans="1:4" ht="34.9" customHeight="1">
      <c r="A71" s="1018" t="s">
        <v>1443</v>
      </c>
      <c r="B71" s="1018"/>
      <c r="C71" s="1018"/>
      <c r="D71" s="1018"/>
    </row>
    <row r="72" spans="1:4">
      <c r="A72" s="1019" t="s">
        <v>1435</v>
      </c>
      <c r="B72" s="1019"/>
      <c r="C72" s="1019" t="s">
        <v>1436</v>
      </c>
      <c r="D72" s="1019"/>
    </row>
    <row r="73" spans="1:4">
      <c r="A73" s="233" t="s">
        <v>995</v>
      </c>
      <c r="B73" s="121" t="s">
        <v>630</v>
      </c>
      <c r="C73" s="233" t="s">
        <v>995</v>
      </c>
      <c r="D73" s="121" t="s">
        <v>630</v>
      </c>
    </row>
    <row r="74" spans="1:4" s="229" customFormat="1">
      <c r="A74" s="572" t="s">
        <v>1481</v>
      </c>
      <c r="B74" s="122">
        <f>'Состояние активов и обязател'!D9</f>
        <v>97320</v>
      </c>
      <c r="C74" s="233"/>
      <c r="D74" s="121"/>
    </row>
    <row r="75" spans="1:4">
      <c r="A75" s="233" t="s">
        <v>112</v>
      </c>
      <c r="B75" s="121">
        <f>' журнал хоз операций'!C354</f>
        <v>9700</v>
      </c>
      <c r="C75" s="233" t="s">
        <v>108</v>
      </c>
      <c r="D75" s="121">
        <f>' журнал хоз операций'!C360</f>
        <v>14800</v>
      </c>
    </row>
    <row r="76" spans="1:4" ht="19.5">
      <c r="A76" s="235" t="s">
        <v>1437</v>
      </c>
      <c r="B76" s="236">
        <f>B75</f>
        <v>9700</v>
      </c>
      <c r="C76" s="235" t="s">
        <v>1437</v>
      </c>
      <c r="D76" s="236">
        <f>D75</f>
        <v>14800</v>
      </c>
    </row>
    <row r="77" spans="1:4">
      <c r="A77" s="572" t="s">
        <v>1482</v>
      </c>
      <c r="B77" s="122">
        <f>B74+B76-D76</f>
        <v>92220</v>
      </c>
      <c r="C77" s="233"/>
      <c r="D77" s="121"/>
    </row>
    <row r="78" spans="1:4" ht="179.25" customHeight="1"/>
    <row r="79" spans="1:4" ht="34.9" customHeight="1">
      <c r="A79" s="1018" t="s">
        <v>1444</v>
      </c>
      <c r="B79" s="1018"/>
      <c r="C79" s="1018"/>
      <c r="D79" s="1018"/>
    </row>
    <row r="80" spans="1:4">
      <c r="A80" s="1019" t="s">
        <v>1435</v>
      </c>
      <c r="B80" s="1019"/>
      <c r="C80" s="1019" t="s">
        <v>1436</v>
      </c>
      <c r="D80" s="1019"/>
    </row>
    <row r="81" spans="1:4">
      <c r="A81" s="233" t="s">
        <v>995</v>
      </c>
      <c r="B81" s="121" t="s">
        <v>630</v>
      </c>
      <c r="C81" s="233" t="s">
        <v>995</v>
      </c>
      <c r="D81" s="121" t="s">
        <v>630</v>
      </c>
    </row>
    <row r="82" spans="1:4" s="229" customFormat="1">
      <c r="A82" s="572" t="s">
        <v>1481</v>
      </c>
      <c r="B82" s="122">
        <f>'Состояние активов и обязател'!D10</f>
        <v>1302500</v>
      </c>
      <c r="C82" s="233"/>
      <c r="D82" s="121"/>
    </row>
    <row r="83" spans="1:4">
      <c r="A83" s="233" t="s">
        <v>55</v>
      </c>
      <c r="B83" s="121">
        <f>' журнал хоз операций'!C23</f>
        <v>12300</v>
      </c>
      <c r="C83" s="233" t="s">
        <v>187</v>
      </c>
      <c r="D83" s="121">
        <f>' журнал хоз операций'!C119</f>
        <v>297900</v>
      </c>
    </row>
    <row r="84" spans="1:4">
      <c r="A84" s="233" t="s">
        <v>185</v>
      </c>
      <c r="B84" s="121">
        <f>' журнал хоз операций'!C99</f>
        <v>50000</v>
      </c>
      <c r="C84" s="233"/>
      <c r="D84" s="121"/>
    </row>
    <row r="85" spans="1:4">
      <c r="A85" s="233" t="s">
        <v>186</v>
      </c>
      <c r="B85" s="121">
        <f>' журнал хоз операций'!C100</f>
        <v>79000</v>
      </c>
      <c r="C85" s="233"/>
      <c r="D85" s="121"/>
    </row>
    <row r="86" spans="1:4">
      <c r="A86" s="233" t="s">
        <v>59</v>
      </c>
      <c r="B86" s="121">
        <f>' журнал хоз операций'!C138</f>
        <v>500</v>
      </c>
      <c r="C86" s="233"/>
      <c r="D86" s="121"/>
    </row>
    <row r="87" spans="1:4">
      <c r="A87" s="233" t="s">
        <v>1106</v>
      </c>
      <c r="B87" s="121">
        <f>' журнал хоз операций'!C218+' журнал хоз операций'!C219</f>
        <v>3000</v>
      </c>
      <c r="C87" s="233"/>
      <c r="D87" s="121"/>
    </row>
    <row r="88" spans="1:4">
      <c r="A88" s="233" t="s">
        <v>136</v>
      </c>
      <c r="B88" s="121">
        <f>' журнал хоз операций'!C270</f>
        <v>330</v>
      </c>
      <c r="C88" s="233"/>
      <c r="D88" s="121"/>
    </row>
    <row r="89" spans="1:4" ht="19.5">
      <c r="A89" s="235" t="s">
        <v>1437</v>
      </c>
      <c r="B89" s="236">
        <f>SUM(B83:B88)</f>
        <v>145130</v>
      </c>
      <c r="C89" s="235" t="s">
        <v>1437</v>
      </c>
      <c r="D89" s="236">
        <f>SUM(D83:D88)</f>
        <v>297900</v>
      </c>
    </row>
    <row r="90" spans="1:4">
      <c r="A90" s="572" t="s">
        <v>1482</v>
      </c>
      <c r="B90" s="122">
        <f>B82+B89-D89</f>
        <v>1149730</v>
      </c>
      <c r="C90" s="233"/>
      <c r="D90" s="121"/>
    </row>
    <row r="91" spans="1:4" ht="16.5" customHeight="1">
      <c r="A91" s="213"/>
      <c r="B91" s="214"/>
      <c r="C91" s="213"/>
      <c r="D91" s="214"/>
    </row>
    <row r="92" spans="1:4" ht="34.9" customHeight="1">
      <c r="A92" s="1018" t="s">
        <v>1445</v>
      </c>
      <c r="B92" s="1018"/>
      <c r="C92" s="1018"/>
      <c r="D92" s="1018"/>
    </row>
    <row r="93" spans="1:4">
      <c r="A93" s="1019" t="s">
        <v>1435</v>
      </c>
      <c r="B93" s="1019"/>
      <c r="C93" s="1019" t="s">
        <v>1436</v>
      </c>
      <c r="D93" s="1019"/>
    </row>
    <row r="94" spans="1:4" s="229" customFormat="1">
      <c r="A94" s="233" t="s">
        <v>995</v>
      </c>
      <c r="B94" s="121" t="s">
        <v>630</v>
      </c>
      <c r="C94" s="233" t="s">
        <v>995</v>
      </c>
      <c r="D94" s="121" t="s">
        <v>630</v>
      </c>
    </row>
    <row r="95" spans="1:4">
      <c r="A95" s="572" t="s">
        <v>1481</v>
      </c>
      <c r="B95" s="122">
        <v>0</v>
      </c>
      <c r="C95" s="233"/>
      <c r="D95" s="121"/>
    </row>
    <row r="96" spans="1:4">
      <c r="A96" s="233" t="s">
        <v>125</v>
      </c>
      <c r="B96" s="121">
        <f>' журнал хоз операций'!C86</f>
        <v>52000</v>
      </c>
      <c r="C96" s="233" t="s">
        <v>185</v>
      </c>
      <c r="D96" s="121">
        <f>' журнал хоз операций'!C99</f>
        <v>50000</v>
      </c>
    </row>
    <row r="97" spans="1:4">
      <c r="A97" s="233" t="s">
        <v>126</v>
      </c>
      <c r="B97" s="121">
        <f>' журнал хоз операций'!C89</f>
        <v>81000</v>
      </c>
      <c r="C97" s="233" t="s">
        <v>186</v>
      </c>
      <c r="D97" s="121">
        <f>' журнал хоз операций'!C100</f>
        <v>79000</v>
      </c>
    </row>
    <row r="98" spans="1:4">
      <c r="A98" s="233"/>
      <c r="B98" s="121"/>
      <c r="C98" s="233" t="s">
        <v>183</v>
      </c>
      <c r="D98" s="121">
        <f>' журнал хоз операций'!C102</f>
        <v>4000</v>
      </c>
    </row>
    <row r="99" spans="1:4" ht="19.5">
      <c r="A99" s="235" t="s">
        <v>1437</v>
      </c>
      <c r="B99" s="236">
        <f>SUM(B96:B98)</f>
        <v>133000</v>
      </c>
      <c r="C99" s="235" t="s">
        <v>1437</v>
      </c>
      <c r="D99" s="236">
        <f>SUM(D96:D98)</f>
        <v>133000</v>
      </c>
    </row>
    <row r="100" spans="1:4">
      <c r="A100" s="572" t="s">
        <v>1482</v>
      </c>
      <c r="B100" s="122">
        <f>B95+B99-D99</f>
        <v>0</v>
      </c>
      <c r="C100" s="233"/>
      <c r="D100" s="121"/>
    </row>
    <row r="101" spans="1:4" ht="16.5" customHeight="1"/>
    <row r="102" spans="1:4" ht="34.9" customHeight="1">
      <c r="A102" s="1018" t="s">
        <v>1446</v>
      </c>
      <c r="B102" s="1018"/>
      <c r="C102" s="1018"/>
      <c r="D102" s="1018"/>
    </row>
    <row r="103" spans="1:4">
      <c r="A103" s="1019" t="s">
        <v>1435</v>
      </c>
      <c r="B103" s="1019"/>
      <c r="C103" s="1019" t="s">
        <v>1436</v>
      </c>
      <c r="D103" s="1019"/>
    </row>
    <row r="104" spans="1:4">
      <c r="A104" s="233" t="s">
        <v>995</v>
      </c>
      <c r="B104" s="121" t="s">
        <v>630</v>
      </c>
      <c r="C104" s="233" t="s">
        <v>995</v>
      </c>
      <c r="D104" s="121" t="s">
        <v>630</v>
      </c>
    </row>
    <row r="105" spans="1:4" s="229" customFormat="1">
      <c r="A105" s="572" t="s">
        <v>1481</v>
      </c>
      <c r="B105" s="122">
        <f>'Состояние активов и обязател'!D11</f>
        <v>66000</v>
      </c>
      <c r="C105" s="233"/>
      <c r="D105" s="121"/>
    </row>
    <row r="106" spans="1:4">
      <c r="A106" s="233" t="s">
        <v>183</v>
      </c>
      <c r="B106" s="121">
        <f>' журнал хоз операций'!C102</f>
        <v>4000</v>
      </c>
      <c r="C106" s="233" t="s">
        <v>184</v>
      </c>
      <c r="D106" s="121">
        <f>' журнал хоз операций'!C136</f>
        <v>14895</v>
      </c>
    </row>
    <row r="107" spans="1:4" ht="19.5">
      <c r="A107" s="235" t="s">
        <v>1437</v>
      </c>
      <c r="B107" s="236">
        <f>B106</f>
        <v>4000</v>
      </c>
      <c r="C107" s="235" t="s">
        <v>1437</v>
      </c>
      <c r="D107" s="236">
        <f>D106</f>
        <v>14895</v>
      </c>
    </row>
    <row r="108" spans="1:4">
      <c r="A108" s="572" t="s">
        <v>1482</v>
      </c>
      <c r="B108" s="122">
        <f>B105+B107-D107</f>
        <v>55105</v>
      </c>
      <c r="C108" s="233"/>
      <c r="D108" s="121"/>
    </row>
    <row r="109" spans="1:4" ht="277.5" customHeight="1"/>
    <row r="110" spans="1:4" ht="34.9" customHeight="1">
      <c r="A110" s="1027" t="s">
        <v>207</v>
      </c>
      <c r="B110" s="1027"/>
      <c r="C110" s="1027"/>
      <c r="D110" s="1027"/>
    </row>
    <row r="111" spans="1:4">
      <c r="A111" s="1019" t="s">
        <v>1435</v>
      </c>
      <c r="B111" s="1019"/>
      <c r="C111" s="1019" t="s">
        <v>1436</v>
      </c>
      <c r="D111" s="1019"/>
    </row>
    <row r="112" spans="1:4">
      <c r="A112" s="233" t="s">
        <v>995</v>
      </c>
      <c r="B112" s="121" t="s">
        <v>630</v>
      </c>
      <c r="C112" s="233" t="s">
        <v>995</v>
      </c>
      <c r="D112" s="121" t="s">
        <v>630</v>
      </c>
    </row>
    <row r="113" spans="1:4" s="229" customFormat="1">
      <c r="A113" s="572" t="s">
        <v>1481</v>
      </c>
      <c r="B113" s="122">
        <v>0</v>
      </c>
      <c r="C113" s="233"/>
      <c r="D113" s="121"/>
    </row>
    <row r="114" spans="1:4">
      <c r="A114" s="233" t="s">
        <v>123</v>
      </c>
      <c r="B114" s="121">
        <f>B133</f>
        <v>32400</v>
      </c>
      <c r="C114" s="233" t="s">
        <v>182</v>
      </c>
      <c r="D114" s="121">
        <f>D133</f>
        <v>32400</v>
      </c>
    </row>
    <row r="115" spans="1:4">
      <c r="A115" s="233" t="s">
        <v>80</v>
      </c>
      <c r="B115" s="121">
        <f>B150</f>
        <v>295</v>
      </c>
      <c r="C115" s="210" t="s">
        <v>181</v>
      </c>
      <c r="D115" s="121">
        <f>D141</f>
        <v>23940</v>
      </c>
    </row>
    <row r="116" spans="1:4">
      <c r="A116" s="233" t="s">
        <v>125</v>
      </c>
      <c r="B116" s="121">
        <f>B141</f>
        <v>9360</v>
      </c>
      <c r="C116" s="233" t="s">
        <v>173</v>
      </c>
      <c r="D116" s="121">
        <f>D150</f>
        <v>295</v>
      </c>
    </row>
    <row r="117" spans="1:4">
      <c r="A117" s="233" t="s">
        <v>126</v>
      </c>
      <c r="B117" s="121">
        <f>B142</f>
        <v>14580</v>
      </c>
      <c r="C117" s="233" t="s">
        <v>166</v>
      </c>
      <c r="D117" s="121">
        <f>D165</f>
        <v>200</v>
      </c>
    </row>
    <row r="118" spans="1:4">
      <c r="A118" s="233" t="s">
        <v>167</v>
      </c>
      <c r="B118" s="121">
        <f>B151</f>
        <v>977</v>
      </c>
      <c r="C118" s="233" t="s">
        <v>174</v>
      </c>
      <c r="D118" s="121">
        <f t="shared" ref="D118:D124" si="0">D151</f>
        <v>458</v>
      </c>
    </row>
    <row r="119" spans="1:4">
      <c r="A119" s="233" t="s">
        <v>168</v>
      </c>
      <c r="B119" s="121">
        <f>B152</f>
        <v>458</v>
      </c>
      <c r="C119" s="233" t="s">
        <v>175</v>
      </c>
      <c r="D119" s="121">
        <f t="shared" si="0"/>
        <v>686</v>
      </c>
    </row>
    <row r="120" spans="1:4">
      <c r="A120" s="233" t="s">
        <v>169</v>
      </c>
      <c r="B120" s="121">
        <f>B153</f>
        <v>686</v>
      </c>
      <c r="C120" s="233" t="s">
        <v>176</v>
      </c>
      <c r="D120" s="121">
        <f t="shared" si="0"/>
        <v>139</v>
      </c>
    </row>
    <row r="121" spans="1:4">
      <c r="A121" s="233" t="s">
        <v>170</v>
      </c>
      <c r="B121" s="121">
        <f>B154</f>
        <v>139</v>
      </c>
      <c r="C121" s="233" t="s">
        <v>177</v>
      </c>
      <c r="D121" s="121">
        <f t="shared" si="0"/>
        <v>7475</v>
      </c>
    </row>
    <row r="122" spans="1:4">
      <c r="A122" s="233" t="s">
        <v>165</v>
      </c>
      <c r="B122" s="121">
        <f>B165</f>
        <v>200</v>
      </c>
      <c r="C122" s="233" t="s">
        <v>178</v>
      </c>
      <c r="D122" s="121">
        <f t="shared" si="0"/>
        <v>270</v>
      </c>
    </row>
    <row r="123" spans="1:4">
      <c r="A123" s="233" t="s">
        <v>88</v>
      </c>
      <c r="B123" s="121">
        <f>B155</f>
        <v>1134</v>
      </c>
      <c r="C123" s="233" t="s">
        <v>179</v>
      </c>
      <c r="D123" s="121">
        <f t="shared" si="0"/>
        <v>1134</v>
      </c>
    </row>
    <row r="124" spans="1:4">
      <c r="A124" s="233" t="s">
        <v>171</v>
      </c>
      <c r="B124" s="121">
        <f>B156</f>
        <v>7475</v>
      </c>
      <c r="C124" s="233" t="s">
        <v>180</v>
      </c>
      <c r="D124" s="121">
        <f t="shared" si="0"/>
        <v>977</v>
      </c>
    </row>
    <row r="125" spans="1:4">
      <c r="A125" s="233" t="s">
        <v>172</v>
      </c>
      <c r="B125" s="121">
        <f>B157</f>
        <v>270</v>
      </c>
      <c r="C125" s="233"/>
      <c r="D125" s="121"/>
    </row>
    <row r="126" spans="1:4" ht="19.5">
      <c r="A126" s="235" t="s">
        <v>1437</v>
      </c>
      <c r="B126" s="236">
        <f>SUM(B114:B125)</f>
        <v>67974</v>
      </c>
      <c r="C126" s="235" t="s">
        <v>1437</v>
      </c>
      <c r="D126" s="236">
        <f>SUM(D114:D125)</f>
        <v>67974</v>
      </c>
    </row>
    <row r="127" spans="1:4">
      <c r="A127" s="572" t="s">
        <v>1482</v>
      </c>
      <c r="B127" s="122">
        <f>B113+B126-D126</f>
        <v>0</v>
      </c>
      <c r="C127" s="234"/>
      <c r="D127" s="122"/>
    </row>
    <row r="129" spans="1:4" ht="34.9" customHeight="1">
      <c r="A129" s="1027" t="s">
        <v>1447</v>
      </c>
      <c r="B129" s="1027"/>
      <c r="C129" s="1027"/>
      <c r="D129" s="1027"/>
    </row>
    <row r="130" spans="1:4">
      <c r="A130" s="1019" t="s">
        <v>1435</v>
      </c>
      <c r="B130" s="1019"/>
      <c r="C130" s="1019" t="s">
        <v>1436</v>
      </c>
      <c r="D130" s="1019"/>
    </row>
    <row r="131" spans="1:4">
      <c r="A131" s="233" t="s">
        <v>995</v>
      </c>
      <c r="B131" s="121" t="s">
        <v>630</v>
      </c>
      <c r="C131" s="233" t="s">
        <v>995</v>
      </c>
      <c r="D131" s="121" t="s">
        <v>630</v>
      </c>
    </row>
    <row r="132" spans="1:4" s="229" customFormat="1">
      <c r="A132" s="572" t="s">
        <v>1481</v>
      </c>
      <c r="B132" s="122">
        <v>0</v>
      </c>
      <c r="C132" s="233"/>
      <c r="D132" s="121"/>
    </row>
    <row r="133" spans="1:4">
      <c r="A133" s="233" t="s">
        <v>123</v>
      </c>
      <c r="B133" s="121">
        <f>' журнал хоз операций'!C10</f>
        <v>32400</v>
      </c>
      <c r="C133" s="233" t="s">
        <v>182</v>
      </c>
      <c r="D133" s="121">
        <f>' журнал хоз операций'!C373</f>
        <v>32400</v>
      </c>
    </row>
    <row r="134" spans="1:4" ht="19.5">
      <c r="A134" s="235" t="s">
        <v>1437</v>
      </c>
      <c r="B134" s="236">
        <f>B133</f>
        <v>32400</v>
      </c>
      <c r="C134" s="235" t="s">
        <v>1437</v>
      </c>
      <c r="D134" s="236">
        <f>D133</f>
        <v>32400</v>
      </c>
    </row>
    <row r="135" spans="1:4">
      <c r="A135" s="572" t="s">
        <v>1482</v>
      </c>
      <c r="B135" s="122">
        <f>B132+B134-D134</f>
        <v>0</v>
      </c>
      <c r="C135" s="233"/>
      <c r="D135" s="121"/>
    </row>
    <row r="137" spans="1:4" ht="34.9" customHeight="1">
      <c r="A137" s="1022" t="s">
        <v>1448</v>
      </c>
      <c r="B137" s="1022"/>
      <c r="C137" s="1022"/>
      <c r="D137" s="1022"/>
    </row>
    <row r="138" spans="1:4">
      <c r="A138" s="1019" t="s">
        <v>1435</v>
      </c>
      <c r="B138" s="1019"/>
      <c r="C138" s="1019" t="s">
        <v>1436</v>
      </c>
      <c r="D138" s="1019"/>
    </row>
    <row r="139" spans="1:4">
      <c r="A139" s="233" t="s">
        <v>995</v>
      </c>
      <c r="B139" s="121" t="s">
        <v>630</v>
      </c>
      <c r="C139" s="233" t="s">
        <v>995</v>
      </c>
      <c r="D139" s="121" t="s">
        <v>630</v>
      </c>
    </row>
    <row r="140" spans="1:4" s="229" customFormat="1">
      <c r="A140" s="572" t="s">
        <v>1481</v>
      </c>
      <c r="B140" s="122">
        <v>0</v>
      </c>
      <c r="C140" s="233"/>
      <c r="D140" s="121"/>
    </row>
    <row r="141" spans="1:4">
      <c r="A141" s="233" t="s">
        <v>125</v>
      </c>
      <c r="B141" s="121">
        <f>' журнал хоз операций'!C87</f>
        <v>9360</v>
      </c>
      <c r="C141" s="233" t="s">
        <v>181</v>
      </c>
      <c r="D141" s="121">
        <f>' журнал хоз операций'!C374</f>
        <v>23940</v>
      </c>
    </row>
    <row r="142" spans="1:4">
      <c r="A142" s="233" t="s">
        <v>126</v>
      </c>
      <c r="B142" s="121">
        <f>' журнал хоз операций'!C90</f>
        <v>14580</v>
      </c>
      <c r="C142" s="233"/>
      <c r="D142" s="121"/>
    </row>
    <row r="143" spans="1:4" ht="19.5">
      <c r="A143" s="235" t="s">
        <v>1437</v>
      </c>
      <c r="B143" s="236">
        <f>B141+B142</f>
        <v>23940</v>
      </c>
      <c r="C143" s="235" t="s">
        <v>1437</v>
      </c>
      <c r="D143" s="236">
        <f>D141+D142</f>
        <v>23940</v>
      </c>
    </row>
    <row r="144" spans="1:4">
      <c r="A144" s="572" t="s">
        <v>1482</v>
      </c>
      <c r="B144" s="122">
        <f>B140+B143-D143</f>
        <v>0</v>
      </c>
      <c r="C144" s="233"/>
      <c r="D144" s="121"/>
    </row>
    <row r="145" spans="1:4" ht="182.25" customHeight="1"/>
    <row r="146" spans="1:4" ht="34.9" customHeight="1">
      <c r="A146" s="1027" t="s">
        <v>1449</v>
      </c>
      <c r="B146" s="1027"/>
      <c r="C146" s="1027"/>
      <c r="D146" s="1027"/>
    </row>
    <row r="147" spans="1:4">
      <c r="A147" s="1019" t="s">
        <v>1435</v>
      </c>
      <c r="B147" s="1019"/>
      <c r="C147" s="1019" t="s">
        <v>1436</v>
      </c>
      <c r="D147" s="1019"/>
    </row>
    <row r="148" spans="1:4">
      <c r="A148" s="233" t="s">
        <v>995</v>
      </c>
      <c r="B148" s="121" t="s">
        <v>630</v>
      </c>
      <c r="C148" s="233" t="s">
        <v>995</v>
      </c>
      <c r="D148" s="121" t="s">
        <v>630</v>
      </c>
    </row>
    <row r="149" spans="1:4" s="229" customFormat="1">
      <c r="A149" s="572" t="s">
        <v>1481</v>
      </c>
      <c r="B149" s="122">
        <v>0</v>
      </c>
      <c r="C149" s="233"/>
      <c r="D149" s="121"/>
    </row>
    <row r="150" spans="1:4">
      <c r="A150" s="233" t="s">
        <v>80</v>
      </c>
      <c r="B150" s="121">
        <f>' журнал хоз операций'!C14</f>
        <v>295</v>
      </c>
      <c r="C150" s="233" t="s">
        <v>173</v>
      </c>
      <c r="D150" s="121">
        <f>' журнал хоз операций'!C375</f>
        <v>295</v>
      </c>
    </row>
    <row r="151" spans="1:4">
      <c r="A151" s="233" t="s">
        <v>167</v>
      </c>
      <c r="B151" s="121">
        <f>' журнал хоз операций'!C226</f>
        <v>977</v>
      </c>
      <c r="C151" s="233" t="s">
        <v>174</v>
      </c>
      <c r="D151" s="121">
        <f>' журнал хоз операций'!C377</f>
        <v>458</v>
      </c>
    </row>
    <row r="152" spans="1:4">
      <c r="A152" s="233" t="s">
        <v>168</v>
      </c>
      <c r="B152" s="121">
        <f>' журнал хоз операций'!C230</f>
        <v>458</v>
      </c>
      <c r="C152" s="233" t="s">
        <v>175</v>
      </c>
      <c r="D152" s="121">
        <f>' журнал хоз операций'!C378</f>
        <v>686</v>
      </c>
    </row>
    <row r="153" spans="1:4">
      <c r="A153" s="233" t="s">
        <v>169</v>
      </c>
      <c r="B153" s="121">
        <f>' журнал хоз операций'!C233</f>
        <v>686</v>
      </c>
      <c r="C153" s="233" t="s">
        <v>176</v>
      </c>
      <c r="D153" s="121">
        <f>' журнал хоз операций'!C379</f>
        <v>139</v>
      </c>
    </row>
    <row r="154" spans="1:4">
      <c r="A154" s="233" t="s">
        <v>170</v>
      </c>
      <c r="B154" s="121">
        <f>' журнал хоз операций'!C237</f>
        <v>139</v>
      </c>
      <c r="C154" s="233" t="s">
        <v>177</v>
      </c>
      <c r="D154" s="121">
        <f>' журнал хоз операций'!C380</f>
        <v>7475</v>
      </c>
    </row>
    <row r="155" spans="1:4">
      <c r="A155" s="233" t="s">
        <v>88</v>
      </c>
      <c r="B155" s="121">
        <f>' журнал хоз операций'!C291</f>
        <v>1134</v>
      </c>
      <c r="C155" s="233" t="s">
        <v>178</v>
      </c>
      <c r="D155" s="121">
        <f>' журнал хоз операций'!C381</f>
        <v>270</v>
      </c>
    </row>
    <row r="156" spans="1:4">
      <c r="A156" s="233" t="s">
        <v>171</v>
      </c>
      <c r="B156" s="121">
        <f>' журнал хоз операций'!C303</f>
        <v>7475</v>
      </c>
      <c r="C156" s="233" t="s">
        <v>179</v>
      </c>
      <c r="D156" s="121">
        <f>' журнал хоз операций'!C382</f>
        <v>1134</v>
      </c>
    </row>
    <row r="157" spans="1:4">
      <c r="A157" s="233" t="s">
        <v>172</v>
      </c>
      <c r="B157" s="121">
        <f>' журнал хоз операций'!C306</f>
        <v>270</v>
      </c>
      <c r="C157" s="233" t="s">
        <v>180</v>
      </c>
      <c r="D157" s="121">
        <f>' журнал хоз операций'!C383</f>
        <v>977</v>
      </c>
    </row>
    <row r="158" spans="1:4" ht="19.5">
      <c r="A158" s="235" t="s">
        <v>1437</v>
      </c>
      <c r="B158" s="236">
        <f>SUM(B150:B157)</f>
        <v>11434</v>
      </c>
      <c r="C158" s="235" t="s">
        <v>1437</v>
      </c>
      <c r="D158" s="236">
        <f>SUM(D150:D157)</f>
        <v>11434</v>
      </c>
    </row>
    <row r="159" spans="1:4">
      <c r="A159" s="572" t="s">
        <v>1482</v>
      </c>
      <c r="B159" s="122">
        <f>B149+B158-D158</f>
        <v>0</v>
      </c>
      <c r="C159" s="234"/>
      <c r="D159" s="122"/>
    </row>
    <row r="160" spans="1:4" ht="12.75" customHeight="1"/>
    <row r="161" spans="1:4" ht="34.9" customHeight="1">
      <c r="A161" s="1027" t="s">
        <v>1450</v>
      </c>
      <c r="B161" s="1027"/>
      <c r="C161" s="1027"/>
      <c r="D161" s="1027"/>
    </row>
    <row r="162" spans="1:4">
      <c r="A162" s="1028" t="s">
        <v>1435</v>
      </c>
      <c r="B162" s="1028"/>
      <c r="C162" s="1028" t="s">
        <v>1436</v>
      </c>
      <c r="D162" s="1028"/>
    </row>
    <row r="163" spans="1:4">
      <c r="A163" s="233" t="s">
        <v>995</v>
      </c>
      <c r="B163" s="121" t="s">
        <v>630</v>
      </c>
      <c r="C163" s="233" t="s">
        <v>995</v>
      </c>
      <c r="D163" s="121" t="s">
        <v>630</v>
      </c>
    </row>
    <row r="164" spans="1:4" s="229" customFormat="1">
      <c r="A164" s="572" t="s">
        <v>1481</v>
      </c>
      <c r="B164" s="122">
        <v>0</v>
      </c>
      <c r="C164" s="233"/>
      <c r="D164" s="121"/>
    </row>
    <row r="165" spans="1:4">
      <c r="A165" s="233" t="s">
        <v>165</v>
      </c>
      <c r="B165" s="121">
        <f>' журнал хоз операций'!C242</f>
        <v>200</v>
      </c>
      <c r="C165" s="233" t="s">
        <v>166</v>
      </c>
      <c r="D165" s="121">
        <f>' журнал хоз операций'!C376</f>
        <v>200</v>
      </c>
    </row>
    <row r="166" spans="1:4" ht="19.5">
      <c r="A166" s="235" t="s">
        <v>1437</v>
      </c>
      <c r="B166" s="236">
        <f>B165</f>
        <v>200</v>
      </c>
      <c r="C166" s="235" t="s">
        <v>1437</v>
      </c>
      <c r="D166" s="236">
        <f>D165</f>
        <v>200</v>
      </c>
    </row>
    <row r="167" spans="1:4">
      <c r="A167" s="572" t="s">
        <v>1482</v>
      </c>
      <c r="B167" s="122">
        <f>B164+B166-D165</f>
        <v>0</v>
      </c>
      <c r="C167" s="233"/>
      <c r="D167" s="121"/>
    </row>
    <row r="169" spans="1:4" ht="30" customHeight="1">
      <c r="A169" s="1023" t="s">
        <v>1451</v>
      </c>
      <c r="B169" s="1023"/>
      <c r="C169" s="1023"/>
      <c r="D169" s="1023"/>
    </row>
    <row r="170" spans="1:4">
      <c r="A170" s="1001" t="s">
        <v>1435</v>
      </c>
      <c r="B170" s="1001"/>
      <c r="C170" s="1001" t="s">
        <v>1436</v>
      </c>
      <c r="D170" s="1001"/>
    </row>
    <row r="171" spans="1:4" ht="18.75" customHeight="1">
      <c r="A171" s="1029" t="s">
        <v>995</v>
      </c>
      <c r="B171" s="1030" t="s">
        <v>630</v>
      </c>
      <c r="C171" s="1029" t="s">
        <v>995</v>
      </c>
      <c r="D171" s="1030" t="s">
        <v>630</v>
      </c>
    </row>
    <row r="172" spans="1:4">
      <c r="A172" s="1029"/>
      <c r="B172" s="1030"/>
      <c r="C172" s="1029"/>
      <c r="D172" s="1030"/>
    </row>
    <row r="173" spans="1:4" s="229" customFormat="1">
      <c r="A173" s="570" t="s">
        <v>1481</v>
      </c>
      <c r="B173" s="118">
        <f>B190+B207</f>
        <v>33090</v>
      </c>
      <c r="C173" s="201"/>
      <c r="D173" s="119"/>
    </row>
    <row r="174" spans="1:4">
      <c r="A174" s="201" t="s">
        <v>157</v>
      </c>
      <c r="B174" s="119">
        <f>B191+B208</f>
        <v>130600</v>
      </c>
      <c r="C174" s="201" t="s">
        <v>1106</v>
      </c>
      <c r="D174" s="119">
        <f>D191+D208</f>
        <v>3000</v>
      </c>
    </row>
    <row r="175" spans="1:4">
      <c r="A175" s="201" t="s">
        <v>158</v>
      </c>
      <c r="B175" s="119">
        <f t="shared" ref="B175:B182" si="1">B192+B209</f>
        <v>149100</v>
      </c>
      <c r="C175" s="201" t="s">
        <v>1107</v>
      </c>
      <c r="D175" s="119">
        <f>D192</f>
        <v>1900</v>
      </c>
    </row>
    <row r="176" spans="1:4">
      <c r="A176" s="201" t="s">
        <v>159</v>
      </c>
      <c r="B176" s="119">
        <f t="shared" si="1"/>
        <v>6530</v>
      </c>
      <c r="C176" s="201" t="s">
        <v>1108</v>
      </c>
      <c r="D176" s="119">
        <f>D193+D209</f>
        <v>1270930</v>
      </c>
    </row>
    <row r="177" spans="1:4">
      <c r="A177" s="201" t="s">
        <v>160</v>
      </c>
      <c r="B177" s="119">
        <f t="shared" si="1"/>
        <v>7455</v>
      </c>
      <c r="C177" s="201"/>
      <c r="D177" s="119"/>
    </row>
    <row r="178" spans="1:4">
      <c r="A178" s="201" t="s">
        <v>161</v>
      </c>
      <c r="B178" s="119">
        <f t="shared" si="1"/>
        <v>251510</v>
      </c>
      <c r="C178" s="201"/>
      <c r="D178" s="119"/>
    </row>
    <row r="179" spans="1:4">
      <c r="A179" s="201" t="s">
        <v>162</v>
      </c>
      <c r="B179" s="119">
        <f t="shared" si="1"/>
        <v>185152</v>
      </c>
      <c r="C179" s="201"/>
      <c r="D179" s="119"/>
    </row>
    <row r="180" spans="1:4">
      <c r="A180" s="201" t="s">
        <v>163</v>
      </c>
      <c r="B180" s="119">
        <f t="shared" si="1"/>
        <v>88028</v>
      </c>
      <c r="C180" s="201"/>
      <c r="D180" s="119"/>
    </row>
    <row r="181" spans="1:4">
      <c r="A181" s="201" t="s">
        <v>164</v>
      </c>
      <c r="B181" s="119">
        <f t="shared" si="1"/>
        <v>64804</v>
      </c>
      <c r="C181" s="201"/>
      <c r="D181" s="119"/>
    </row>
    <row r="182" spans="1:4">
      <c r="A182" s="201" t="s">
        <v>153</v>
      </c>
      <c r="B182" s="119">
        <f t="shared" si="1"/>
        <v>420134</v>
      </c>
      <c r="C182" s="201"/>
      <c r="D182" s="119"/>
    </row>
    <row r="183" spans="1:4">
      <c r="A183" s="201" t="s">
        <v>1105</v>
      </c>
      <c r="B183" s="119">
        <f>B200</f>
        <v>1270</v>
      </c>
      <c r="C183" s="201"/>
      <c r="D183" s="119"/>
    </row>
    <row r="184" spans="1:4" ht="19.5">
      <c r="A184" s="238" t="s">
        <v>1437</v>
      </c>
      <c r="B184" s="239">
        <f>SUM(B174:B183)</f>
        <v>1304583</v>
      </c>
      <c r="C184" s="238" t="s">
        <v>1437</v>
      </c>
      <c r="D184" s="239">
        <f>SUM(D174:D183)</f>
        <v>1275830</v>
      </c>
    </row>
    <row r="185" spans="1:4">
      <c r="A185" s="570" t="s">
        <v>1482</v>
      </c>
      <c r="B185" s="118">
        <f>B173+B184-D184</f>
        <v>61843</v>
      </c>
      <c r="C185" s="201"/>
      <c r="D185" s="119"/>
    </row>
    <row r="186" spans="1:4" ht="90" customHeight="1">
      <c r="A186" s="1023"/>
      <c r="B186" s="1023"/>
      <c r="C186" s="1023"/>
      <c r="D186" s="1023"/>
    </row>
    <row r="187" spans="1:4" ht="34.9" customHeight="1">
      <c r="A187" s="1018" t="s">
        <v>1452</v>
      </c>
      <c r="B187" s="1018"/>
      <c r="C187" s="1018"/>
      <c r="D187" s="1018"/>
    </row>
    <row r="188" spans="1:4">
      <c r="A188" s="1019" t="s">
        <v>1435</v>
      </c>
      <c r="B188" s="1019"/>
      <c r="C188" s="1019" t="s">
        <v>1436</v>
      </c>
      <c r="D188" s="1019"/>
    </row>
    <row r="189" spans="1:4">
      <c r="A189" s="233" t="s">
        <v>995</v>
      </c>
      <c r="B189" s="121" t="s">
        <v>630</v>
      </c>
      <c r="C189" s="233" t="s">
        <v>995</v>
      </c>
      <c r="D189" s="121" t="s">
        <v>630</v>
      </c>
    </row>
    <row r="190" spans="1:4" s="229" customFormat="1">
      <c r="A190" s="572" t="s">
        <v>1481</v>
      </c>
      <c r="B190" s="122">
        <f>'Состояние активов и обязател'!D13</f>
        <v>23090</v>
      </c>
      <c r="C190" s="233"/>
      <c r="D190" s="121"/>
    </row>
    <row r="191" spans="1:4">
      <c r="A191" s="233" t="s">
        <v>157</v>
      </c>
      <c r="B191" s="121">
        <f>' журнал хоз операций'!C106</f>
        <v>70500</v>
      </c>
      <c r="C191" s="233" t="s">
        <v>1106</v>
      </c>
      <c r="D191" s="121">
        <f>' журнал хоз операций'!C218</f>
        <v>1700</v>
      </c>
    </row>
    <row r="192" spans="1:4">
      <c r="A192" s="233" t="s">
        <v>158</v>
      </c>
      <c r="B192" s="121">
        <f>' журнал хоз операций'!C109</f>
        <v>90400</v>
      </c>
      <c r="C192" s="233" t="s">
        <v>1107</v>
      </c>
      <c r="D192" s="121">
        <f>' журнал хоз операций'!C268</f>
        <v>1900</v>
      </c>
    </row>
    <row r="193" spans="1:4">
      <c r="A193" s="233" t="s">
        <v>159</v>
      </c>
      <c r="B193" s="121">
        <f>' журнал хоз операций'!C123</f>
        <v>3525</v>
      </c>
      <c r="C193" s="233" t="s">
        <v>1108</v>
      </c>
      <c r="D193" s="121">
        <f>' журнал хоз операций'!C276</f>
        <v>681321</v>
      </c>
    </row>
    <row r="194" spans="1:4">
      <c r="A194" s="233" t="s">
        <v>160</v>
      </c>
      <c r="B194" s="121">
        <f>' журнал хоз операций'!C126</f>
        <v>4520</v>
      </c>
      <c r="C194" s="233"/>
      <c r="D194" s="121"/>
    </row>
    <row r="195" spans="1:4">
      <c r="A195" s="233" t="s">
        <v>161</v>
      </c>
      <c r="B195" s="121">
        <f>' журнал хоз операций'!C143</f>
        <v>129286</v>
      </c>
      <c r="C195" s="233"/>
      <c r="D195" s="121"/>
    </row>
    <row r="196" spans="1:4">
      <c r="A196" s="233" t="s">
        <v>162</v>
      </c>
      <c r="B196" s="121">
        <f>' журнал хоз операций'!C146</f>
        <v>96964</v>
      </c>
      <c r="C196" s="233"/>
      <c r="D196" s="121"/>
    </row>
    <row r="197" spans="1:4">
      <c r="A197" s="233" t="s">
        <v>163</v>
      </c>
      <c r="B197" s="121">
        <f>' журнал хоз операций'!C168</f>
        <v>45250</v>
      </c>
      <c r="C197" s="233"/>
      <c r="D197" s="121"/>
    </row>
    <row r="198" spans="1:4">
      <c r="A198" s="233" t="s">
        <v>164</v>
      </c>
      <c r="B198" s="121">
        <f>' журнал хоз операций'!C171</f>
        <v>33938</v>
      </c>
      <c r="C198" s="233"/>
      <c r="D198" s="121"/>
    </row>
    <row r="199" spans="1:4">
      <c r="A199" s="233" t="s">
        <v>153</v>
      </c>
      <c r="B199" s="121">
        <f>' журнал хоз операций'!C256+' журнал хоз операций'!C260</f>
        <v>217879</v>
      </c>
      <c r="C199" s="233"/>
      <c r="D199" s="121"/>
    </row>
    <row r="200" spans="1:4">
      <c r="A200" s="233" t="s">
        <v>1105</v>
      </c>
      <c r="B200" s="121">
        <f>' журнал хоз операций'!C272</f>
        <v>1270</v>
      </c>
      <c r="C200" s="233"/>
      <c r="D200" s="121"/>
    </row>
    <row r="201" spans="1:4" ht="19.5">
      <c r="A201" s="235" t="s">
        <v>1437</v>
      </c>
      <c r="B201" s="236">
        <f>SUM(B191:B200)</f>
        <v>693532</v>
      </c>
      <c r="C201" s="235" t="s">
        <v>1437</v>
      </c>
      <c r="D201" s="236">
        <f>SUM(D191:D200)</f>
        <v>684921</v>
      </c>
    </row>
    <row r="202" spans="1:4">
      <c r="A202" s="572" t="s">
        <v>1482</v>
      </c>
      <c r="B202" s="122">
        <f>B190+B201-D201</f>
        <v>31701</v>
      </c>
      <c r="C202" s="233"/>
      <c r="D202" s="121"/>
    </row>
    <row r="204" spans="1:4" ht="34.9" customHeight="1">
      <c r="A204" s="1018" t="s">
        <v>1453</v>
      </c>
      <c r="B204" s="1018"/>
      <c r="C204" s="1018"/>
      <c r="D204" s="1018"/>
    </row>
    <row r="205" spans="1:4">
      <c r="A205" s="1019" t="s">
        <v>1435</v>
      </c>
      <c r="B205" s="1019"/>
      <c r="C205" s="1019" t="s">
        <v>1436</v>
      </c>
      <c r="D205" s="1019"/>
    </row>
    <row r="206" spans="1:4">
      <c r="A206" s="233" t="s">
        <v>995</v>
      </c>
      <c r="B206" s="121" t="s">
        <v>630</v>
      </c>
      <c r="C206" s="233" t="s">
        <v>995</v>
      </c>
      <c r="D206" s="121" t="s">
        <v>630</v>
      </c>
    </row>
    <row r="207" spans="1:4" s="229" customFormat="1">
      <c r="A207" s="572" t="s">
        <v>1481</v>
      </c>
      <c r="B207" s="122">
        <f>'Состояние активов и обязател'!D14</f>
        <v>10000</v>
      </c>
      <c r="C207" s="233"/>
      <c r="D207" s="121"/>
    </row>
    <row r="208" spans="1:4">
      <c r="A208" s="233" t="s">
        <v>157</v>
      </c>
      <c r="B208" s="121">
        <f>' журнал хоз операций'!C107</f>
        <v>60100</v>
      </c>
      <c r="C208" s="233" t="s">
        <v>1106</v>
      </c>
      <c r="D208" s="121">
        <f>' журнал хоз операций'!C219</f>
        <v>1300</v>
      </c>
    </row>
    <row r="209" spans="1:4">
      <c r="A209" s="233" t="s">
        <v>158</v>
      </c>
      <c r="B209" s="121">
        <f>' журнал хоз операций'!C110</f>
        <v>58700</v>
      </c>
      <c r="C209" s="233" t="s">
        <v>1108</v>
      </c>
      <c r="D209" s="121">
        <f>' журнал хоз операций'!C277</f>
        <v>589609</v>
      </c>
    </row>
    <row r="210" spans="1:4">
      <c r="A210" s="233" t="s">
        <v>159</v>
      </c>
      <c r="B210" s="121">
        <f>' журнал хоз операций'!C124</f>
        <v>3005</v>
      </c>
      <c r="C210" s="233"/>
      <c r="D210" s="121"/>
    </row>
    <row r="211" spans="1:4">
      <c r="A211" s="233" t="s">
        <v>160</v>
      </c>
      <c r="B211" s="121">
        <f>' журнал хоз операций'!C127</f>
        <v>2935</v>
      </c>
      <c r="C211" s="233"/>
      <c r="D211" s="121"/>
    </row>
    <row r="212" spans="1:4">
      <c r="A212" s="233" t="s">
        <v>161</v>
      </c>
      <c r="B212" s="121">
        <f>' журнал хоз операций'!C144</f>
        <v>122224</v>
      </c>
      <c r="C212" s="233"/>
      <c r="D212" s="121"/>
    </row>
    <row r="213" spans="1:4">
      <c r="A213" s="233" t="s">
        <v>162</v>
      </c>
      <c r="B213" s="121">
        <f>' журнал хоз операций'!C147</f>
        <v>88188</v>
      </c>
      <c r="C213" s="233"/>
      <c r="D213" s="121"/>
    </row>
    <row r="214" spans="1:4">
      <c r="A214" s="233" t="s">
        <v>163</v>
      </c>
      <c r="B214" s="121">
        <f>' журнал хоз операций'!C169</f>
        <v>42778</v>
      </c>
      <c r="C214" s="233"/>
      <c r="D214" s="121"/>
    </row>
    <row r="215" spans="1:4">
      <c r="A215" s="233" t="s">
        <v>164</v>
      </c>
      <c r="B215" s="121">
        <f>' журнал хоз операций'!C172</f>
        <v>30866</v>
      </c>
      <c r="C215" s="233"/>
      <c r="D215" s="121"/>
    </row>
    <row r="216" spans="1:4">
      <c r="A216" s="233" t="s">
        <v>153</v>
      </c>
      <c r="B216" s="121">
        <f>' журнал хоз операций'!C257+' журнал хоз операций'!C261</f>
        <v>202255</v>
      </c>
      <c r="C216" s="233"/>
      <c r="D216" s="121"/>
    </row>
    <row r="217" spans="1:4" ht="19.5">
      <c r="A217" s="235" t="s">
        <v>1437</v>
      </c>
      <c r="B217" s="236">
        <f>SUM(B208:B216)</f>
        <v>611051</v>
      </c>
      <c r="C217" s="235" t="s">
        <v>1437</v>
      </c>
      <c r="D217" s="236">
        <f>SUM(D208:D216)</f>
        <v>590909</v>
      </c>
    </row>
    <row r="218" spans="1:4">
      <c r="A218" s="572" t="s">
        <v>1482</v>
      </c>
      <c r="B218" s="122">
        <f>B207+B217-D217</f>
        <v>30142</v>
      </c>
      <c r="C218" s="233"/>
      <c r="D218" s="121"/>
    </row>
    <row r="220" spans="1:4" ht="34.9" customHeight="1">
      <c r="A220" s="1018" t="s">
        <v>1454</v>
      </c>
      <c r="B220" s="1018"/>
      <c r="C220" s="1018"/>
      <c r="D220" s="1018"/>
    </row>
    <row r="221" spans="1:4">
      <c r="A221" s="1019" t="s">
        <v>1435</v>
      </c>
      <c r="B221" s="1019"/>
      <c r="C221" s="1019" t="s">
        <v>1436</v>
      </c>
      <c r="D221" s="1019"/>
    </row>
    <row r="222" spans="1:4">
      <c r="A222" s="233" t="s">
        <v>995</v>
      </c>
      <c r="B222" s="121" t="s">
        <v>630</v>
      </c>
      <c r="C222" s="233" t="s">
        <v>995</v>
      </c>
      <c r="D222" s="121" t="s">
        <v>630</v>
      </c>
    </row>
    <row r="223" spans="1:4" s="229" customFormat="1">
      <c r="A223" s="572" t="s">
        <v>1481</v>
      </c>
      <c r="B223" s="122">
        <v>0</v>
      </c>
      <c r="C223" s="233"/>
      <c r="D223" s="121"/>
    </row>
    <row r="224" spans="1:4">
      <c r="A224" s="233" t="s">
        <v>154</v>
      </c>
      <c r="B224" s="121">
        <f>' журнал хоз операций'!C112+' журнал хоз операций'!C113</f>
        <v>11000</v>
      </c>
      <c r="C224" s="233" t="s">
        <v>151</v>
      </c>
      <c r="D224" s="121">
        <f>' журнал хоз операций'!C252</f>
        <v>171690</v>
      </c>
    </row>
    <row r="225" spans="1:4">
      <c r="A225" s="233" t="s">
        <v>155</v>
      </c>
      <c r="B225" s="121">
        <f>' журнал хоз операций'!C129+' журнал хоз операций'!C130</f>
        <v>550</v>
      </c>
      <c r="C225" s="233"/>
      <c r="D225" s="121"/>
    </row>
    <row r="226" spans="1:4">
      <c r="A226" s="233" t="s">
        <v>156</v>
      </c>
      <c r="B226" s="121">
        <f>' журнал хоз операций'!C149+' журнал хоз операций'!C150</f>
        <v>61006</v>
      </c>
      <c r="C226" s="233"/>
      <c r="D226" s="121"/>
    </row>
    <row r="227" spans="1:4">
      <c r="A227" s="233" t="s">
        <v>188</v>
      </c>
      <c r="B227" s="121">
        <f>' журнал хоз операций'!C174+' журнал хоз операций'!C175</f>
        <v>21352</v>
      </c>
      <c r="C227" s="233"/>
      <c r="D227" s="121"/>
    </row>
    <row r="228" spans="1:4">
      <c r="A228" s="233" t="s">
        <v>152</v>
      </c>
      <c r="B228" s="121">
        <f>' журнал хоз операций'!C247</f>
        <v>77782</v>
      </c>
      <c r="C228" s="233"/>
      <c r="D228" s="121"/>
    </row>
    <row r="229" spans="1:4" ht="19.5">
      <c r="A229" s="235" t="s">
        <v>1437</v>
      </c>
      <c r="B229" s="236">
        <f>SUM(B224:B228)</f>
        <v>171690</v>
      </c>
      <c r="C229" s="235" t="s">
        <v>1437</v>
      </c>
      <c r="D229" s="236">
        <f>SUM(D224:D228)</f>
        <v>171690</v>
      </c>
    </row>
    <row r="230" spans="1:4">
      <c r="A230" s="572" t="s">
        <v>1482</v>
      </c>
      <c r="B230" s="122">
        <f>B223+B229-D229</f>
        <v>0</v>
      </c>
      <c r="C230" s="234"/>
      <c r="D230" s="122"/>
    </row>
    <row r="232" spans="1:4" ht="34.9" customHeight="1">
      <c r="A232" s="1018" t="s">
        <v>1455</v>
      </c>
      <c r="B232" s="1018"/>
      <c r="C232" s="1018"/>
      <c r="D232" s="1018"/>
    </row>
    <row r="233" spans="1:4">
      <c r="A233" s="1019" t="s">
        <v>1435</v>
      </c>
      <c r="B233" s="1019"/>
      <c r="C233" s="1019" t="s">
        <v>1436</v>
      </c>
      <c r="D233" s="1019"/>
    </row>
    <row r="234" spans="1:4">
      <c r="A234" s="233" t="s">
        <v>995</v>
      </c>
      <c r="B234" s="121" t="s">
        <v>630</v>
      </c>
      <c r="C234" s="233" t="s">
        <v>995</v>
      </c>
      <c r="D234" s="121" t="s">
        <v>630</v>
      </c>
    </row>
    <row r="235" spans="1:4" s="229" customFormat="1">
      <c r="A235" s="572" t="s">
        <v>1481</v>
      </c>
      <c r="B235" s="122">
        <v>0</v>
      </c>
      <c r="C235" s="233"/>
      <c r="D235" s="121"/>
    </row>
    <row r="236" spans="1:4">
      <c r="A236" s="233" t="s">
        <v>33</v>
      </c>
      <c r="B236" s="121">
        <f>' журнал хоз операций'!C58</f>
        <v>43350</v>
      </c>
      <c r="C236" s="233" t="s">
        <v>152</v>
      </c>
      <c r="D236" s="121">
        <f>' журнал хоз операций'!C247</f>
        <v>77782</v>
      </c>
    </row>
    <row r="237" spans="1:4">
      <c r="A237" s="233" t="s">
        <v>34</v>
      </c>
      <c r="B237" s="121">
        <f>' журнал хоз операций'!C63</f>
        <v>22200</v>
      </c>
      <c r="C237" s="233" t="s">
        <v>153</v>
      </c>
      <c r="D237" s="121">
        <f>' журнал хоз операций'!C258+' журнал хоз операций'!C262</f>
        <v>420134</v>
      </c>
    </row>
    <row r="238" spans="1:4">
      <c r="A238" s="233" t="s">
        <v>144</v>
      </c>
      <c r="B238" s="121">
        <f>' журнал хоз операций'!C115+' журнал хоз операций'!C116+' журнал хоз операций'!C117</f>
        <v>6100</v>
      </c>
      <c r="C238" s="233"/>
      <c r="D238" s="121"/>
    </row>
    <row r="239" spans="1:4">
      <c r="A239" s="233" t="s">
        <v>145</v>
      </c>
      <c r="B239" s="121">
        <f>' журнал хоз операций'!C132+' журнал хоз операций'!C133+' журнал хоз операций'!C134</f>
        <v>305</v>
      </c>
      <c r="C239" s="233"/>
      <c r="D239" s="121"/>
    </row>
    <row r="240" spans="1:4">
      <c r="A240" s="233" t="s">
        <v>146</v>
      </c>
      <c r="B240" s="121">
        <f>' журнал хоз операций'!C152+' журнал хоз операций'!C153+' журнал хоз операций'!C154</f>
        <v>68284</v>
      </c>
      <c r="C240" s="233"/>
      <c r="D240" s="121"/>
    </row>
    <row r="241" spans="1:4">
      <c r="A241" s="233" t="s">
        <v>147</v>
      </c>
      <c r="B241" s="121">
        <f>' журнал хоз операций'!C156+' журнал хоз операций'!C157+' журнал хоз операций'!C158</f>
        <v>116658</v>
      </c>
      <c r="C241" s="233"/>
      <c r="D241" s="121"/>
    </row>
    <row r="242" spans="1:4">
      <c r="A242" s="233" t="s">
        <v>189</v>
      </c>
      <c r="B242" s="121">
        <f>' журнал хоз операций'!C177+' журнал хоз операций'!C178+' журнал хоз операций'!C179</f>
        <v>23899</v>
      </c>
      <c r="C242" s="233"/>
      <c r="D242" s="121"/>
    </row>
    <row r="243" spans="1:4">
      <c r="A243" s="233" t="s">
        <v>190</v>
      </c>
      <c r="B243" s="121">
        <f>' журнал хоз операций'!C181+' журнал хоз операций'!C182+' журнал хоз операций'!C183</f>
        <v>40830</v>
      </c>
      <c r="C243" s="233"/>
      <c r="D243" s="121"/>
    </row>
    <row r="244" spans="1:4">
      <c r="A244" s="233" t="s">
        <v>148</v>
      </c>
      <c r="B244" s="121">
        <f>' журнал хоз операций'!C222</f>
        <v>2050</v>
      </c>
      <c r="C244" s="233"/>
      <c r="D244" s="121"/>
    </row>
    <row r="245" spans="1:4">
      <c r="A245" s="233" t="s">
        <v>149</v>
      </c>
      <c r="B245" s="121">
        <f>' журнал хоз операций'!C223</f>
        <v>1700</v>
      </c>
      <c r="C245" s="233"/>
      <c r="D245" s="121"/>
    </row>
    <row r="246" spans="1:4">
      <c r="A246" s="233" t="s">
        <v>150</v>
      </c>
      <c r="B246" s="121">
        <f>' журнал хоз операций'!C224</f>
        <v>850</v>
      </c>
      <c r="C246" s="233"/>
      <c r="D246" s="121"/>
    </row>
    <row r="247" spans="1:4">
      <c r="A247" s="233" t="s">
        <v>151</v>
      </c>
      <c r="B247" s="121">
        <f>' журнал хоз операций'!C252</f>
        <v>171690</v>
      </c>
      <c r="C247" s="233"/>
      <c r="D247" s="121"/>
    </row>
    <row r="248" spans="1:4" ht="19.5">
      <c r="A248" s="235" t="s">
        <v>1437</v>
      </c>
      <c r="B248" s="236">
        <f>SUM(B236:B247)</f>
        <v>497916</v>
      </c>
      <c r="C248" s="235" t="s">
        <v>1437</v>
      </c>
      <c r="D248" s="236">
        <f>SUM(D236:D247)</f>
        <v>497916</v>
      </c>
    </row>
    <row r="249" spans="1:4">
      <c r="A249" s="572" t="s">
        <v>1482</v>
      </c>
      <c r="B249" s="122">
        <f>B235+B248-D248</f>
        <v>0</v>
      </c>
      <c r="C249" s="233"/>
      <c r="D249" s="121"/>
    </row>
    <row r="250" spans="1:4">
      <c r="A250" s="212"/>
      <c r="B250" s="202"/>
      <c r="C250" s="212"/>
      <c r="D250" s="202"/>
    </row>
    <row r="251" spans="1:4" ht="34.9" customHeight="1">
      <c r="A251" s="1018" t="s">
        <v>1456</v>
      </c>
      <c r="B251" s="1018"/>
      <c r="C251" s="1018"/>
      <c r="D251" s="1018"/>
    </row>
    <row r="252" spans="1:4">
      <c r="A252" s="1019" t="s">
        <v>1435</v>
      </c>
      <c r="B252" s="1019"/>
      <c r="C252" s="1019" t="s">
        <v>1436</v>
      </c>
      <c r="D252" s="1019"/>
    </row>
    <row r="253" spans="1:4">
      <c r="A253" s="233" t="s">
        <v>995</v>
      </c>
      <c r="B253" s="121" t="s">
        <v>630</v>
      </c>
      <c r="C253" s="233" t="s">
        <v>995</v>
      </c>
      <c r="D253" s="121" t="s">
        <v>630</v>
      </c>
    </row>
    <row r="254" spans="1:4" s="229" customFormat="1">
      <c r="A254" s="572" t="s">
        <v>1481</v>
      </c>
      <c r="B254" s="122">
        <v>0</v>
      </c>
      <c r="C254" s="233"/>
      <c r="D254" s="121"/>
    </row>
    <row r="255" spans="1:4">
      <c r="A255" s="233" t="s">
        <v>35</v>
      </c>
      <c r="B255" s="121">
        <f>' журнал хоз операций'!C64</f>
        <v>9700</v>
      </c>
      <c r="C255" s="233" t="s">
        <v>1414</v>
      </c>
      <c r="D255" s="121">
        <f>' журнал хоз операций'!C294</f>
        <v>129318</v>
      </c>
    </row>
    <row r="256" spans="1:4">
      <c r="A256" s="233" t="s">
        <v>1119</v>
      </c>
      <c r="B256" s="121">
        <f>' журнал хоз операций'!C67</f>
        <v>1830</v>
      </c>
      <c r="C256" s="233"/>
      <c r="D256" s="121"/>
    </row>
    <row r="257" spans="1:4">
      <c r="A257" s="233" t="s">
        <v>137</v>
      </c>
      <c r="B257" s="121">
        <f>' журнал хоз операций'!C118</f>
        <v>1100</v>
      </c>
      <c r="C257" s="233"/>
      <c r="D257" s="121"/>
    </row>
    <row r="258" spans="1:4">
      <c r="A258" s="233" t="s">
        <v>138</v>
      </c>
      <c r="B258" s="121">
        <f>' журнал хоз операций'!C135</f>
        <v>55</v>
      </c>
      <c r="C258" s="233"/>
      <c r="D258" s="121"/>
    </row>
    <row r="259" spans="1:4">
      <c r="A259" s="233" t="s">
        <v>139</v>
      </c>
      <c r="B259" s="121">
        <f>' журнал хоз операций'!C159</f>
        <v>65928</v>
      </c>
      <c r="C259" s="233"/>
      <c r="D259" s="121"/>
    </row>
    <row r="260" spans="1:4">
      <c r="A260" s="233" t="s">
        <v>140</v>
      </c>
      <c r="B260" s="121">
        <f>' журнал хоз операций'!C164</f>
        <v>980</v>
      </c>
      <c r="C260" s="233"/>
      <c r="D260" s="121"/>
    </row>
    <row r="261" spans="1:4">
      <c r="A261" s="233" t="s">
        <v>141</v>
      </c>
      <c r="B261" s="121">
        <f>' журнал хоз операций'!C184</f>
        <v>23075</v>
      </c>
      <c r="C261" s="233"/>
      <c r="D261" s="121"/>
    </row>
    <row r="262" spans="1:4">
      <c r="A262" s="233" t="s">
        <v>142</v>
      </c>
      <c r="B262" s="121">
        <f>' журнал хоз операций'!C225</f>
        <v>825</v>
      </c>
      <c r="C262" s="233"/>
      <c r="D262" s="121"/>
    </row>
    <row r="263" spans="1:4">
      <c r="A263" s="233" t="s">
        <v>128</v>
      </c>
      <c r="B263" s="121">
        <f>' журнал хоз операций'!C229</f>
        <v>2542</v>
      </c>
      <c r="C263" s="233"/>
      <c r="D263" s="121"/>
    </row>
    <row r="264" spans="1:4">
      <c r="A264" s="233" t="s">
        <v>86</v>
      </c>
      <c r="B264" s="121">
        <f>' журнал хоз операций'!C232</f>
        <v>3814</v>
      </c>
      <c r="C264" s="233"/>
      <c r="D264" s="121"/>
    </row>
    <row r="265" spans="1:4">
      <c r="A265" s="233" t="s">
        <v>87</v>
      </c>
      <c r="B265" s="121">
        <f>' журнал хоз операций'!C236</f>
        <v>771</v>
      </c>
      <c r="C265" s="233"/>
      <c r="D265" s="121"/>
    </row>
    <row r="266" spans="1:4">
      <c r="A266" s="233" t="s">
        <v>143</v>
      </c>
      <c r="B266" s="121">
        <f>' журнал хоз операций'!C241</f>
        <v>9100</v>
      </c>
      <c r="C266" s="233"/>
      <c r="D266" s="121"/>
    </row>
    <row r="267" spans="1:4">
      <c r="A267" s="233" t="s">
        <v>1130</v>
      </c>
      <c r="B267" s="121">
        <f>' журнал хоз операций'!C266</f>
        <v>3298</v>
      </c>
      <c r="C267" s="233"/>
      <c r="D267" s="121"/>
    </row>
    <row r="268" spans="1:4">
      <c r="A268" s="233" t="s">
        <v>88</v>
      </c>
      <c r="B268" s="121">
        <f>' журнал хоз операций'!C290</f>
        <v>6300</v>
      </c>
      <c r="C268" s="233"/>
      <c r="D268" s="121"/>
    </row>
    <row r="269" spans="1:4" ht="19.5">
      <c r="A269" s="235" t="s">
        <v>1437</v>
      </c>
      <c r="B269" s="236">
        <f>SUM(B255:B268)</f>
        <v>129318</v>
      </c>
      <c r="C269" s="235" t="s">
        <v>1437</v>
      </c>
      <c r="D269" s="236">
        <f>SUM(D255:D268)</f>
        <v>129318</v>
      </c>
    </row>
    <row r="270" spans="1:4">
      <c r="A270" s="572" t="s">
        <v>1482</v>
      </c>
      <c r="B270" s="122">
        <f>B254+B269-D269</f>
        <v>0</v>
      </c>
      <c r="C270" s="233"/>
      <c r="D270" s="121"/>
    </row>
    <row r="271" spans="1:4" ht="118.5" customHeight="1">
      <c r="A271" s="212"/>
      <c r="B271" s="202"/>
      <c r="C271" s="212"/>
      <c r="D271" s="202"/>
    </row>
    <row r="272" spans="1:4" ht="34.9" customHeight="1">
      <c r="A272" s="1018" t="s">
        <v>1457</v>
      </c>
      <c r="B272" s="1018"/>
      <c r="C272" s="1018"/>
      <c r="D272" s="1018"/>
    </row>
    <row r="273" spans="1:4">
      <c r="A273" s="1019" t="s">
        <v>1435</v>
      </c>
      <c r="B273" s="1019"/>
      <c r="C273" s="1019" t="s">
        <v>1436</v>
      </c>
      <c r="D273" s="1019"/>
    </row>
    <row r="274" spans="1:4">
      <c r="A274" s="233" t="s">
        <v>995</v>
      </c>
      <c r="B274" s="121" t="s">
        <v>630</v>
      </c>
      <c r="C274" s="233" t="s">
        <v>995</v>
      </c>
      <c r="D274" s="121" t="s">
        <v>630</v>
      </c>
    </row>
    <row r="275" spans="1:4" s="229" customFormat="1">
      <c r="A275" s="572" t="s">
        <v>1481</v>
      </c>
      <c r="B275" s="122">
        <v>0</v>
      </c>
      <c r="C275" s="233"/>
      <c r="D275" s="121"/>
    </row>
    <row r="276" spans="1:4">
      <c r="A276" s="233" t="s">
        <v>1107</v>
      </c>
      <c r="B276" s="121">
        <f>' журнал хоз операций'!C268</f>
        <v>1900</v>
      </c>
      <c r="C276" s="233" t="s">
        <v>101</v>
      </c>
      <c r="D276" s="121">
        <f>' журнал хоз операций'!C196</f>
        <v>300</v>
      </c>
    </row>
    <row r="277" spans="1:4">
      <c r="A277" s="233"/>
      <c r="B277" s="121"/>
      <c r="C277" s="233" t="s">
        <v>136</v>
      </c>
      <c r="D277" s="121">
        <f>' журнал хоз операций'!C270</f>
        <v>330</v>
      </c>
    </row>
    <row r="278" spans="1:4">
      <c r="A278" s="233"/>
      <c r="B278" s="121"/>
      <c r="C278" s="233" t="s">
        <v>1105</v>
      </c>
      <c r="D278" s="121">
        <f>' журнал хоз операций'!C272</f>
        <v>1270</v>
      </c>
    </row>
    <row r="279" spans="1:4" ht="19.5">
      <c r="A279" s="235" t="s">
        <v>1437</v>
      </c>
      <c r="B279" s="236">
        <f>SUM(B276:B278)</f>
        <v>1900</v>
      </c>
      <c r="C279" s="235" t="s">
        <v>1437</v>
      </c>
      <c r="D279" s="236">
        <f>SUM(D276:D278)</f>
        <v>1900</v>
      </c>
    </row>
    <row r="280" spans="1:4">
      <c r="A280" s="572" t="s">
        <v>1482</v>
      </c>
      <c r="B280" s="122">
        <f>B275+B279-D279</f>
        <v>0</v>
      </c>
      <c r="C280" s="233"/>
      <c r="D280" s="121"/>
    </row>
    <row r="281" spans="1:4" ht="11.25" customHeight="1">
      <c r="A281" s="212"/>
      <c r="B281" s="202"/>
      <c r="C281" s="212"/>
      <c r="D281" s="202"/>
    </row>
    <row r="282" spans="1:4" ht="34.9" customHeight="1">
      <c r="A282" s="1025" t="s">
        <v>208</v>
      </c>
      <c r="B282" s="1025"/>
      <c r="C282" s="1025"/>
      <c r="D282" s="1025"/>
    </row>
    <row r="283" spans="1:4">
      <c r="A283" s="1019" t="s">
        <v>1435</v>
      </c>
      <c r="B283" s="1019"/>
      <c r="C283" s="1019" t="s">
        <v>1436</v>
      </c>
      <c r="D283" s="1019"/>
    </row>
    <row r="284" spans="1:4">
      <c r="A284" s="233" t="s">
        <v>995</v>
      </c>
      <c r="B284" s="121" t="s">
        <v>630</v>
      </c>
      <c r="C284" s="233" t="s">
        <v>995</v>
      </c>
      <c r="D284" s="121" t="s">
        <v>630</v>
      </c>
    </row>
    <row r="285" spans="1:4" s="229" customFormat="1">
      <c r="A285" s="572" t="s">
        <v>1481</v>
      </c>
      <c r="B285" s="122">
        <f>B294+B303</f>
        <v>0</v>
      </c>
      <c r="C285" s="233"/>
      <c r="D285" s="121"/>
    </row>
    <row r="286" spans="1:4">
      <c r="A286" s="233" t="s">
        <v>1108</v>
      </c>
      <c r="B286" s="121">
        <f>B295+B304</f>
        <v>1270930</v>
      </c>
      <c r="C286" s="233" t="s">
        <v>135</v>
      </c>
      <c r="D286" s="121">
        <f>D295+D304</f>
        <v>1187500</v>
      </c>
    </row>
    <row r="287" spans="1:4">
      <c r="A287" s="233"/>
      <c r="B287" s="121"/>
      <c r="C287" s="233" t="s">
        <v>1419</v>
      </c>
      <c r="D287" s="121">
        <f>D296+D305</f>
        <v>83430</v>
      </c>
    </row>
    <row r="288" spans="1:4" ht="19.5">
      <c r="A288" s="235" t="s">
        <v>1437</v>
      </c>
      <c r="B288" s="236">
        <f>SUM(B286:B287)</f>
        <v>1270930</v>
      </c>
      <c r="C288" s="235" t="s">
        <v>1437</v>
      </c>
      <c r="D288" s="236">
        <f>SUM(D286:D287)</f>
        <v>1270930</v>
      </c>
    </row>
    <row r="289" spans="1:4">
      <c r="A289" s="572" t="s">
        <v>1482</v>
      </c>
      <c r="B289" s="122">
        <f>B285+B288-D288</f>
        <v>0</v>
      </c>
      <c r="C289" s="233"/>
      <c r="D289" s="121"/>
    </row>
    <row r="290" spans="1:4" ht="13.9" customHeight="1"/>
    <row r="291" spans="1:4" ht="34.9" customHeight="1">
      <c r="A291" s="1025" t="s">
        <v>1458</v>
      </c>
      <c r="B291" s="1025"/>
      <c r="C291" s="1025"/>
      <c r="D291" s="1025"/>
    </row>
    <row r="292" spans="1:4">
      <c r="A292" s="1019" t="s">
        <v>1435</v>
      </c>
      <c r="B292" s="1019"/>
      <c r="C292" s="1019" t="s">
        <v>1436</v>
      </c>
      <c r="D292" s="1019"/>
    </row>
    <row r="293" spans="1:4">
      <c r="A293" s="233" t="s">
        <v>995</v>
      </c>
      <c r="B293" s="121" t="s">
        <v>630</v>
      </c>
      <c r="C293" s="233" t="s">
        <v>995</v>
      </c>
      <c r="D293" s="121" t="s">
        <v>630</v>
      </c>
    </row>
    <row r="294" spans="1:4" s="229" customFormat="1">
      <c r="A294" s="240" t="s">
        <v>1481</v>
      </c>
      <c r="B294" s="241">
        <v>0</v>
      </c>
      <c r="C294" s="242"/>
      <c r="D294" s="243"/>
    </row>
    <row r="295" spans="1:4">
      <c r="A295" s="233" t="s">
        <v>1108</v>
      </c>
      <c r="B295" s="121">
        <f>' журнал хоз операций'!C276</f>
        <v>681321</v>
      </c>
      <c r="C295" s="233" t="s">
        <v>135</v>
      </c>
      <c r="D295" s="121">
        <f>' журнал хоз операций'!C283</f>
        <v>648200</v>
      </c>
    </row>
    <row r="296" spans="1:4">
      <c r="A296" s="233"/>
      <c r="B296" s="121"/>
      <c r="C296" s="233" t="s">
        <v>1419</v>
      </c>
      <c r="D296" s="121">
        <f>' журнал хоз операций'!C287</f>
        <v>33121</v>
      </c>
    </row>
    <row r="297" spans="1:4" ht="19.5">
      <c r="A297" s="235" t="s">
        <v>1437</v>
      </c>
      <c r="B297" s="236">
        <f>B295+B296</f>
        <v>681321</v>
      </c>
      <c r="C297" s="235" t="s">
        <v>1437</v>
      </c>
      <c r="D297" s="236">
        <f>D295+D296</f>
        <v>681321</v>
      </c>
    </row>
    <row r="298" spans="1:4">
      <c r="A298" s="572" t="s">
        <v>1482</v>
      </c>
      <c r="B298" s="122">
        <f>B294+B297-D297</f>
        <v>0</v>
      </c>
      <c r="C298" s="233"/>
      <c r="D298" s="121"/>
    </row>
    <row r="299" spans="1:4" ht="13.9" customHeight="1"/>
    <row r="300" spans="1:4" ht="34.9" customHeight="1">
      <c r="A300" s="1018" t="s">
        <v>1459</v>
      </c>
      <c r="B300" s="1018"/>
      <c r="C300" s="1018"/>
      <c r="D300" s="1018"/>
    </row>
    <row r="301" spans="1:4">
      <c r="A301" s="1019" t="s">
        <v>1435</v>
      </c>
      <c r="B301" s="1019"/>
      <c r="C301" s="1019" t="s">
        <v>1436</v>
      </c>
      <c r="D301" s="1019"/>
    </row>
    <row r="302" spans="1:4">
      <c r="A302" s="233" t="s">
        <v>995</v>
      </c>
      <c r="B302" s="121" t="s">
        <v>630</v>
      </c>
      <c r="C302" s="233" t="s">
        <v>995</v>
      </c>
      <c r="D302" s="121" t="s">
        <v>630</v>
      </c>
    </row>
    <row r="303" spans="1:4" s="229" customFormat="1">
      <c r="A303" s="572" t="s">
        <v>1481</v>
      </c>
      <c r="B303" s="122">
        <v>0</v>
      </c>
      <c r="C303" s="233"/>
      <c r="D303" s="121"/>
    </row>
    <row r="304" spans="1:4">
      <c r="A304" s="233" t="s">
        <v>1108</v>
      </c>
      <c r="B304" s="121">
        <f>' журнал хоз операций'!C277</f>
        <v>589609</v>
      </c>
      <c r="C304" s="233" t="s">
        <v>135</v>
      </c>
      <c r="D304" s="121">
        <f>' журнал хоз операций'!C284</f>
        <v>539300</v>
      </c>
    </row>
    <row r="305" spans="1:4">
      <c r="A305" s="233"/>
      <c r="B305" s="121"/>
      <c r="C305" s="233" t="s">
        <v>1419</v>
      </c>
      <c r="D305" s="121">
        <f>' журнал хоз операций'!C288</f>
        <v>50309</v>
      </c>
    </row>
    <row r="306" spans="1:4" ht="19.5">
      <c r="A306" s="235" t="s">
        <v>1437</v>
      </c>
      <c r="B306" s="236">
        <f>B304+B305</f>
        <v>589609</v>
      </c>
      <c r="C306" s="235" t="s">
        <v>1437</v>
      </c>
      <c r="D306" s="236">
        <f>D304+D305</f>
        <v>589609</v>
      </c>
    </row>
    <row r="307" spans="1:4">
      <c r="A307" s="572" t="s">
        <v>1482</v>
      </c>
      <c r="B307" s="122">
        <f>B303+B306-D306</f>
        <v>0</v>
      </c>
      <c r="C307" s="233"/>
      <c r="D307" s="121"/>
    </row>
    <row r="309" spans="1:4" ht="34.9" customHeight="1">
      <c r="A309" s="1018" t="s">
        <v>1460</v>
      </c>
      <c r="B309" s="1018"/>
      <c r="C309" s="1018"/>
      <c r="D309" s="1018"/>
    </row>
    <row r="310" spans="1:4">
      <c r="A310" s="1019" t="s">
        <v>1435</v>
      </c>
      <c r="B310" s="1019"/>
      <c r="C310" s="1019" t="s">
        <v>1436</v>
      </c>
      <c r="D310" s="1019"/>
    </row>
    <row r="311" spans="1:4">
      <c r="A311" s="233" t="s">
        <v>995</v>
      </c>
      <c r="B311" s="121" t="s">
        <v>630</v>
      </c>
      <c r="C311" s="233" t="s">
        <v>995</v>
      </c>
      <c r="D311" s="121" t="s">
        <v>630</v>
      </c>
    </row>
    <row r="312" spans="1:4" s="229" customFormat="1">
      <c r="A312" s="572" t="s">
        <v>1481</v>
      </c>
      <c r="B312" s="122">
        <f>'Состояние активов и обязател'!D15</f>
        <v>666673</v>
      </c>
      <c r="C312" s="233"/>
      <c r="D312" s="121"/>
    </row>
    <row r="313" spans="1:4">
      <c r="A313" s="233" t="s">
        <v>135</v>
      </c>
      <c r="B313" s="121">
        <f>' журнал хоз операций'!C283+' журнал хоз операций'!C284</f>
        <v>1187500</v>
      </c>
      <c r="C313" s="233" t="s">
        <v>1420</v>
      </c>
      <c r="D313" s="121">
        <f>' журнал хоз операций'!C297</f>
        <v>854880</v>
      </c>
    </row>
    <row r="314" spans="1:4" ht="19.5">
      <c r="A314" s="235" t="s">
        <v>1437</v>
      </c>
      <c r="B314" s="236">
        <f>B313</f>
        <v>1187500</v>
      </c>
      <c r="C314" s="235" t="s">
        <v>1437</v>
      </c>
      <c r="D314" s="236">
        <f>D313</f>
        <v>854880</v>
      </c>
    </row>
    <row r="315" spans="1:4">
      <c r="A315" s="572" t="s">
        <v>1482</v>
      </c>
      <c r="B315" s="122">
        <f>B312+B314-D314</f>
        <v>999293</v>
      </c>
      <c r="C315" s="233"/>
      <c r="D315" s="121"/>
    </row>
    <row r="316" spans="1:4">
      <c r="A316" s="212"/>
      <c r="B316" s="202"/>
      <c r="C316" s="212"/>
      <c r="D316" s="202"/>
    </row>
    <row r="317" spans="1:4" ht="34.9" customHeight="1">
      <c r="A317" s="1018" t="s">
        <v>1461</v>
      </c>
      <c r="B317" s="1018"/>
      <c r="C317" s="1018"/>
      <c r="D317" s="1018"/>
    </row>
    <row r="318" spans="1:4">
      <c r="A318" s="1019" t="s">
        <v>1435</v>
      </c>
      <c r="B318" s="1019"/>
      <c r="C318" s="1019" t="s">
        <v>1436</v>
      </c>
      <c r="D318" s="1019"/>
    </row>
    <row r="319" spans="1:4">
      <c r="A319" s="233" t="s">
        <v>995</v>
      </c>
      <c r="B319" s="121" t="s">
        <v>630</v>
      </c>
      <c r="C319" s="233" t="s">
        <v>995</v>
      </c>
      <c r="D319" s="121" t="s">
        <v>630</v>
      </c>
    </row>
    <row r="320" spans="1:4" s="229" customFormat="1">
      <c r="A320" s="572" t="s">
        <v>1481</v>
      </c>
      <c r="B320" s="122">
        <v>0</v>
      </c>
      <c r="C320" s="233"/>
      <c r="D320" s="121"/>
    </row>
    <row r="321" spans="1:4">
      <c r="A321" s="233" t="s">
        <v>89</v>
      </c>
      <c r="B321" s="121">
        <f>' журнал хоз операций'!C302</f>
        <v>41525</v>
      </c>
      <c r="C321" s="233" t="s">
        <v>1415</v>
      </c>
      <c r="D321" s="121">
        <f>' журнал хоз операций'!C311</f>
        <v>43025</v>
      </c>
    </row>
    <row r="322" spans="1:4">
      <c r="A322" s="233" t="s">
        <v>90</v>
      </c>
      <c r="B322" s="121">
        <f>' журнал хоз операций'!C305</f>
        <v>1500</v>
      </c>
      <c r="C322" s="233"/>
      <c r="D322" s="121"/>
    </row>
    <row r="323" spans="1:4" ht="19.5">
      <c r="A323" s="235" t="s">
        <v>1437</v>
      </c>
      <c r="B323" s="236">
        <f>B321+B322</f>
        <v>43025</v>
      </c>
      <c r="C323" s="235" t="s">
        <v>1437</v>
      </c>
      <c r="D323" s="236">
        <f>D321+D322</f>
        <v>43025</v>
      </c>
    </row>
    <row r="324" spans="1:4">
      <c r="A324" s="572" t="s">
        <v>1482</v>
      </c>
      <c r="B324" s="122">
        <f>B320+B323-D323</f>
        <v>0</v>
      </c>
      <c r="C324" s="233"/>
      <c r="D324" s="121"/>
    </row>
    <row r="325" spans="1:4" ht="13.5" customHeight="1"/>
    <row r="326" spans="1:4" ht="34.9" customHeight="1">
      <c r="A326" s="1018" t="s">
        <v>1462</v>
      </c>
      <c r="B326" s="1018"/>
      <c r="C326" s="1018"/>
      <c r="D326" s="1018"/>
    </row>
    <row r="327" spans="1:4">
      <c r="A327" s="1019" t="s">
        <v>1435</v>
      </c>
      <c r="B327" s="1019"/>
      <c r="C327" s="1019" t="s">
        <v>1436</v>
      </c>
      <c r="D327" s="1019"/>
    </row>
    <row r="328" spans="1:4">
      <c r="A328" s="233" t="s">
        <v>995</v>
      </c>
      <c r="B328" s="121" t="s">
        <v>630</v>
      </c>
      <c r="C328" s="233" t="s">
        <v>995</v>
      </c>
      <c r="D328" s="121" t="s">
        <v>630</v>
      </c>
    </row>
    <row r="329" spans="1:4" s="229" customFormat="1">
      <c r="A329" s="572" t="s">
        <v>1481</v>
      </c>
      <c r="B329" s="122">
        <f>'Состояние активов и обязател'!D16</f>
        <v>9300</v>
      </c>
      <c r="C329" s="233"/>
      <c r="D329" s="121"/>
    </row>
    <row r="330" spans="1:4">
      <c r="A330" s="233" t="s">
        <v>131</v>
      </c>
      <c r="B330" s="121">
        <f>' журнал хоз операций'!C198</f>
        <v>651000</v>
      </c>
      <c r="C330" s="233" t="s">
        <v>134</v>
      </c>
      <c r="D330" s="121">
        <f>SUM(' журнал хоз операций'!C201:C204)</f>
        <v>637310</v>
      </c>
    </row>
    <row r="331" spans="1:4">
      <c r="A331" s="233" t="s">
        <v>84</v>
      </c>
      <c r="B331" s="121">
        <f>' журнал хоз операций'!C206</f>
        <v>20100</v>
      </c>
      <c r="C331" s="233" t="s">
        <v>129</v>
      </c>
      <c r="D331" s="121">
        <f>' журнал хоз операций'!C210</f>
        <v>13690</v>
      </c>
    </row>
    <row r="332" spans="1:4">
      <c r="A332" s="233"/>
      <c r="B332" s="121"/>
      <c r="C332" s="233" t="s">
        <v>94</v>
      </c>
      <c r="D332" s="121">
        <f>' журнал хоз операций'!C211</f>
        <v>20100</v>
      </c>
    </row>
    <row r="333" spans="1:4" ht="19.5">
      <c r="A333" s="235" t="s">
        <v>1437</v>
      </c>
      <c r="B333" s="236">
        <f>SUM(B330:B332)</f>
        <v>671100</v>
      </c>
      <c r="C333" s="235" t="s">
        <v>1437</v>
      </c>
      <c r="D333" s="236">
        <f>SUM(D330:D332)</f>
        <v>671100</v>
      </c>
    </row>
    <row r="334" spans="1:4">
      <c r="A334" s="572" t="s">
        <v>1482</v>
      </c>
      <c r="B334" s="122">
        <f>B329+B333-D333</f>
        <v>9300</v>
      </c>
      <c r="C334" s="233"/>
      <c r="D334" s="121"/>
    </row>
    <row r="335" spans="1:4" ht="12.75" customHeight="1">
      <c r="A335" s="212"/>
      <c r="B335" s="202"/>
      <c r="C335" s="212"/>
      <c r="D335" s="202"/>
    </row>
    <row r="336" spans="1:4" ht="34.9" customHeight="1">
      <c r="A336" s="1018" t="s">
        <v>1463</v>
      </c>
      <c r="B336" s="1018"/>
      <c r="C336" s="1018"/>
      <c r="D336" s="1018"/>
    </row>
    <row r="337" spans="1:4">
      <c r="A337" s="1019" t="s">
        <v>1435</v>
      </c>
      <c r="B337" s="1019"/>
      <c r="C337" s="1019" t="s">
        <v>1436</v>
      </c>
      <c r="D337" s="1019"/>
    </row>
    <row r="338" spans="1:4">
      <c r="A338" s="233" t="s">
        <v>995</v>
      </c>
      <c r="B338" s="121" t="s">
        <v>630</v>
      </c>
      <c r="C338" s="233" t="s">
        <v>995</v>
      </c>
      <c r="D338" s="121" t="s">
        <v>630</v>
      </c>
    </row>
    <row r="339" spans="1:4" s="229" customFormat="1">
      <c r="A339" s="572" t="s">
        <v>1481</v>
      </c>
      <c r="B339" s="122">
        <f>'Состояние активов и обязател'!D17</f>
        <v>670237</v>
      </c>
      <c r="C339" s="233"/>
      <c r="D339" s="121"/>
    </row>
    <row r="340" spans="1:4">
      <c r="A340" s="233" t="s">
        <v>91</v>
      </c>
      <c r="B340" s="121">
        <f>' журнал хоз операций'!C81</f>
        <v>12000</v>
      </c>
      <c r="C340" s="233" t="s">
        <v>117</v>
      </c>
      <c r="D340" s="121">
        <f>' журнал хоз операций'!C48</f>
        <v>212400</v>
      </c>
    </row>
    <row r="341" spans="1:4">
      <c r="A341" s="233" t="s">
        <v>129</v>
      </c>
      <c r="B341" s="121">
        <f>' журнал хоз операций'!C210</f>
        <v>13690</v>
      </c>
      <c r="C341" s="233" t="s">
        <v>118</v>
      </c>
      <c r="D341" s="121">
        <f>' журнал хоз операций'!C49</f>
        <v>278360</v>
      </c>
    </row>
    <row r="342" spans="1:4">
      <c r="A342" s="233" t="s">
        <v>116</v>
      </c>
      <c r="B342" s="121">
        <f>' журнал хоз операций'!C309</f>
        <v>679215</v>
      </c>
      <c r="C342" s="233" t="s">
        <v>68</v>
      </c>
      <c r="D342" s="121">
        <f>' журнал хоз операций'!C50</f>
        <v>1935</v>
      </c>
    </row>
    <row r="343" spans="1:4">
      <c r="A343" s="233" t="s">
        <v>130</v>
      </c>
      <c r="B343" s="121">
        <f>' журнал хоз операций'!C321+' журнал хоз операций'!C326+' журнал хоз операций'!C327</f>
        <v>1205896</v>
      </c>
      <c r="C343" s="233" t="s">
        <v>69</v>
      </c>
      <c r="D343" s="121">
        <f>' журнал хоз операций'!C51</f>
        <v>1640</v>
      </c>
    </row>
    <row r="344" spans="1:4">
      <c r="A344" s="233"/>
      <c r="B344" s="121"/>
      <c r="C344" s="233" t="s">
        <v>70</v>
      </c>
      <c r="D344" s="121">
        <f>' журнал хоз операций'!C74</f>
        <v>75000</v>
      </c>
    </row>
    <row r="345" spans="1:4">
      <c r="A345" s="233"/>
      <c r="B345" s="121"/>
      <c r="C345" s="233" t="s">
        <v>119</v>
      </c>
      <c r="D345" s="121">
        <f>' журнал хоз операций'!C95</f>
        <v>61360</v>
      </c>
    </row>
    <row r="346" spans="1:4">
      <c r="A346" s="233"/>
      <c r="B346" s="121"/>
      <c r="C346" s="233" t="s">
        <v>120</v>
      </c>
      <c r="D346" s="121">
        <f>' журнал хоз операций'!C96</f>
        <v>95580</v>
      </c>
    </row>
    <row r="347" spans="1:4">
      <c r="A347" s="233"/>
      <c r="B347" s="121"/>
      <c r="C347" s="233" t="s">
        <v>131</v>
      </c>
      <c r="D347" s="121">
        <f>' журнал хоз операций'!C198</f>
        <v>651000</v>
      </c>
    </row>
    <row r="348" spans="1:4">
      <c r="A348" s="233"/>
      <c r="B348" s="121"/>
      <c r="C348" s="233" t="s">
        <v>132</v>
      </c>
      <c r="D348" s="121">
        <f>SUM(' журнал хоз операций'!C332,' журнал хоз операций'!C339:C344)</f>
        <v>469135</v>
      </c>
    </row>
    <row r="349" spans="1:4">
      <c r="A349" s="233"/>
      <c r="B349" s="121"/>
      <c r="C349" s="233" t="s">
        <v>133</v>
      </c>
      <c r="D349" s="121">
        <f>SUM(' журнал хоз операций'!C363:C370)</f>
        <v>376704</v>
      </c>
    </row>
    <row r="350" spans="1:4" ht="19.5">
      <c r="A350" s="235" t="s">
        <v>1437</v>
      </c>
      <c r="B350" s="236">
        <f>SUM(B340:B349)</f>
        <v>1910801</v>
      </c>
      <c r="C350" s="235" t="s">
        <v>1437</v>
      </c>
      <c r="D350" s="236">
        <f>SUM(D340:D349)</f>
        <v>2223114</v>
      </c>
    </row>
    <row r="351" spans="1:4">
      <c r="A351" s="572" t="s">
        <v>1482</v>
      </c>
      <c r="B351" s="122">
        <f>B339+B350-D350</f>
        <v>357924</v>
      </c>
      <c r="C351" s="233"/>
      <c r="D351" s="122"/>
    </row>
    <row r="352" spans="1:4" ht="5.25" customHeight="1">
      <c r="A352" s="212"/>
      <c r="B352" s="202"/>
      <c r="C352" s="212"/>
      <c r="D352" s="202"/>
    </row>
    <row r="353" spans="1:4" ht="34.9" customHeight="1">
      <c r="A353" s="1023" t="s">
        <v>209</v>
      </c>
      <c r="B353" s="1023"/>
      <c r="C353" s="1023"/>
      <c r="D353" s="1023"/>
    </row>
    <row r="354" spans="1:4">
      <c r="A354" s="1019" t="s">
        <v>1435</v>
      </c>
      <c r="B354" s="1019"/>
      <c r="C354" s="1019" t="s">
        <v>1436</v>
      </c>
      <c r="D354" s="1019"/>
    </row>
    <row r="355" spans="1:4">
      <c r="A355" s="233" t="s">
        <v>995</v>
      </c>
      <c r="B355" s="121" t="s">
        <v>630</v>
      </c>
      <c r="C355" s="233" t="s">
        <v>995</v>
      </c>
      <c r="D355" s="121" t="s">
        <v>630</v>
      </c>
    </row>
    <row r="356" spans="1:4" s="229" customFormat="1">
      <c r="A356" s="572" t="s">
        <v>1481</v>
      </c>
      <c r="B356" s="122">
        <f>B365+B373</f>
        <v>140000</v>
      </c>
      <c r="C356" s="233"/>
      <c r="D356" s="121"/>
    </row>
    <row r="357" spans="1:4">
      <c r="A357" s="233" t="s">
        <v>82</v>
      </c>
      <c r="B357" s="121">
        <f>B366</f>
        <v>75000</v>
      </c>
      <c r="C357" s="233" t="s">
        <v>47</v>
      </c>
      <c r="D357" s="121">
        <f>D366</f>
        <v>75000</v>
      </c>
    </row>
    <row r="358" spans="1:4">
      <c r="A358" s="233"/>
      <c r="B358" s="121"/>
      <c r="C358" s="233" t="s">
        <v>48</v>
      </c>
      <c r="D358" s="121">
        <f>D374</f>
        <v>2500</v>
      </c>
    </row>
    <row r="359" spans="1:4" ht="19.5">
      <c r="A359" s="235" t="s">
        <v>1437</v>
      </c>
      <c r="B359" s="236">
        <f>B357</f>
        <v>75000</v>
      </c>
      <c r="C359" s="235" t="s">
        <v>1437</v>
      </c>
      <c r="D359" s="236">
        <f>D357+D358</f>
        <v>77500</v>
      </c>
    </row>
    <row r="360" spans="1:4">
      <c r="A360" s="572" t="s">
        <v>1482</v>
      </c>
      <c r="B360" s="122">
        <f>B356+B359-D359</f>
        <v>137500</v>
      </c>
      <c r="C360" s="233"/>
      <c r="D360" s="121"/>
    </row>
    <row r="361" spans="1:4">
      <c r="A361" s="212"/>
      <c r="B361" s="202"/>
      <c r="C361" s="212"/>
      <c r="D361" s="202"/>
    </row>
    <row r="362" spans="1:4" ht="34.9" customHeight="1">
      <c r="A362" s="1018" t="s">
        <v>1464</v>
      </c>
      <c r="B362" s="1018"/>
      <c r="C362" s="1018"/>
      <c r="D362" s="1018"/>
    </row>
    <row r="363" spans="1:4">
      <c r="A363" s="1019" t="s">
        <v>1435</v>
      </c>
      <c r="B363" s="1019"/>
      <c r="C363" s="1019" t="s">
        <v>1436</v>
      </c>
      <c r="D363" s="1019"/>
    </row>
    <row r="364" spans="1:4">
      <c r="A364" s="233" t="s">
        <v>995</v>
      </c>
      <c r="B364" s="121" t="s">
        <v>630</v>
      </c>
      <c r="C364" s="233" t="s">
        <v>995</v>
      </c>
      <c r="D364" s="121" t="s">
        <v>630</v>
      </c>
    </row>
    <row r="365" spans="1:4" s="229" customFormat="1">
      <c r="A365" s="572" t="s">
        <v>1481</v>
      </c>
      <c r="B365" s="122">
        <v>0</v>
      </c>
      <c r="C365" s="233"/>
      <c r="D365" s="121"/>
    </row>
    <row r="366" spans="1:4">
      <c r="A366" s="233" t="s">
        <v>82</v>
      </c>
      <c r="B366" s="121">
        <f>' журнал хоз операций'!C73</f>
        <v>75000</v>
      </c>
      <c r="C366" s="233" t="s">
        <v>47</v>
      </c>
      <c r="D366" s="121">
        <f>' журнал хоз операций'!C75</f>
        <v>75000</v>
      </c>
    </row>
    <row r="367" spans="1:4" ht="19.5">
      <c r="A367" s="235" t="s">
        <v>1437</v>
      </c>
      <c r="B367" s="236">
        <f>B366</f>
        <v>75000</v>
      </c>
      <c r="C367" s="235" t="s">
        <v>1437</v>
      </c>
      <c r="D367" s="236">
        <f>D366</f>
        <v>75000</v>
      </c>
    </row>
    <row r="368" spans="1:4">
      <c r="A368" s="572" t="s">
        <v>1482</v>
      </c>
      <c r="B368" s="122">
        <f>B365+B367-D367</f>
        <v>0</v>
      </c>
      <c r="C368" s="233"/>
      <c r="D368" s="121"/>
    </row>
    <row r="369" spans="1:4">
      <c r="A369" s="212"/>
      <c r="B369" s="202"/>
      <c r="C369" s="212"/>
      <c r="D369" s="202"/>
    </row>
    <row r="370" spans="1:4" ht="34.9" customHeight="1">
      <c r="A370" s="1018" t="s">
        <v>1465</v>
      </c>
      <c r="B370" s="1018"/>
      <c r="C370" s="1018"/>
      <c r="D370" s="1018"/>
    </row>
    <row r="371" spans="1:4">
      <c r="A371" s="1019" t="s">
        <v>1435</v>
      </c>
      <c r="B371" s="1019"/>
      <c r="C371" s="1019" t="s">
        <v>1436</v>
      </c>
      <c r="D371" s="1019"/>
    </row>
    <row r="372" spans="1:4">
      <c r="A372" s="233" t="s">
        <v>995</v>
      </c>
      <c r="B372" s="121" t="s">
        <v>630</v>
      </c>
      <c r="C372" s="233" t="s">
        <v>995</v>
      </c>
      <c r="D372" s="121" t="s">
        <v>630</v>
      </c>
    </row>
    <row r="373" spans="1:4" s="229" customFormat="1">
      <c r="A373" s="572" t="s">
        <v>1481</v>
      </c>
      <c r="B373" s="122">
        <f>'Состояние активов и обязател'!D18</f>
        <v>140000</v>
      </c>
      <c r="C373" s="233"/>
      <c r="D373" s="121"/>
    </row>
    <row r="374" spans="1:4">
      <c r="A374" s="233"/>
      <c r="B374" s="121"/>
      <c r="C374" s="233" t="s">
        <v>48</v>
      </c>
      <c r="D374" s="121">
        <f>' журнал хоз операций'!C80</f>
        <v>2500</v>
      </c>
    </row>
    <row r="375" spans="1:4" ht="19.5">
      <c r="A375" s="235" t="s">
        <v>1437</v>
      </c>
      <c r="B375" s="236">
        <f>B374</f>
        <v>0</v>
      </c>
      <c r="C375" s="235" t="s">
        <v>1437</v>
      </c>
      <c r="D375" s="236">
        <f>D374</f>
        <v>2500</v>
      </c>
    </row>
    <row r="376" spans="1:4">
      <c r="A376" s="572" t="s">
        <v>1482</v>
      </c>
      <c r="B376" s="122">
        <f>B373+B375-D375</f>
        <v>137500</v>
      </c>
      <c r="C376" s="233"/>
      <c r="D376" s="121"/>
    </row>
    <row r="378" spans="1:4" ht="32.25" customHeight="1">
      <c r="A378" s="1018" t="s">
        <v>210</v>
      </c>
      <c r="B378" s="1018"/>
      <c r="C378" s="1018"/>
      <c r="D378" s="1018"/>
    </row>
    <row r="379" spans="1:4">
      <c r="A379" s="1019" t="s">
        <v>1435</v>
      </c>
      <c r="B379" s="1019"/>
      <c r="C379" s="1019" t="s">
        <v>1436</v>
      </c>
      <c r="D379" s="1019"/>
    </row>
    <row r="380" spans="1:4">
      <c r="A380" s="233" t="s">
        <v>995</v>
      </c>
      <c r="B380" s="121" t="s">
        <v>630</v>
      </c>
      <c r="C380" s="233" t="s">
        <v>995</v>
      </c>
      <c r="D380" s="121" t="s">
        <v>630</v>
      </c>
    </row>
    <row r="381" spans="1:4" s="229" customFormat="1">
      <c r="A381" s="233"/>
      <c r="B381" s="121"/>
      <c r="C381" s="572" t="s">
        <v>1481</v>
      </c>
      <c r="D381" s="122">
        <f>D395</f>
        <v>830650</v>
      </c>
    </row>
    <row r="382" spans="1:4">
      <c r="A382" s="233" t="s">
        <v>117</v>
      </c>
      <c r="B382" s="121">
        <f>' журнал хоз операций'!C48</f>
        <v>212400</v>
      </c>
      <c r="C382" s="233" t="s">
        <v>122</v>
      </c>
      <c r="D382" s="121">
        <f>' журнал хоз операций'!C9</f>
        <v>180000</v>
      </c>
    </row>
    <row r="383" spans="1:4">
      <c r="A383" s="233" t="s">
        <v>118</v>
      </c>
      <c r="B383" s="121">
        <f>' журнал хоз операций'!C49</f>
        <v>278360</v>
      </c>
      <c r="C383" s="233" t="s">
        <v>123</v>
      </c>
      <c r="D383" s="121">
        <f>' журнал хоз операций'!C10</f>
        <v>32400</v>
      </c>
    </row>
    <row r="384" spans="1:4">
      <c r="A384" s="233" t="s">
        <v>119</v>
      </c>
      <c r="B384" s="121">
        <f>' журнал хоз операций'!C95</f>
        <v>61360</v>
      </c>
      <c r="C384" s="233" t="s">
        <v>191</v>
      </c>
      <c r="D384" s="121">
        <f>' журнал хоз операций'!C42</f>
        <v>278360</v>
      </c>
    </row>
    <row r="385" spans="1:4">
      <c r="A385" s="233" t="s">
        <v>120</v>
      </c>
      <c r="B385" s="121">
        <f>' журнал хоз операций'!C96</f>
        <v>95580</v>
      </c>
      <c r="C385" s="233" t="s">
        <v>125</v>
      </c>
      <c r="D385" s="121">
        <f>' журнал хоз операций'!C86+' журнал хоз операций'!C87</f>
        <v>61360</v>
      </c>
    </row>
    <row r="386" spans="1:4">
      <c r="A386" s="233" t="s">
        <v>121</v>
      </c>
      <c r="B386" s="121">
        <f>' журнал хоз операций'!C367</f>
        <v>3000</v>
      </c>
      <c r="C386" s="233" t="s">
        <v>126</v>
      </c>
      <c r="D386" s="121">
        <f>' журнал хоз операций'!C89+' журнал хоз операций'!C90</f>
        <v>95580</v>
      </c>
    </row>
    <row r="387" spans="1:4">
      <c r="A387" s="233"/>
      <c r="B387" s="121"/>
      <c r="C387" s="233" t="s">
        <v>127</v>
      </c>
      <c r="D387" s="121">
        <f>' журнал хоз операций'!C227</f>
        <v>6402</v>
      </c>
    </row>
    <row r="388" spans="1:4">
      <c r="A388" s="233"/>
      <c r="B388" s="121"/>
      <c r="C388" s="233" t="s">
        <v>128</v>
      </c>
      <c r="D388" s="121">
        <f>' журнал хоз операций'!C229+' журнал хоз операций'!C230</f>
        <v>3000</v>
      </c>
    </row>
    <row r="389" spans="1:4" ht="19.5">
      <c r="A389" s="235" t="s">
        <v>1437</v>
      </c>
      <c r="B389" s="236">
        <f>SUM(B382:B388)</f>
        <v>650700</v>
      </c>
      <c r="C389" s="235" t="s">
        <v>1437</v>
      </c>
      <c r="D389" s="236">
        <f>SUM(D382:D388)</f>
        <v>657102</v>
      </c>
    </row>
    <row r="390" spans="1:4">
      <c r="A390" s="233"/>
      <c r="B390" s="121"/>
      <c r="C390" s="572" t="s">
        <v>1482</v>
      </c>
      <c r="D390" s="122">
        <f>D381+D389-B389</f>
        <v>837052</v>
      </c>
    </row>
    <row r="392" spans="1:4" s="230" customFormat="1" ht="34.9" hidden="1" customHeight="1">
      <c r="A392" s="1031" t="s">
        <v>1466</v>
      </c>
      <c r="B392" s="1031"/>
      <c r="C392" s="1031"/>
      <c r="D392" s="1031"/>
    </row>
    <row r="393" spans="1:4" s="230" customFormat="1" ht="18.75" hidden="1" customHeight="1">
      <c r="A393" s="1024" t="s">
        <v>1435</v>
      </c>
      <c r="B393" s="1024"/>
      <c r="C393" s="1024" t="s">
        <v>1436</v>
      </c>
      <c r="D393" s="1024"/>
    </row>
    <row r="394" spans="1:4" s="230" customFormat="1" hidden="1">
      <c r="A394" s="215" t="s">
        <v>995</v>
      </c>
      <c r="B394" s="216" t="s">
        <v>630</v>
      </c>
      <c r="C394" s="215" t="s">
        <v>995</v>
      </c>
      <c r="D394" s="216" t="s">
        <v>630</v>
      </c>
    </row>
    <row r="395" spans="1:4" s="230" customFormat="1" hidden="1">
      <c r="A395" s="215"/>
      <c r="B395" s="216"/>
      <c r="C395" s="573" t="s">
        <v>1481</v>
      </c>
      <c r="D395" s="217">
        <f>'Состояние активов и обязател'!D19</f>
        <v>830650</v>
      </c>
    </row>
    <row r="396" spans="1:4" s="230" customFormat="1" hidden="1">
      <c r="A396" s="215" t="s">
        <v>117</v>
      </c>
      <c r="B396" s="216"/>
      <c r="C396" s="215" t="s">
        <v>122</v>
      </c>
      <c r="D396" s="216"/>
    </row>
    <row r="397" spans="1:4" s="230" customFormat="1" hidden="1">
      <c r="A397" s="215" t="s">
        <v>118</v>
      </c>
      <c r="B397" s="216"/>
      <c r="C397" s="215" t="s">
        <v>123</v>
      </c>
      <c r="D397" s="216"/>
    </row>
    <row r="398" spans="1:4" s="230" customFormat="1" hidden="1">
      <c r="A398" s="215" t="s">
        <v>119</v>
      </c>
      <c r="B398" s="216"/>
      <c r="C398" s="215" t="s">
        <v>191</v>
      </c>
      <c r="D398" s="216"/>
    </row>
    <row r="399" spans="1:4" s="230" customFormat="1" hidden="1">
      <c r="A399" s="215" t="s">
        <v>120</v>
      </c>
      <c r="B399" s="216"/>
      <c r="C399" s="215" t="s">
        <v>125</v>
      </c>
      <c r="D399" s="216"/>
    </row>
    <row r="400" spans="1:4" s="230" customFormat="1" hidden="1">
      <c r="A400" s="215" t="s">
        <v>121</v>
      </c>
      <c r="B400" s="216"/>
      <c r="C400" s="215" t="s">
        <v>126</v>
      </c>
      <c r="D400" s="216"/>
    </row>
    <row r="401" spans="1:4" s="230" customFormat="1" hidden="1">
      <c r="A401" s="215"/>
      <c r="B401" s="216"/>
      <c r="C401" s="215" t="s">
        <v>127</v>
      </c>
      <c r="D401" s="216"/>
    </row>
    <row r="402" spans="1:4" s="230" customFormat="1" hidden="1">
      <c r="A402" s="215"/>
      <c r="B402" s="216"/>
      <c r="C402" s="215" t="s">
        <v>128</v>
      </c>
      <c r="D402" s="216"/>
    </row>
    <row r="403" spans="1:4" s="230" customFormat="1" ht="19.5" hidden="1">
      <c r="A403" s="218" t="s">
        <v>1437</v>
      </c>
      <c r="B403" s="219">
        <f>SUM(B396:B402)</f>
        <v>0</v>
      </c>
      <c r="C403" s="218" t="s">
        <v>1437</v>
      </c>
      <c r="D403" s="219">
        <f>SUM(D396:D402)</f>
        <v>0</v>
      </c>
    </row>
    <row r="404" spans="1:4" s="230" customFormat="1" hidden="1">
      <c r="A404" s="215"/>
      <c r="B404" s="216"/>
      <c r="C404" s="573" t="s">
        <v>1482</v>
      </c>
      <c r="D404" s="217">
        <f>D395+D403-B403</f>
        <v>830650</v>
      </c>
    </row>
    <row r="405" spans="1:4" ht="13.5" hidden="1" customHeight="1"/>
    <row r="406" spans="1:4" ht="34.9" customHeight="1">
      <c r="A406" s="1018" t="s">
        <v>1467</v>
      </c>
      <c r="B406" s="1018"/>
      <c r="C406" s="1018"/>
      <c r="D406" s="1018"/>
    </row>
    <row r="407" spans="1:4">
      <c r="A407" s="1019" t="s">
        <v>1435</v>
      </c>
      <c r="B407" s="1019"/>
      <c r="C407" s="1019" t="s">
        <v>1436</v>
      </c>
      <c r="D407" s="1019"/>
    </row>
    <row r="408" spans="1:4">
      <c r="A408" s="233" t="s">
        <v>995</v>
      </c>
      <c r="B408" s="121" t="s">
        <v>630</v>
      </c>
      <c r="C408" s="233" t="s">
        <v>995</v>
      </c>
      <c r="D408" s="121" t="s">
        <v>630</v>
      </c>
    </row>
    <row r="409" spans="1:4" s="229" customFormat="1">
      <c r="A409" s="572" t="s">
        <v>1481</v>
      </c>
      <c r="B409" s="122">
        <f>'Состояние активов и обязател'!D20</f>
        <v>327970</v>
      </c>
      <c r="C409" s="233"/>
      <c r="D409" s="121"/>
    </row>
    <row r="410" spans="1:4">
      <c r="A410" s="233" t="s">
        <v>1412</v>
      </c>
      <c r="B410" s="121">
        <f>' журнал хоз операций'!C298</f>
        <v>1581600</v>
      </c>
      <c r="C410" s="233" t="s">
        <v>116</v>
      </c>
      <c r="D410" s="121">
        <f>' журнал хоз операций'!C309</f>
        <v>679215</v>
      </c>
    </row>
    <row r="411" spans="1:4" ht="19.5">
      <c r="A411" s="235" t="s">
        <v>1437</v>
      </c>
      <c r="B411" s="236">
        <f>B410</f>
        <v>1581600</v>
      </c>
      <c r="C411" s="235" t="s">
        <v>1437</v>
      </c>
      <c r="D411" s="236">
        <f>D410</f>
        <v>679215</v>
      </c>
    </row>
    <row r="412" spans="1:4">
      <c r="A412" s="572" t="s">
        <v>1482</v>
      </c>
      <c r="B412" s="122">
        <f>B409+B411-D411</f>
        <v>1230355</v>
      </c>
      <c r="C412" s="233"/>
      <c r="D412" s="121"/>
    </row>
    <row r="413" spans="1:4" ht="105" customHeight="1"/>
    <row r="414" spans="1:4" ht="34.9" customHeight="1">
      <c r="A414" s="1018" t="s">
        <v>1468</v>
      </c>
      <c r="B414" s="1018"/>
      <c r="C414" s="1018"/>
      <c r="D414" s="1018"/>
    </row>
    <row r="415" spans="1:4">
      <c r="A415" s="1019" t="s">
        <v>1435</v>
      </c>
      <c r="B415" s="1019"/>
      <c r="C415" s="1019" t="s">
        <v>1436</v>
      </c>
      <c r="D415" s="1019"/>
    </row>
    <row r="416" spans="1:4">
      <c r="A416" s="233" t="s">
        <v>995</v>
      </c>
      <c r="B416" s="121" t="s">
        <v>630</v>
      </c>
      <c r="C416" s="233" t="s">
        <v>995</v>
      </c>
      <c r="D416" s="121" t="s">
        <v>630</v>
      </c>
    </row>
    <row r="417" spans="1:4" s="229" customFormat="1">
      <c r="A417" s="233"/>
      <c r="B417" s="121"/>
      <c r="C417" s="572" t="s">
        <v>1481</v>
      </c>
      <c r="D417" s="122">
        <f>'Состояние активов и обязател'!D21</f>
        <v>236700</v>
      </c>
    </row>
    <row r="418" spans="1:4">
      <c r="A418" s="233"/>
      <c r="B418" s="121"/>
      <c r="C418" s="233"/>
      <c r="D418" s="122"/>
    </row>
    <row r="419" spans="1:4" ht="19.5">
      <c r="A419" s="235" t="s">
        <v>1437</v>
      </c>
      <c r="B419" s="236">
        <f>B418</f>
        <v>0</v>
      </c>
      <c r="C419" s="235" t="s">
        <v>1437</v>
      </c>
      <c r="D419" s="236">
        <f>D418</f>
        <v>0</v>
      </c>
    </row>
    <row r="420" spans="1:4">
      <c r="A420" s="233"/>
      <c r="B420" s="121"/>
      <c r="C420" s="572" t="s">
        <v>1482</v>
      </c>
      <c r="D420" s="122">
        <f>D417+D419-B419</f>
        <v>236700</v>
      </c>
    </row>
    <row r="421" spans="1:4" ht="13.5" customHeight="1">
      <c r="A421" s="212"/>
      <c r="B421" s="202"/>
      <c r="C421" s="212"/>
      <c r="D421" s="202"/>
    </row>
    <row r="422" spans="1:4" ht="34.9" customHeight="1">
      <c r="A422" s="1018" t="s">
        <v>1469</v>
      </c>
      <c r="B422" s="1018"/>
      <c r="C422" s="1018"/>
      <c r="D422" s="1018"/>
    </row>
    <row r="423" spans="1:4">
      <c r="A423" s="1019" t="s">
        <v>1435</v>
      </c>
      <c r="B423" s="1019"/>
      <c r="C423" s="1019" t="s">
        <v>1436</v>
      </c>
      <c r="D423" s="1019"/>
    </row>
    <row r="424" spans="1:4">
      <c r="A424" s="233" t="s">
        <v>995</v>
      </c>
      <c r="B424" s="121" t="s">
        <v>630</v>
      </c>
      <c r="C424" s="233" t="s">
        <v>995</v>
      </c>
      <c r="D424" s="121" t="s">
        <v>630</v>
      </c>
    </row>
    <row r="425" spans="1:4" s="229" customFormat="1">
      <c r="A425" s="233"/>
      <c r="B425" s="121"/>
      <c r="C425" s="572" t="s">
        <v>1481</v>
      </c>
      <c r="D425" s="122">
        <f>D434</f>
        <v>679870</v>
      </c>
    </row>
    <row r="426" spans="1:4">
      <c r="A426" s="233" t="s">
        <v>113</v>
      </c>
      <c r="B426" s="121">
        <f>B435</f>
        <v>290000</v>
      </c>
      <c r="C426" s="233" t="s">
        <v>51</v>
      </c>
      <c r="D426" s="121">
        <f>D435</f>
        <v>32000</v>
      </c>
    </row>
    <row r="427" spans="1:4">
      <c r="A427" s="233" t="s">
        <v>114</v>
      </c>
      <c r="B427" s="121">
        <f>B436</f>
        <v>32000</v>
      </c>
      <c r="C427" s="233" t="s">
        <v>115</v>
      </c>
      <c r="D427" s="121">
        <f>D436</f>
        <v>936000</v>
      </c>
    </row>
    <row r="428" spans="1:4" ht="19.5">
      <c r="A428" s="235" t="s">
        <v>1437</v>
      </c>
      <c r="B428" s="236">
        <f>SUM(B426:B427)</f>
        <v>322000</v>
      </c>
      <c r="C428" s="235" t="s">
        <v>1437</v>
      </c>
      <c r="D428" s="236">
        <f>SUM(D426:D427)</f>
        <v>968000</v>
      </c>
    </row>
    <row r="429" spans="1:4">
      <c r="A429" s="233"/>
      <c r="B429" s="121"/>
      <c r="C429" s="572" t="s">
        <v>1482</v>
      </c>
      <c r="D429" s="122">
        <f>D425+D428-B428</f>
        <v>1325870</v>
      </c>
    </row>
    <row r="430" spans="1:4" hidden="1">
      <c r="A430" s="212"/>
      <c r="B430" s="202"/>
      <c r="C430" s="212"/>
      <c r="D430" s="202"/>
    </row>
    <row r="431" spans="1:4" ht="34.9" hidden="1" customHeight="1">
      <c r="A431" s="1031" t="s">
        <v>620</v>
      </c>
      <c r="B431" s="1031"/>
      <c r="C431" s="1031"/>
      <c r="D431" s="1031"/>
    </row>
    <row r="432" spans="1:4" ht="18.75" hidden="1" customHeight="1">
      <c r="A432" s="1024" t="s">
        <v>1435</v>
      </c>
      <c r="B432" s="1024"/>
      <c r="C432" s="1024" t="s">
        <v>1436</v>
      </c>
      <c r="D432" s="1024"/>
    </row>
    <row r="433" spans="1:4" hidden="1">
      <c r="A433" s="215" t="s">
        <v>995</v>
      </c>
      <c r="B433" s="216" t="s">
        <v>630</v>
      </c>
      <c r="C433" s="215" t="s">
        <v>995</v>
      </c>
      <c r="D433" s="216" t="s">
        <v>630</v>
      </c>
    </row>
    <row r="434" spans="1:4" s="229" customFormat="1" hidden="1">
      <c r="A434" s="215"/>
      <c r="B434" s="216"/>
      <c r="C434" s="573" t="s">
        <v>1481</v>
      </c>
      <c r="D434" s="217">
        <f>'Состояние активов и обязател'!D23</f>
        <v>679870</v>
      </c>
    </row>
    <row r="435" spans="1:4" hidden="1">
      <c r="A435" s="215" t="s">
        <v>113</v>
      </c>
      <c r="B435" s="216">
        <f>' журнал хоз операций'!C365</f>
        <v>290000</v>
      </c>
      <c r="C435" s="215" t="s">
        <v>51</v>
      </c>
      <c r="D435" s="216">
        <f>' журнал хоз операций'!C264</f>
        <v>32000</v>
      </c>
    </row>
    <row r="436" spans="1:4" hidden="1">
      <c r="A436" s="215" t="s">
        <v>114</v>
      </c>
      <c r="B436" s="216">
        <f>' журнал хоз операций'!C366</f>
        <v>32000</v>
      </c>
      <c r="C436" s="215" t="s">
        <v>115</v>
      </c>
      <c r="D436" s="216">
        <f>' журнал хоз операций'!C327</f>
        <v>936000</v>
      </c>
    </row>
    <row r="437" spans="1:4" ht="19.5" hidden="1">
      <c r="A437" s="218" t="s">
        <v>1437</v>
      </c>
      <c r="B437" s="219">
        <f>SUM(B435:B436)</f>
        <v>322000</v>
      </c>
      <c r="C437" s="218" t="s">
        <v>1437</v>
      </c>
      <c r="D437" s="219">
        <f>SUM(D435:D436)</f>
        <v>968000</v>
      </c>
    </row>
    <row r="438" spans="1:4" hidden="1">
      <c r="A438" s="215"/>
      <c r="B438" s="216"/>
      <c r="C438" s="573" t="s">
        <v>1482</v>
      </c>
      <c r="D438" s="217">
        <f>D434+D437-B437</f>
        <v>1325870</v>
      </c>
    </row>
    <row r="439" spans="1:4">
      <c r="A439" s="220"/>
      <c r="B439" s="221"/>
      <c r="C439" s="208"/>
      <c r="D439" s="222"/>
    </row>
    <row r="440" spans="1:4" ht="34.9" customHeight="1">
      <c r="A440" s="1023" t="s">
        <v>1475</v>
      </c>
      <c r="B440" s="1023"/>
      <c r="C440" s="1023"/>
      <c r="D440" s="1023"/>
    </row>
    <row r="441" spans="1:4">
      <c r="A441" s="1001" t="s">
        <v>1435</v>
      </c>
      <c r="B441" s="1001"/>
      <c r="C441" s="1001" t="s">
        <v>1436</v>
      </c>
      <c r="D441" s="1001"/>
    </row>
    <row r="442" spans="1:4">
      <c r="A442" s="201" t="s">
        <v>995</v>
      </c>
      <c r="B442" s="119" t="s">
        <v>630</v>
      </c>
      <c r="C442" s="201" t="s">
        <v>995</v>
      </c>
      <c r="D442" s="119" t="s">
        <v>630</v>
      </c>
    </row>
    <row r="443" spans="1:4" s="229" customFormat="1">
      <c r="A443" s="144"/>
      <c r="B443" s="118"/>
      <c r="C443" s="570" t="s">
        <v>1481</v>
      </c>
      <c r="D443" s="118">
        <f>D460+D470+D481+D489+D497</f>
        <v>71894</v>
      </c>
    </row>
    <row r="444" spans="1:4">
      <c r="A444" s="201" t="s">
        <v>107</v>
      </c>
      <c r="B444" s="119">
        <f>B482</f>
        <v>28700</v>
      </c>
      <c r="C444" s="201" t="s">
        <v>46</v>
      </c>
      <c r="D444" s="119">
        <f>D461</f>
        <v>9030</v>
      </c>
    </row>
    <row r="445" spans="1:4">
      <c r="A445" s="201" t="s">
        <v>67</v>
      </c>
      <c r="B445" s="119">
        <f>B471</f>
        <v>5300</v>
      </c>
      <c r="C445" s="201" t="s">
        <v>100</v>
      </c>
      <c r="D445" s="119">
        <f>D482</f>
        <v>57600</v>
      </c>
    </row>
    <row r="446" spans="1:4">
      <c r="A446" s="201" t="s">
        <v>108</v>
      </c>
      <c r="B446" s="119">
        <f>B472</f>
        <v>14800</v>
      </c>
      <c r="C446" s="201" t="s">
        <v>1130</v>
      </c>
      <c r="D446" s="119">
        <f>D498</f>
        <v>3298</v>
      </c>
    </row>
    <row r="447" spans="1:4">
      <c r="A447" s="201" t="s">
        <v>109</v>
      </c>
      <c r="B447" s="119">
        <f>' журнал хоз операций'!C363</f>
        <v>14117</v>
      </c>
      <c r="C447" s="201" t="s">
        <v>1413</v>
      </c>
      <c r="D447" s="119">
        <f>D462</f>
        <v>241261</v>
      </c>
    </row>
    <row r="448" spans="1:4">
      <c r="A448" s="201" t="s">
        <v>110</v>
      </c>
      <c r="B448" s="119">
        <f>B473</f>
        <v>29077</v>
      </c>
      <c r="C448" s="201" t="s">
        <v>52</v>
      </c>
      <c r="D448" s="119">
        <f>D463</f>
        <v>274</v>
      </c>
    </row>
    <row r="449" spans="1:6">
      <c r="A449" s="201" t="s">
        <v>111</v>
      </c>
      <c r="B449" s="119">
        <f>B462</f>
        <v>67974</v>
      </c>
      <c r="C449" s="201" t="s">
        <v>54</v>
      </c>
      <c r="D449" s="119">
        <f>D490</f>
        <v>8982</v>
      </c>
    </row>
    <row r="450" spans="1:6">
      <c r="A450" s="201"/>
      <c r="B450" s="118"/>
      <c r="C450" s="201" t="s">
        <v>40</v>
      </c>
      <c r="D450" s="119">
        <f>D471</f>
        <v>40826.800000000003</v>
      </c>
    </row>
    <row r="451" spans="1:6">
      <c r="A451" s="201"/>
      <c r="B451" s="118"/>
      <c r="C451" s="201" t="s">
        <v>41</v>
      </c>
      <c r="D451" s="119">
        <f>D472</f>
        <v>3320</v>
      </c>
    </row>
    <row r="452" spans="1:6">
      <c r="A452" s="201"/>
      <c r="B452" s="118"/>
      <c r="C452" s="201" t="s">
        <v>112</v>
      </c>
      <c r="D452" s="119">
        <f>D473</f>
        <v>9700</v>
      </c>
    </row>
    <row r="453" spans="1:6">
      <c r="A453" s="201"/>
      <c r="B453" s="118"/>
      <c r="C453" s="201" t="s">
        <v>66</v>
      </c>
      <c r="D453" s="119">
        <f>D474</f>
        <v>740</v>
      </c>
    </row>
    <row r="454" spans="1:6" ht="19.5">
      <c r="A454" s="238" t="s">
        <v>1437</v>
      </c>
      <c r="B454" s="239">
        <f>SUM(B444:B453)</f>
        <v>159968</v>
      </c>
      <c r="C454" s="238" t="s">
        <v>1437</v>
      </c>
      <c r="D454" s="239">
        <f>SUM(D444:D453)</f>
        <v>375031.8</v>
      </c>
      <c r="F454" s="211"/>
    </row>
    <row r="455" spans="1:6">
      <c r="A455" s="201"/>
      <c r="B455" s="118"/>
      <c r="C455" s="570" t="s">
        <v>1482</v>
      </c>
      <c r="D455" s="118">
        <f>D443+D454-B454</f>
        <v>286957.8</v>
      </c>
      <c r="F455" s="211"/>
    </row>
    <row r="456" spans="1:6" ht="13.15" customHeight="1">
      <c r="A456" s="223"/>
      <c r="B456" s="224"/>
      <c r="C456" s="209"/>
      <c r="D456" s="224"/>
      <c r="F456" s="211"/>
    </row>
    <row r="457" spans="1:6" ht="34.9" customHeight="1">
      <c r="A457" s="1018" t="s">
        <v>1470</v>
      </c>
      <c r="B457" s="1018"/>
      <c r="C457" s="1018"/>
      <c r="D457" s="1018"/>
    </row>
    <row r="458" spans="1:6">
      <c r="A458" s="1019" t="s">
        <v>1435</v>
      </c>
      <c r="B458" s="1019"/>
      <c r="C458" s="1019" t="s">
        <v>1436</v>
      </c>
      <c r="D458" s="1019"/>
    </row>
    <row r="459" spans="1:6">
      <c r="A459" s="233" t="s">
        <v>995</v>
      </c>
      <c r="B459" s="121" t="s">
        <v>630</v>
      </c>
      <c r="C459" s="233" t="s">
        <v>995</v>
      </c>
      <c r="D459" s="121" t="s">
        <v>630</v>
      </c>
    </row>
    <row r="460" spans="1:6" s="229" customFormat="1">
      <c r="A460" s="233"/>
      <c r="B460" s="121"/>
      <c r="C460" s="572" t="s">
        <v>1481</v>
      </c>
      <c r="D460" s="122">
        <f>'Состояние активов и обязател'!D26</f>
        <v>14117</v>
      </c>
    </row>
    <row r="461" spans="1:6">
      <c r="A461" s="233" t="s">
        <v>109</v>
      </c>
      <c r="B461" s="121">
        <f>' журнал хоз операций'!C363</f>
        <v>14117</v>
      </c>
      <c r="C461" s="233" t="s">
        <v>46</v>
      </c>
      <c r="D461" s="121">
        <f>' журнал хоз операций'!C39</f>
        <v>9030</v>
      </c>
    </row>
    <row r="462" spans="1:6">
      <c r="A462" s="233" t="s">
        <v>111</v>
      </c>
      <c r="B462" s="121">
        <f>' журнал хоз операций'!C384</f>
        <v>67974</v>
      </c>
      <c r="C462" s="233" t="s">
        <v>1413</v>
      </c>
      <c r="D462" s="121">
        <f>' журнал хоз операций'!C300</f>
        <v>241261</v>
      </c>
    </row>
    <row r="463" spans="1:6">
      <c r="A463" s="233"/>
      <c r="B463" s="121"/>
      <c r="C463" s="233" t="s">
        <v>52</v>
      </c>
      <c r="D463" s="121">
        <f>' журнал хоз операций'!C318</f>
        <v>274</v>
      </c>
    </row>
    <row r="464" spans="1:6" ht="19.5">
      <c r="A464" s="235" t="s">
        <v>1437</v>
      </c>
      <c r="B464" s="236">
        <f>SUM(B461:B463)</f>
        <v>82091</v>
      </c>
      <c r="C464" s="235" t="s">
        <v>1437</v>
      </c>
      <c r="D464" s="236">
        <f>SUM(D461:D463)</f>
        <v>250565</v>
      </c>
    </row>
    <row r="465" spans="1:4">
      <c r="A465" s="233"/>
      <c r="B465" s="121"/>
      <c r="C465" s="572" t="s">
        <v>1482</v>
      </c>
      <c r="D465" s="122">
        <f>D460+D464-B464</f>
        <v>182591</v>
      </c>
    </row>
    <row r="467" spans="1:4" ht="34.9" customHeight="1">
      <c r="A467" s="1018" t="s">
        <v>1471</v>
      </c>
      <c r="B467" s="1018"/>
      <c r="C467" s="1018"/>
      <c r="D467" s="1018"/>
    </row>
    <row r="468" spans="1:4">
      <c r="A468" s="1019" t="s">
        <v>1435</v>
      </c>
      <c r="B468" s="1019"/>
      <c r="C468" s="1019" t="s">
        <v>1436</v>
      </c>
      <c r="D468" s="1019"/>
    </row>
    <row r="469" spans="1:4">
      <c r="A469" s="233" t="s">
        <v>995</v>
      </c>
      <c r="B469" s="121" t="s">
        <v>630</v>
      </c>
      <c r="C469" s="233" t="s">
        <v>995</v>
      </c>
      <c r="D469" s="121" t="s">
        <v>630</v>
      </c>
    </row>
    <row r="470" spans="1:4" s="229" customFormat="1">
      <c r="A470" s="233"/>
      <c r="B470" s="121"/>
      <c r="C470" s="572" t="s">
        <v>1481</v>
      </c>
      <c r="D470" s="122">
        <f>'Состояние активов и обязател'!D27</f>
        <v>29077</v>
      </c>
    </row>
    <row r="471" spans="1:4">
      <c r="A471" s="233" t="s">
        <v>67</v>
      </c>
      <c r="B471" s="121">
        <f>' журнал хоз операций'!C356</f>
        <v>5300</v>
      </c>
      <c r="C471" s="233" t="s">
        <v>40</v>
      </c>
      <c r="D471" s="121">
        <f>' журнал хоз операций'!C350</f>
        <v>40826.800000000003</v>
      </c>
    </row>
    <row r="472" spans="1:4">
      <c r="A472" s="233" t="s">
        <v>108</v>
      </c>
      <c r="B472" s="121">
        <f>' журнал хоз операций'!C360</f>
        <v>14800</v>
      </c>
      <c r="C472" s="233" t="s">
        <v>41</v>
      </c>
      <c r="D472" s="121">
        <f>' журнал хоз операций'!C352</f>
        <v>3320</v>
      </c>
    </row>
    <row r="473" spans="1:4">
      <c r="A473" s="233" t="s">
        <v>110</v>
      </c>
      <c r="B473" s="121">
        <f>' журнал хоз операций'!C364</f>
        <v>29077</v>
      </c>
      <c r="C473" s="233" t="s">
        <v>112</v>
      </c>
      <c r="D473" s="121">
        <f>' журнал хоз операций'!C354</f>
        <v>9700</v>
      </c>
    </row>
    <row r="474" spans="1:4">
      <c r="A474" s="233"/>
      <c r="B474" s="121"/>
      <c r="C474" s="233" t="s">
        <v>66</v>
      </c>
      <c r="D474" s="121">
        <f>' журнал хоз операций'!C358</f>
        <v>740</v>
      </c>
    </row>
    <row r="475" spans="1:4" ht="19.5">
      <c r="A475" s="235" t="s">
        <v>1437</v>
      </c>
      <c r="B475" s="236">
        <f>SUM(B471:B474)</f>
        <v>49177</v>
      </c>
      <c r="C475" s="235" t="s">
        <v>1437</v>
      </c>
      <c r="D475" s="236">
        <f>SUM(D471:D474)</f>
        <v>54586.8</v>
      </c>
    </row>
    <row r="476" spans="1:4">
      <c r="A476" s="233"/>
      <c r="B476" s="121"/>
      <c r="C476" s="572" t="s">
        <v>1482</v>
      </c>
      <c r="D476" s="122">
        <f>D470+D475-B475</f>
        <v>34486.800000000003</v>
      </c>
    </row>
    <row r="478" spans="1:4" ht="34.9" customHeight="1">
      <c r="A478" s="1018" t="s">
        <v>1472</v>
      </c>
      <c r="B478" s="1018"/>
      <c r="C478" s="1018"/>
      <c r="D478" s="1018"/>
    </row>
    <row r="479" spans="1:4">
      <c r="A479" s="1019" t="s">
        <v>1435</v>
      </c>
      <c r="B479" s="1019"/>
      <c r="C479" s="1019" t="s">
        <v>1436</v>
      </c>
      <c r="D479" s="1019"/>
    </row>
    <row r="480" spans="1:4">
      <c r="A480" s="233" t="s">
        <v>995</v>
      </c>
      <c r="B480" s="121" t="s">
        <v>630</v>
      </c>
      <c r="C480" s="233" t="s">
        <v>995</v>
      </c>
      <c r="D480" s="121" t="s">
        <v>630</v>
      </c>
    </row>
    <row r="481" spans="1:4" s="229" customFormat="1">
      <c r="A481" s="233"/>
      <c r="B481" s="121"/>
      <c r="C481" s="572" t="s">
        <v>1481</v>
      </c>
      <c r="D481" s="122">
        <f>'Состояние активов и обязател'!D28</f>
        <v>28700</v>
      </c>
    </row>
    <row r="482" spans="1:4">
      <c r="A482" s="233" t="s">
        <v>107</v>
      </c>
      <c r="B482" s="121">
        <f>' журнал хоз операций'!C339</f>
        <v>28700</v>
      </c>
      <c r="C482" s="233" t="s">
        <v>100</v>
      </c>
      <c r="D482" s="121">
        <f>' журнал хоз операций'!C194</f>
        <v>57600</v>
      </c>
    </row>
    <row r="483" spans="1:4" ht="19.5">
      <c r="A483" s="235" t="s">
        <v>1437</v>
      </c>
      <c r="B483" s="236">
        <f>B482</f>
        <v>28700</v>
      </c>
      <c r="C483" s="235" t="s">
        <v>1437</v>
      </c>
      <c r="D483" s="236">
        <f>D482</f>
        <v>57600</v>
      </c>
    </row>
    <row r="484" spans="1:4">
      <c r="A484" s="233"/>
      <c r="B484" s="121"/>
      <c r="C484" s="572" t="s">
        <v>1482</v>
      </c>
      <c r="D484" s="122">
        <f>D481+D483-B483</f>
        <v>57600</v>
      </c>
    </row>
    <row r="485" spans="1:4">
      <c r="A485" s="212"/>
      <c r="B485" s="202"/>
      <c r="C485" s="212"/>
      <c r="D485" s="202"/>
    </row>
    <row r="486" spans="1:4" ht="34.9" customHeight="1">
      <c r="A486" s="1018" t="s">
        <v>1473</v>
      </c>
      <c r="B486" s="1018"/>
      <c r="C486" s="1018"/>
      <c r="D486" s="1018"/>
    </row>
    <row r="487" spans="1:4">
      <c r="A487" s="1019" t="s">
        <v>1435</v>
      </c>
      <c r="B487" s="1019"/>
      <c r="C487" s="1019" t="s">
        <v>1436</v>
      </c>
      <c r="D487" s="1019"/>
    </row>
    <row r="488" spans="1:4">
      <c r="A488" s="233" t="s">
        <v>995</v>
      </c>
      <c r="B488" s="121" t="s">
        <v>630</v>
      </c>
      <c r="C488" s="233" t="s">
        <v>995</v>
      </c>
      <c r="D488" s="121" t="s">
        <v>630</v>
      </c>
    </row>
    <row r="489" spans="1:4" s="229" customFormat="1">
      <c r="A489" s="233"/>
      <c r="B489" s="121"/>
      <c r="C489" s="572" t="s">
        <v>1481</v>
      </c>
      <c r="D489" s="122">
        <v>0</v>
      </c>
    </row>
    <row r="490" spans="1:4">
      <c r="A490" s="233"/>
      <c r="B490" s="121"/>
      <c r="C490" s="233" t="s">
        <v>54</v>
      </c>
      <c r="D490" s="121">
        <f>' журнал хоз операций'!C346</f>
        <v>8982</v>
      </c>
    </row>
    <row r="491" spans="1:4" ht="19.5">
      <c r="A491" s="235" t="s">
        <v>1437</v>
      </c>
      <c r="B491" s="236">
        <f>B490</f>
        <v>0</v>
      </c>
      <c r="C491" s="235" t="s">
        <v>1437</v>
      </c>
      <c r="D491" s="236">
        <f>D490</f>
        <v>8982</v>
      </c>
    </row>
    <row r="492" spans="1:4">
      <c r="A492" s="233"/>
      <c r="B492" s="121"/>
      <c r="C492" s="572" t="s">
        <v>1482</v>
      </c>
      <c r="D492" s="122">
        <f>D489+D491-B491</f>
        <v>8982</v>
      </c>
    </row>
    <row r="494" spans="1:4" ht="34.9" customHeight="1">
      <c r="A494" s="1018" t="s">
        <v>1474</v>
      </c>
      <c r="B494" s="1018"/>
      <c r="C494" s="1018"/>
      <c r="D494" s="1018"/>
    </row>
    <row r="495" spans="1:4">
      <c r="A495" s="1019" t="s">
        <v>1435</v>
      </c>
      <c r="B495" s="1019"/>
      <c r="C495" s="1019" t="s">
        <v>1436</v>
      </c>
      <c r="D495" s="1019"/>
    </row>
    <row r="496" spans="1:4">
      <c r="A496" s="233" t="s">
        <v>995</v>
      </c>
      <c r="B496" s="121" t="s">
        <v>630</v>
      </c>
      <c r="C496" s="233" t="s">
        <v>995</v>
      </c>
      <c r="D496" s="121" t="s">
        <v>630</v>
      </c>
    </row>
    <row r="497" spans="1:5" s="229" customFormat="1">
      <c r="A497" s="233"/>
      <c r="B497" s="121"/>
      <c r="C497" s="572" t="s">
        <v>1481</v>
      </c>
      <c r="D497" s="122">
        <v>0</v>
      </c>
    </row>
    <row r="498" spans="1:5">
      <c r="A498" s="233"/>
      <c r="B498" s="121"/>
      <c r="C498" s="233" t="s">
        <v>1130</v>
      </c>
      <c r="D498" s="121">
        <f>' журнал хоз операций'!C266</f>
        <v>3298</v>
      </c>
    </row>
    <row r="499" spans="1:5" ht="19.5">
      <c r="A499" s="235" t="s">
        <v>1437</v>
      </c>
      <c r="B499" s="236">
        <f>B498</f>
        <v>0</v>
      </c>
      <c r="C499" s="235" t="s">
        <v>1437</v>
      </c>
      <c r="D499" s="236">
        <f>D498</f>
        <v>3298</v>
      </c>
    </row>
    <row r="500" spans="1:5">
      <c r="A500" s="233"/>
      <c r="B500" s="121"/>
      <c r="C500" s="572" t="s">
        <v>1482</v>
      </c>
      <c r="D500" s="122">
        <f>D497+D499-B499</f>
        <v>3298</v>
      </c>
    </row>
    <row r="501" spans="1:5" ht="168.75" customHeight="1">
      <c r="A501" s="1018"/>
      <c r="B501" s="1018"/>
      <c r="C501" s="1018"/>
      <c r="D501" s="1018"/>
    </row>
    <row r="502" spans="1:5" ht="34.9" customHeight="1">
      <c r="A502" s="1018" t="s">
        <v>3</v>
      </c>
      <c r="B502" s="1018"/>
      <c r="C502" s="1018"/>
      <c r="D502" s="1018"/>
    </row>
    <row r="503" spans="1:5">
      <c r="A503" s="1019" t="s">
        <v>1435</v>
      </c>
      <c r="B503" s="1019"/>
      <c r="C503" s="1019" t="s">
        <v>1436</v>
      </c>
      <c r="D503" s="1019"/>
    </row>
    <row r="504" spans="1:5">
      <c r="A504" s="233" t="s">
        <v>995</v>
      </c>
      <c r="B504" s="121" t="s">
        <v>630</v>
      </c>
      <c r="C504" s="233" t="s">
        <v>995</v>
      </c>
      <c r="D504" s="121" t="s">
        <v>630</v>
      </c>
    </row>
    <row r="505" spans="1:5" s="229" customFormat="1">
      <c r="A505" s="233"/>
      <c r="B505" s="121"/>
      <c r="C505" s="572" t="s">
        <v>1481</v>
      </c>
      <c r="D505" s="122">
        <f>D516+D545+D554</f>
        <v>103765</v>
      </c>
    </row>
    <row r="506" spans="1:5">
      <c r="A506" s="233" t="s">
        <v>104</v>
      </c>
      <c r="B506" s="121">
        <f>B517</f>
        <v>4120</v>
      </c>
      <c r="C506" s="233" t="s">
        <v>45</v>
      </c>
      <c r="D506" s="121">
        <f>D517+D546+D555</f>
        <v>820</v>
      </c>
      <c r="E506" s="231"/>
    </row>
    <row r="507" spans="1:5">
      <c r="A507" s="233" t="s">
        <v>95</v>
      </c>
      <c r="B507" s="121">
        <f>B518</f>
        <v>12600</v>
      </c>
      <c r="C507" s="233" t="s">
        <v>106</v>
      </c>
      <c r="D507" s="121">
        <f>D518+D547+D556</f>
        <v>261988</v>
      </c>
      <c r="E507" s="231"/>
    </row>
    <row r="508" spans="1:5">
      <c r="A508" s="233" t="s">
        <v>105</v>
      </c>
      <c r="B508" s="121">
        <f>B519+B546+B555</f>
        <v>103765</v>
      </c>
      <c r="C508" s="233"/>
      <c r="D508" s="121"/>
      <c r="E508" s="211"/>
    </row>
    <row r="509" spans="1:5" ht="19.5">
      <c r="A509" s="235" t="s">
        <v>1437</v>
      </c>
      <c r="B509" s="236">
        <f>SUM(B506:B508)</f>
        <v>120485</v>
      </c>
      <c r="C509" s="235" t="s">
        <v>1437</v>
      </c>
      <c r="D509" s="236">
        <f>SUM(D506:D508)</f>
        <v>262808</v>
      </c>
      <c r="E509" s="211"/>
    </row>
    <row r="510" spans="1:5">
      <c r="A510" s="233"/>
      <c r="B510" s="121"/>
      <c r="C510" s="572" t="s">
        <v>1482</v>
      </c>
      <c r="D510" s="122">
        <f>D505+D509-B509</f>
        <v>246088</v>
      </c>
    </row>
    <row r="511" spans="1:5">
      <c r="A511" s="205"/>
      <c r="B511" s="245"/>
      <c r="C511" s="205"/>
      <c r="D511" s="245"/>
    </row>
    <row r="512" spans="1:5">
      <c r="A512" s="1018" t="s">
        <v>211</v>
      </c>
      <c r="B512" s="1018"/>
      <c r="C512" s="1018"/>
      <c r="D512" s="1018"/>
    </row>
    <row r="513" spans="1:4">
      <c r="A513" s="205"/>
      <c r="B513" s="245"/>
      <c r="C513" s="205"/>
      <c r="D513" s="245"/>
    </row>
    <row r="514" spans="1:4">
      <c r="A514" s="1001" t="s">
        <v>1435</v>
      </c>
      <c r="B514" s="1001"/>
      <c r="C514" s="1001" t="s">
        <v>1436</v>
      </c>
      <c r="D514" s="1001"/>
    </row>
    <row r="515" spans="1:4">
      <c r="A515" s="233" t="s">
        <v>995</v>
      </c>
      <c r="B515" s="121" t="s">
        <v>630</v>
      </c>
      <c r="C515" s="233" t="s">
        <v>995</v>
      </c>
      <c r="D515" s="121" t="s">
        <v>630</v>
      </c>
    </row>
    <row r="516" spans="1:4" s="229" customFormat="1">
      <c r="A516" s="201"/>
      <c r="B516" s="119"/>
      <c r="C516" s="570" t="s">
        <v>1481</v>
      </c>
      <c r="D516" s="118">
        <f>D526+D536</f>
        <v>11563</v>
      </c>
    </row>
    <row r="517" spans="1:4">
      <c r="A517" s="201" t="s">
        <v>104</v>
      </c>
      <c r="B517" s="119">
        <f>B527</f>
        <v>4120</v>
      </c>
      <c r="C517" s="201" t="s">
        <v>45</v>
      </c>
      <c r="D517" s="119">
        <f>D527+D537</f>
        <v>91</v>
      </c>
    </row>
    <row r="518" spans="1:4">
      <c r="A518" s="201" t="s">
        <v>95</v>
      </c>
      <c r="B518" s="119">
        <f>B528</f>
        <v>12600</v>
      </c>
      <c r="C518" s="201" t="s">
        <v>106</v>
      </c>
      <c r="D518" s="119">
        <f>D528+D538</f>
        <v>29193</v>
      </c>
    </row>
    <row r="519" spans="1:4">
      <c r="A519" s="201" t="s">
        <v>105</v>
      </c>
      <c r="B519" s="119">
        <f>B529+B537</f>
        <v>11563</v>
      </c>
      <c r="C519" s="201"/>
      <c r="D519" s="119"/>
    </row>
    <row r="520" spans="1:4" ht="19.5">
      <c r="A520" s="238" t="s">
        <v>1437</v>
      </c>
      <c r="B520" s="239">
        <f>SUM(B517:B519)</f>
        <v>28283</v>
      </c>
      <c r="C520" s="238" t="s">
        <v>1437</v>
      </c>
      <c r="D520" s="239">
        <f>SUM(D517:D519)</f>
        <v>29284</v>
      </c>
    </row>
    <row r="521" spans="1:4">
      <c r="A521" s="201"/>
      <c r="B521" s="119"/>
      <c r="C521" s="570" t="s">
        <v>1482</v>
      </c>
      <c r="D521" s="118">
        <f>D516+D520-B520</f>
        <v>12564</v>
      </c>
    </row>
    <row r="522" spans="1:4">
      <c r="A522" s="208"/>
      <c r="B522" s="222"/>
      <c r="C522" s="208"/>
      <c r="D522" s="222"/>
    </row>
    <row r="523" spans="1:4" ht="34.9" customHeight="1">
      <c r="A523" s="1018" t="s">
        <v>1476</v>
      </c>
      <c r="B523" s="1018"/>
      <c r="C523" s="1018"/>
      <c r="D523" s="1018"/>
    </row>
    <row r="524" spans="1:4">
      <c r="A524" s="1001" t="s">
        <v>1435</v>
      </c>
      <c r="B524" s="1001"/>
      <c r="C524" s="1001" t="s">
        <v>1436</v>
      </c>
      <c r="D524" s="1001"/>
    </row>
    <row r="525" spans="1:4">
      <c r="A525" s="233" t="s">
        <v>995</v>
      </c>
      <c r="B525" s="121" t="s">
        <v>630</v>
      </c>
      <c r="C525" s="233" t="s">
        <v>995</v>
      </c>
      <c r="D525" s="121" t="s">
        <v>630</v>
      </c>
    </row>
    <row r="526" spans="1:4" s="229" customFormat="1">
      <c r="A526" s="201"/>
      <c r="B526" s="119"/>
      <c r="C526" s="570" t="s">
        <v>1481</v>
      </c>
      <c r="D526" s="118">
        <f>'Состояние активов и обязател'!D31</f>
        <v>8598</v>
      </c>
    </row>
    <row r="527" spans="1:4">
      <c r="A527" s="201" t="s">
        <v>104</v>
      </c>
      <c r="B527" s="119">
        <f>' журнал хоз операций'!C163</f>
        <v>4120</v>
      </c>
      <c r="C527" s="201" t="s">
        <v>45</v>
      </c>
      <c r="D527" s="119">
        <f>' журнал хоз операций'!C28</f>
        <v>68</v>
      </c>
    </row>
    <row r="528" spans="1:4">
      <c r="A528" s="201" t="s">
        <v>95</v>
      </c>
      <c r="B528" s="119">
        <f>' журнал хоз операций'!C213</f>
        <v>12600</v>
      </c>
      <c r="C528" s="201" t="s">
        <v>106</v>
      </c>
      <c r="D528" s="119">
        <f>' журнал хоз операций'!C187</f>
        <v>21708</v>
      </c>
    </row>
    <row r="529" spans="1:4">
      <c r="A529" s="201" t="s">
        <v>105</v>
      </c>
      <c r="B529" s="119">
        <f>' журнал хоз операций'!C334</f>
        <v>8598</v>
      </c>
      <c r="C529" s="201"/>
      <c r="D529" s="119"/>
    </row>
    <row r="530" spans="1:4" ht="19.5">
      <c r="A530" s="238" t="s">
        <v>1437</v>
      </c>
      <c r="B530" s="239">
        <f>SUM(B527:B529)</f>
        <v>25318</v>
      </c>
      <c r="C530" s="238" t="s">
        <v>1437</v>
      </c>
      <c r="D530" s="239">
        <f>SUM(D527:D529)</f>
        <v>21776</v>
      </c>
    </row>
    <row r="531" spans="1:4">
      <c r="A531" s="201"/>
      <c r="B531" s="119"/>
      <c r="C531" s="570" t="s">
        <v>1482</v>
      </c>
      <c r="D531" s="118">
        <f>D526+D530-B530</f>
        <v>5056</v>
      </c>
    </row>
    <row r="532" spans="1:4">
      <c r="A532" s="220"/>
      <c r="B532" s="221"/>
      <c r="C532" s="208"/>
      <c r="D532" s="222"/>
    </row>
    <row r="533" spans="1:4" ht="34.5" customHeight="1">
      <c r="A533" s="1022" t="s">
        <v>1477</v>
      </c>
      <c r="B533" s="1022"/>
      <c r="C533" s="1022"/>
      <c r="D533" s="1022"/>
    </row>
    <row r="534" spans="1:4">
      <c r="A534" s="1001" t="s">
        <v>1435</v>
      </c>
      <c r="B534" s="1001"/>
      <c r="C534" s="1001" t="s">
        <v>1436</v>
      </c>
      <c r="D534" s="1001"/>
    </row>
    <row r="535" spans="1:4">
      <c r="A535" s="233" t="s">
        <v>995</v>
      </c>
      <c r="B535" s="121" t="s">
        <v>630</v>
      </c>
      <c r="C535" s="233" t="s">
        <v>995</v>
      </c>
      <c r="D535" s="121" t="s">
        <v>630</v>
      </c>
    </row>
    <row r="536" spans="1:4" s="229" customFormat="1">
      <c r="A536" s="201"/>
      <c r="B536" s="119"/>
      <c r="C536" s="144" t="s">
        <v>1478</v>
      </c>
      <c r="D536" s="118">
        <f>'Состояние активов и обязател'!D32</f>
        <v>2965</v>
      </c>
    </row>
    <row r="537" spans="1:4">
      <c r="A537" s="201" t="s">
        <v>105</v>
      </c>
      <c r="B537" s="119">
        <f>' журнал хоз операций'!C335</f>
        <v>2965</v>
      </c>
      <c r="C537" s="201" t="s">
        <v>45</v>
      </c>
      <c r="D537" s="119">
        <f>' журнал хоз операций'!C29</f>
        <v>23</v>
      </c>
    </row>
    <row r="538" spans="1:4">
      <c r="A538" s="201"/>
      <c r="B538" s="119"/>
      <c r="C538" s="201" t="s">
        <v>106</v>
      </c>
      <c r="D538" s="119">
        <f>' журнал хоз операций'!C188</f>
        <v>7485</v>
      </c>
    </row>
    <row r="539" spans="1:4" ht="19.5">
      <c r="A539" s="238" t="s">
        <v>1437</v>
      </c>
      <c r="B539" s="239">
        <f>B537+B538</f>
        <v>2965</v>
      </c>
      <c r="C539" s="238" t="s">
        <v>1437</v>
      </c>
      <c r="D539" s="239">
        <f>D537+D538</f>
        <v>7508</v>
      </c>
    </row>
    <row r="540" spans="1:4">
      <c r="A540" s="144"/>
      <c r="B540" s="118"/>
      <c r="C540" s="570" t="s">
        <v>1482</v>
      </c>
      <c r="D540" s="118">
        <f>D536+D539-B539</f>
        <v>7508</v>
      </c>
    </row>
    <row r="541" spans="1:4" ht="15" customHeight="1">
      <c r="A541" s="208"/>
      <c r="B541" s="222"/>
      <c r="C541" s="208"/>
      <c r="D541" s="222"/>
    </row>
    <row r="542" spans="1:4" ht="34.9" customHeight="1">
      <c r="A542" s="1023" t="s">
        <v>1479</v>
      </c>
      <c r="B542" s="1023"/>
      <c r="C542" s="1023"/>
      <c r="D542" s="1023"/>
    </row>
    <row r="543" spans="1:4">
      <c r="A543" s="1001" t="s">
        <v>1435</v>
      </c>
      <c r="B543" s="1001"/>
      <c r="C543" s="1001" t="s">
        <v>1436</v>
      </c>
      <c r="D543" s="1001"/>
    </row>
    <row r="544" spans="1:4">
      <c r="A544" s="233" t="s">
        <v>995</v>
      </c>
      <c r="B544" s="121" t="s">
        <v>630</v>
      </c>
      <c r="C544" s="233" t="s">
        <v>995</v>
      </c>
      <c r="D544" s="121" t="s">
        <v>630</v>
      </c>
    </row>
    <row r="545" spans="1:4" s="229" customFormat="1">
      <c r="A545" s="144"/>
      <c r="B545" s="118"/>
      <c r="C545" s="144" t="s">
        <v>0</v>
      </c>
      <c r="D545" s="118">
        <f>'Состояние активов и обязател'!D33</f>
        <v>77082</v>
      </c>
    </row>
    <row r="546" spans="1:4">
      <c r="A546" s="201" t="s">
        <v>105</v>
      </c>
      <c r="B546" s="119">
        <f>' журнал хоз операций'!C336</f>
        <v>77082</v>
      </c>
      <c r="C546" s="201" t="s">
        <v>45</v>
      </c>
      <c r="D546" s="119">
        <f>' журнал хоз операций'!C30</f>
        <v>609</v>
      </c>
    </row>
    <row r="547" spans="1:4">
      <c r="A547" s="201"/>
      <c r="B547" s="119"/>
      <c r="C547" s="201" t="s">
        <v>106</v>
      </c>
      <c r="D547" s="119">
        <f>' журнал хоз операций'!C189</f>
        <v>194620</v>
      </c>
    </row>
    <row r="548" spans="1:4" ht="19.5">
      <c r="A548" s="238" t="s">
        <v>1437</v>
      </c>
      <c r="B548" s="239">
        <f>B546+B547</f>
        <v>77082</v>
      </c>
      <c r="C548" s="238" t="s">
        <v>1437</v>
      </c>
      <c r="D548" s="239">
        <f>D546+D547</f>
        <v>195229</v>
      </c>
    </row>
    <row r="549" spans="1:4">
      <c r="A549" s="144"/>
      <c r="B549" s="118"/>
      <c r="C549" s="570" t="s">
        <v>1482</v>
      </c>
      <c r="D549" s="118">
        <f>D545+D548-B548</f>
        <v>195229</v>
      </c>
    </row>
    <row r="550" spans="1:4">
      <c r="A550" s="1020"/>
      <c r="B550" s="1020"/>
      <c r="C550" s="1020"/>
      <c r="D550" s="1020"/>
    </row>
    <row r="551" spans="1:4" s="232" customFormat="1" ht="34.9" customHeight="1">
      <c r="A551" s="1021" t="s">
        <v>212</v>
      </c>
      <c r="B551" s="1021"/>
      <c r="C551" s="1021"/>
      <c r="D551" s="1021"/>
    </row>
    <row r="552" spans="1:4">
      <c r="A552" s="1001" t="s">
        <v>1435</v>
      </c>
      <c r="B552" s="1001"/>
      <c r="C552" s="1001" t="s">
        <v>1436</v>
      </c>
      <c r="D552" s="1001"/>
    </row>
    <row r="553" spans="1:4">
      <c r="A553" s="233" t="s">
        <v>995</v>
      </c>
      <c r="B553" s="121" t="s">
        <v>630</v>
      </c>
      <c r="C553" s="233" t="s">
        <v>995</v>
      </c>
      <c r="D553" s="121" t="s">
        <v>630</v>
      </c>
    </row>
    <row r="554" spans="1:4" s="229" customFormat="1">
      <c r="A554" s="144"/>
      <c r="B554" s="118"/>
      <c r="C554" s="570" t="s">
        <v>1481</v>
      </c>
      <c r="D554" s="118">
        <f>D563+D572</f>
        <v>15120</v>
      </c>
    </row>
    <row r="555" spans="1:4">
      <c r="A555" s="201" t="s">
        <v>105</v>
      </c>
      <c r="B555" s="119">
        <f>B564+B573</f>
        <v>15120</v>
      </c>
      <c r="C555" s="201" t="s">
        <v>45</v>
      </c>
      <c r="D555" s="119">
        <f>D564+D573</f>
        <v>120</v>
      </c>
    </row>
    <row r="556" spans="1:4">
      <c r="A556" s="201"/>
      <c r="B556" s="119"/>
      <c r="C556" s="201" t="s">
        <v>106</v>
      </c>
      <c r="D556" s="119">
        <f>D565+D574</f>
        <v>38175</v>
      </c>
    </row>
    <row r="557" spans="1:4" ht="19.5">
      <c r="A557" s="238" t="s">
        <v>1437</v>
      </c>
      <c r="B557" s="239">
        <f>B555+B556</f>
        <v>15120</v>
      </c>
      <c r="C557" s="238" t="s">
        <v>1437</v>
      </c>
      <c r="D557" s="239">
        <f>D555+D556</f>
        <v>38295</v>
      </c>
    </row>
    <row r="558" spans="1:4">
      <c r="A558" s="144"/>
      <c r="B558" s="118"/>
      <c r="C558" s="570" t="s">
        <v>1482</v>
      </c>
      <c r="D558" s="118">
        <f>D554+D557-B557</f>
        <v>38295</v>
      </c>
    </row>
    <row r="559" spans="1:4">
      <c r="A559" s="207"/>
      <c r="B559" s="244"/>
      <c r="C559" s="207"/>
      <c r="D559" s="244"/>
    </row>
    <row r="560" spans="1:4" s="232" customFormat="1" ht="34.9" customHeight="1">
      <c r="A560" s="1021" t="s">
        <v>1</v>
      </c>
      <c r="B560" s="1021"/>
      <c r="C560" s="1021"/>
      <c r="D560" s="1021"/>
    </row>
    <row r="561" spans="1:4">
      <c r="A561" s="1001" t="s">
        <v>1435</v>
      </c>
      <c r="B561" s="1001"/>
      <c r="C561" s="1001" t="s">
        <v>1436</v>
      </c>
      <c r="D561" s="1001"/>
    </row>
    <row r="562" spans="1:4">
      <c r="A562" s="233" t="s">
        <v>995</v>
      </c>
      <c r="B562" s="121" t="s">
        <v>630</v>
      </c>
      <c r="C562" s="233" t="s">
        <v>995</v>
      </c>
      <c r="D562" s="121" t="s">
        <v>630</v>
      </c>
    </row>
    <row r="563" spans="1:4" s="229" customFormat="1">
      <c r="A563" s="144"/>
      <c r="B563" s="118"/>
      <c r="C563" s="570" t="s">
        <v>1481</v>
      </c>
      <c r="D563" s="118">
        <f>'Состояние активов и обязател'!D34</f>
        <v>9191</v>
      </c>
    </row>
    <row r="564" spans="1:4">
      <c r="A564" s="201" t="s">
        <v>105</v>
      </c>
      <c r="B564" s="119">
        <f>' журнал хоз операций'!C337</f>
        <v>9191</v>
      </c>
      <c r="C564" s="201" t="s">
        <v>45</v>
      </c>
      <c r="D564" s="119">
        <f>' журнал хоз операций'!C31</f>
        <v>73</v>
      </c>
    </row>
    <row r="565" spans="1:4">
      <c r="A565" s="201"/>
      <c r="B565" s="119"/>
      <c r="C565" s="201" t="s">
        <v>106</v>
      </c>
      <c r="D565" s="119">
        <f>' журнал хоз операций'!C190</f>
        <v>23205</v>
      </c>
    </row>
    <row r="566" spans="1:4" ht="19.5">
      <c r="A566" s="238" t="s">
        <v>1437</v>
      </c>
      <c r="B566" s="239">
        <f>B564+B565</f>
        <v>9191</v>
      </c>
      <c r="C566" s="238" t="s">
        <v>1437</v>
      </c>
      <c r="D566" s="239">
        <f>D564+D565</f>
        <v>23278</v>
      </c>
    </row>
    <row r="567" spans="1:4">
      <c r="A567" s="144"/>
      <c r="B567" s="118"/>
      <c r="C567" s="570" t="s">
        <v>1482</v>
      </c>
      <c r="D567" s="118">
        <f>D563+D566-B566</f>
        <v>23278</v>
      </c>
    </row>
    <row r="568" spans="1:4">
      <c r="A568" s="1020"/>
      <c r="B568" s="1020"/>
      <c r="C568" s="1020"/>
      <c r="D568" s="1020"/>
    </row>
    <row r="569" spans="1:4" ht="34.9" customHeight="1">
      <c r="A569" s="1021" t="s">
        <v>2</v>
      </c>
      <c r="B569" s="1021"/>
      <c r="C569" s="1021"/>
      <c r="D569" s="1021"/>
    </row>
    <row r="570" spans="1:4">
      <c r="A570" s="1001" t="s">
        <v>1435</v>
      </c>
      <c r="B570" s="1001"/>
      <c r="C570" s="1001" t="s">
        <v>1436</v>
      </c>
      <c r="D570" s="1001"/>
    </row>
    <row r="571" spans="1:4">
      <c r="A571" s="233" t="s">
        <v>995</v>
      </c>
      <c r="B571" s="121" t="s">
        <v>630</v>
      </c>
      <c r="C571" s="233" t="s">
        <v>995</v>
      </c>
      <c r="D571" s="121" t="s">
        <v>630</v>
      </c>
    </row>
    <row r="572" spans="1:4" s="229" customFormat="1">
      <c r="A572" s="144"/>
      <c r="B572" s="118"/>
      <c r="C572" s="570" t="s">
        <v>1481</v>
      </c>
      <c r="D572" s="118">
        <f>'Состояние активов и обязател'!D35</f>
        <v>5929</v>
      </c>
    </row>
    <row r="573" spans="1:4">
      <c r="A573" s="201" t="s">
        <v>105</v>
      </c>
      <c r="B573" s="119">
        <f>' журнал хоз операций'!C338</f>
        <v>5929</v>
      </c>
      <c r="C573" s="201" t="s">
        <v>45</v>
      </c>
      <c r="D573" s="119">
        <f>' журнал хоз операций'!C32</f>
        <v>47</v>
      </c>
    </row>
    <row r="574" spans="1:4">
      <c r="A574" s="201"/>
      <c r="B574" s="119"/>
      <c r="C574" s="201" t="s">
        <v>106</v>
      </c>
      <c r="D574" s="119">
        <f>' журнал хоз операций'!C191</f>
        <v>14970</v>
      </c>
    </row>
    <row r="575" spans="1:4" ht="19.5">
      <c r="A575" s="238" t="s">
        <v>1437</v>
      </c>
      <c r="B575" s="239">
        <f>B573+B574</f>
        <v>5929</v>
      </c>
      <c r="C575" s="238" t="s">
        <v>1437</v>
      </c>
      <c r="D575" s="239">
        <f>D573+D574</f>
        <v>15017</v>
      </c>
    </row>
    <row r="576" spans="1:4">
      <c r="A576" s="144"/>
      <c r="B576" s="118"/>
      <c r="C576" s="570" t="s">
        <v>1482</v>
      </c>
      <c r="D576" s="118">
        <f>D572+D575-B575</f>
        <v>15017</v>
      </c>
    </row>
    <row r="577" spans="1:4" ht="167.25" customHeight="1">
      <c r="B577" s="225"/>
    </row>
    <row r="578" spans="1:4" ht="34.9" customHeight="1">
      <c r="A578" s="1018" t="s">
        <v>4</v>
      </c>
      <c r="B578" s="1018"/>
      <c r="C578" s="1018"/>
      <c r="D578" s="1018"/>
    </row>
    <row r="579" spans="1:4">
      <c r="A579" s="1019" t="s">
        <v>1435</v>
      </c>
      <c r="B579" s="1019"/>
      <c r="C579" s="1019" t="s">
        <v>1436</v>
      </c>
      <c r="D579" s="1019"/>
    </row>
    <row r="580" spans="1:4">
      <c r="A580" s="233" t="s">
        <v>995</v>
      </c>
      <c r="B580" s="121" t="s">
        <v>630</v>
      </c>
      <c r="C580" s="233" t="s">
        <v>995</v>
      </c>
      <c r="D580" s="121" t="s">
        <v>630</v>
      </c>
    </row>
    <row r="581" spans="1:4">
      <c r="A581" s="233"/>
      <c r="B581" s="121"/>
      <c r="C581" s="572" t="s">
        <v>1481</v>
      </c>
      <c r="D581" s="122">
        <f>'Состояние активов и обязател'!D36</f>
        <v>379910</v>
      </c>
    </row>
    <row r="582" spans="1:4">
      <c r="A582" s="233" t="s">
        <v>100</v>
      </c>
      <c r="B582" s="121">
        <f>' журнал хоз операций'!C194</f>
        <v>57600</v>
      </c>
      <c r="C582" s="233" t="s">
        <v>45</v>
      </c>
      <c r="D582" s="121">
        <f>' журнал хоз операций'!C25</f>
        <v>2342</v>
      </c>
    </row>
    <row r="583" spans="1:4">
      <c r="A583" s="233" t="s">
        <v>83</v>
      </c>
      <c r="B583" s="121">
        <f>' журнал хоз операций'!C195</f>
        <v>4600</v>
      </c>
      <c r="C583" s="233" t="s">
        <v>98</v>
      </c>
      <c r="D583" s="121">
        <f>' журнал хоз операций'!C160</f>
        <v>748538</v>
      </c>
    </row>
    <row r="584" spans="1:4">
      <c r="A584" s="233" t="s">
        <v>101</v>
      </c>
      <c r="B584" s="121">
        <f>' журнал хоз операций'!C196</f>
        <v>300</v>
      </c>
      <c r="C584" s="233" t="s">
        <v>99</v>
      </c>
      <c r="D584" s="121">
        <f>' журнал хоз операций'!C163+' журнал хоз операций'!C164</f>
        <v>5100</v>
      </c>
    </row>
    <row r="585" spans="1:4">
      <c r="A585" s="233" t="s">
        <v>102</v>
      </c>
      <c r="B585" s="121">
        <f>' журнал хоз операций'!C201</f>
        <v>377360</v>
      </c>
      <c r="C585" s="233"/>
      <c r="D585" s="121"/>
    </row>
    <row r="586" spans="1:4">
      <c r="A586" s="233" t="s">
        <v>103</v>
      </c>
      <c r="B586" s="121">
        <f>' журнал хоз операций'!C202</f>
        <v>247000</v>
      </c>
      <c r="C586" s="233"/>
      <c r="D586" s="121"/>
    </row>
    <row r="587" spans="1:4">
      <c r="A587" s="233" t="s">
        <v>192</v>
      </c>
      <c r="B587" s="121">
        <f>' журнал хоз операций'!C204</f>
        <v>2550</v>
      </c>
      <c r="C587" s="233"/>
      <c r="D587" s="121"/>
    </row>
    <row r="588" spans="1:4">
      <c r="A588" s="233" t="s">
        <v>85</v>
      </c>
      <c r="B588" s="121">
        <f>' журнал хоз операций'!C208</f>
        <v>13690</v>
      </c>
      <c r="C588" s="233"/>
      <c r="D588" s="121"/>
    </row>
    <row r="589" spans="1:4" ht="19.5">
      <c r="A589" s="235" t="s">
        <v>1437</v>
      </c>
      <c r="B589" s="236">
        <f>SUM(B582:B588)</f>
        <v>703100</v>
      </c>
      <c r="C589" s="235" t="s">
        <v>1437</v>
      </c>
      <c r="D589" s="236">
        <f>SUM(D582:D588)</f>
        <v>755980</v>
      </c>
    </row>
    <row r="590" spans="1:4">
      <c r="A590" s="233"/>
      <c r="B590" s="121"/>
      <c r="C590" s="572" t="s">
        <v>1482</v>
      </c>
      <c r="D590" s="122">
        <f>D581+D589-B589</f>
        <v>432790</v>
      </c>
    </row>
    <row r="591" spans="1:4" ht="9.75" customHeight="1">
      <c r="A591" s="212"/>
      <c r="B591" s="202"/>
      <c r="C591" s="212"/>
      <c r="D591" s="202"/>
    </row>
    <row r="592" spans="1:4" ht="34.9" customHeight="1">
      <c r="A592" s="1018" t="s">
        <v>5</v>
      </c>
      <c r="B592" s="1018"/>
      <c r="C592" s="1018"/>
      <c r="D592" s="1018"/>
    </row>
    <row r="593" spans="1:4">
      <c r="A593" s="1019" t="s">
        <v>1435</v>
      </c>
      <c r="B593" s="1019"/>
      <c r="C593" s="1019" t="s">
        <v>1436</v>
      </c>
      <c r="D593" s="1019"/>
    </row>
    <row r="594" spans="1:4">
      <c r="A594" s="233" t="s">
        <v>995</v>
      </c>
      <c r="B594" s="121" t="s">
        <v>630</v>
      </c>
      <c r="C594" s="233" t="s">
        <v>995</v>
      </c>
      <c r="D594" s="121" t="s">
        <v>630</v>
      </c>
    </row>
    <row r="595" spans="1:4">
      <c r="A595" s="572" t="s">
        <v>1481</v>
      </c>
      <c r="B595" s="122">
        <f>'Состояние активов и обязател'!D37</f>
        <v>4300</v>
      </c>
      <c r="C595" s="233"/>
      <c r="D595" s="121"/>
    </row>
    <row r="596" spans="1:4">
      <c r="A596" s="233" t="s">
        <v>96</v>
      </c>
      <c r="B596" s="121">
        <f>' журнал хоз операций'!C203</f>
        <v>10400</v>
      </c>
      <c r="C596" s="233" t="s">
        <v>97</v>
      </c>
      <c r="D596" s="121">
        <f>' журнал хоз операций'!C241+' журнал хоз операций'!C242</f>
        <v>9300</v>
      </c>
    </row>
    <row r="597" spans="1:4" ht="19.5">
      <c r="A597" s="235" t="s">
        <v>1437</v>
      </c>
      <c r="B597" s="236">
        <f>B596</f>
        <v>10400</v>
      </c>
      <c r="C597" s="235" t="s">
        <v>1437</v>
      </c>
      <c r="D597" s="236">
        <f>D596</f>
        <v>9300</v>
      </c>
    </row>
    <row r="598" spans="1:4">
      <c r="A598" s="572" t="s">
        <v>1482</v>
      </c>
      <c r="B598" s="122">
        <f>B595+B597-D597</f>
        <v>5400</v>
      </c>
      <c r="C598" s="233"/>
      <c r="D598" s="121"/>
    </row>
    <row r="599" spans="1:4" ht="9.75" customHeight="1">
      <c r="A599" s="212"/>
      <c r="B599" s="202"/>
      <c r="C599" s="212"/>
      <c r="D599" s="202"/>
    </row>
    <row r="600" spans="1:4" ht="34.9" customHeight="1">
      <c r="A600" s="1018" t="s">
        <v>6</v>
      </c>
      <c r="B600" s="1018"/>
      <c r="C600" s="1018"/>
      <c r="D600" s="1018"/>
    </row>
    <row r="601" spans="1:4">
      <c r="A601" s="1019" t="s">
        <v>1435</v>
      </c>
      <c r="B601" s="1019"/>
      <c r="C601" s="1019" t="s">
        <v>1436</v>
      </c>
      <c r="D601" s="1019"/>
    </row>
    <row r="602" spans="1:4">
      <c r="A602" s="233" t="s">
        <v>995</v>
      </c>
      <c r="B602" s="121" t="s">
        <v>630</v>
      </c>
      <c r="C602" s="233" t="s">
        <v>995</v>
      </c>
      <c r="D602" s="121" t="s">
        <v>630</v>
      </c>
    </row>
    <row r="603" spans="1:4">
      <c r="A603" s="572" t="s">
        <v>1481</v>
      </c>
      <c r="B603" s="122">
        <f>'Состояние активов и обязател'!D38</f>
        <v>128000</v>
      </c>
      <c r="C603" s="233"/>
      <c r="D603" s="121"/>
    </row>
    <row r="604" spans="1:4">
      <c r="A604" s="233" t="s">
        <v>94</v>
      </c>
      <c r="B604" s="121">
        <f>' журнал хоз операций'!C211</f>
        <v>20100</v>
      </c>
      <c r="C604" s="233" t="s">
        <v>95</v>
      </c>
      <c r="D604" s="121">
        <f>' журнал хоз операций'!C213</f>
        <v>12600</v>
      </c>
    </row>
    <row r="605" spans="1:4">
      <c r="A605" s="233"/>
      <c r="B605" s="121"/>
      <c r="C605" s="233" t="s">
        <v>50</v>
      </c>
      <c r="D605" s="121">
        <f>' журнал хоз операций'!C214</f>
        <v>7500</v>
      </c>
    </row>
    <row r="606" spans="1:4" ht="19.5">
      <c r="A606" s="235" t="s">
        <v>1437</v>
      </c>
      <c r="B606" s="236">
        <f>B604+B605</f>
        <v>20100</v>
      </c>
      <c r="C606" s="235" t="s">
        <v>1437</v>
      </c>
      <c r="D606" s="236">
        <f>D604+D605</f>
        <v>20100</v>
      </c>
    </row>
    <row r="607" spans="1:4">
      <c r="A607" s="572" t="s">
        <v>1482</v>
      </c>
      <c r="B607" s="122">
        <f>B603+B606-D606</f>
        <v>128000</v>
      </c>
      <c r="C607" s="233"/>
      <c r="D607" s="121"/>
    </row>
    <row r="609" spans="1:4" ht="34.9" customHeight="1">
      <c r="A609" s="1018" t="s">
        <v>7</v>
      </c>
      <c r="B609" s="1018"/>
      <c r="C609" s="1018"/>
      <c r="D609" s="1018"/>
    </row>
    <row r="610" spans="1:4">
      <c r="A610" s="1019" t="s">
        <v>1435</v>
      </c>
      <c r="B610" s="1019"/>
      <c r="C610" s="1019" t="s">
        <v>1436</v>
      </c>
      <c r="D610" s="1019"/>
    </row>
    <row r="611" spans="1:4">
      <c r="A611" s="233" t="s">
        <v>995</v>
      </c>
      <c r="B611" s="121" t="s">
        <v>630</v>
      </c>
      <c r="C611" s="233" t="s">
        <v>995</v>
      </c>
      <c r="D611" s="121" t="s">
        <v>630</v>
      </c>
    </row>
    <row r="612" spans="1:4">
      <c r="A612" s="572" t="s">
        <v>1481</v>
      </c>
      <c r="B612" s="122">
        <f>'Состояние активов и обязател'!D39</f>
        <v>180000</v>
      </c>
      <c r="C612" s="233"/>
      <c r="D612" s="121"/>
    </row>
    <row r="613" spans="1:4">
      <c r="A613" s="233" t="s">
        <v>56</v>
      </c>
      <c r="B613" s="121">
        <f>' журнал хоз операций'!C38</f>
        <v>59200</v>
      </c>
      <c r="C613" s="233" t="s">
        <v>91</v>
      </c>
      <c r="D613" s="121">
        <f>' журнал хоз операций'!C81</f>
        <v>12000</v>
      </c>
    </row>
    <row r="614" spans="1:4">
      <c r="A614" s="233" t="s">
        <v>57</v>
      </c>
      <c r="B614" s="121">
        <f>' журнал хоз операций'!C76</f>
        <v>90000</v>
      </c>
      <c r="C614" s="233" t="s">
        <v>92</v>
      </c>
      <c r="D614" s="121">
        <f>' журнал хоз операций'!C321</f>
        <v>268100</v>
      </c>
    </row>
    <row r="615" spans="1:4">
      <c r="A615" s="233" t="s">
        <v>58</v>
      </c>
      <c r="B615" s="121">
        <f>' журнал хоз операций'!C79</f>
        <v>12000</v>
      </c>
      <c r="C615" s="233" t="s">
        <v>93</v>
      </c>
      <c r="D615" s="121">
        <f>' журнал хоз операций'!C326</f>
        <v>1796</v>
      </c>
    </row>
    <row r="616" spans="1:4">
      <c r="A616" s="233" t="s">
        <v>60</v>
      </c>
      <c r="B616" s="121">
        <f>' журнал хоз операций'!C317</f>
        <v>1796</v>
      </c>
      <c r="C616" s="233"/>
      <c r="D616" s="121"/>
    </row>
    <row r="617" spans="1:4" ht="19.5">
      <c r="A617" s="235" t="s">
        <v>1437</v>
      </c>
      <c r="B617" s="236">
        <f>SUM(B613:B616)</f>
        <v>162996</v>
      </c>
      <c r="C617" s="235" t="s">
        <v>1437</v>
      </c>
      <c r="D617" s="236">
        <f>SUM(D613:D616)</f>
        <v>281896</v>
      </c>
    </row>
    <row r="618" spans="1:4">
      <c r="A618" s="572" t="s">
        <v>1482</v>
      </c>
      <c r="B618" s="122">
        <f>B612+B617-D617</f>
        <v>61100</v>
      </c>
      <c r="C618" s="233"/>
      <c r="D618" s="121"/>
    </row>
    <row r="619" spans="1:4" ht="69.75" customHeight="1">
      <c r="A619" s="212"/>
      <c r="B619" s="202"/>
      <c r="C619" s="212"/>
      <c r="D619" s="202"/>
    </row>
    <row r="620" spans="1:4" ht="34.9" customHeight="1">
      <c r="A620" s="1018" t="s">
        <v>8</v>
      </c>
      <c r="B620" s="1018"/>
      <c r="C620" s="1018"/>
      <c r="D620" s="1018"/>
    </row>
    <row r="621" spans="1:4">
      <c r="A621" s="1019" t="s">
        <v>1435</v>
      </c>
      <c r="B621" s="1019"/>
      <c r="C621" s="1019" t="s">
        <v>1436</v>
      </c>
      <c r="D621" s="1019"/>
    </row>
    <row r="622" spans="1:4">
      <c r="A622" s="233" t="s">
        <v>995</v>
      </c>
      <c r="B622" s="121" t="s">
        <v>630</v>
      </c>
      <c r="C622" s="233" t="s">
        <v>995</v>
      </c>
      <c r="D622" s="121" t="s">
        <v>630</v>
      </c>
    </row>
    <row r="623" spans="1:4">
      <c r="A623" s="233"/>
      <c r="B623" s="121"/>
      <c r="C623" s="572" t="s">
        <v>1481</v>
      </c>
      <c r="D623" s="122">
        <f>'Состояние активов и обязател'!D40</f>
        <v>853726</v>
      </c>
    </row>
    <row r="624" spans="1:4">
      <c r="A624" s="233" t="s">
        <v>68</v>
      </c>
      <c r="B624" s="121">
        <f>' журнал хоз операций'!C50</f>
        <v>1935</v>
      </c>
      <c r="C624" s="233" t="s">
        <v>79</v>
      </c>
      <c r="D624" s="121">
        <f>' журнал хоз операций'!C13</f>
        <v>1640</v>
      </c>
    </row>
    <row r="625" spans="1:4">
      <c r="A625" s="233" t="s">
        <v>69</v>
      </c>
      <c r="B625" s="121">
        <f>' журнал хоз операций'!C51</f>
        <v>1640</v>
      </c>
      <c r="C625" s="233" t="s">
        <v>80</v>
      </c>
      <c r="D625" s="121">
        <f>' журнал хоз операций'!C14</f>
        <v>295</v>
      </c>
    </row>
    <row r="626" spans="1:4">
      <c r="A626" s="233" t="s">
        <v>70</v>
      </c>
      <c r="B626" s="121">
        <f>' журнал хоз операций'!C74</f>
        <v>75000</v>
      </c>
      <c r="C626" s="233" t="s">
        <v>81</v>
      </c>
      <c r="D626" s="121">
        <f>' журнал хоз операций'!C43</f>
        <v>1640</v>
      </c>
    </row>
    <row r="627" spans="1:4">
      <c r="A627" s="233" t="s">
        <v>71</v>
      </c>
      <c r="B627" s="121">
        <f>' журнал хоз операций'!C340</f>
        <v>12800</v>
      </c>
      <c r="C627" s="233" t="s">
        <v>82</v>
      </c>
      <c r="D627" s="121">
        <f>' журнал хоз операций'!C73</f>
        <v>75000</v>
      </c>
    </row>
    <row r="628" spans="1:4">
      <c r="A628" s="233" t="s">
        <v>72</v>
      </c>
      <c r="B628" s="121">
        <f>' журнал хоз операций'!C341</f>
        <v>49000</v>
      </c>
      <c r="C628" s="233" t="s">
        <v>49</v>
      </c>
      <c r="D628" s="121">
        <f>' журнал хоз операций'!C92</f>
        <v>3100</v>
      </c>
    </row>
    <row r="629" spans="1:4">
      <c r="A629" s="233" t="s">
        <v>73</v>
      </c>
      <c r="B629" s="121">
        <f>' журнал хоз операций'!C342</f>
        <v>20100</v>
      </c>
      <c r="C629" s="233" t="s">
        <v>83</v>
      </c>
      <c r="D629" s="121">
        <f>' журнал хоз операций'!C195</f>
        <v>4600</v>
      </c>
    </row>
    <row r="630" spans="1:4">
      <c r="A630" s="233" t="s">
        <v>74</v>
      </c>
      <c r="B630" s="121">
        <f>' журнал хоз операций'!C343</f>
        <v>1770</v>
      </c>
      <c r="C630" s="233" t="s">
        <v>84</v>
      </c>
      <c r="D630" s="121">
        <f>' журнал хоз операций'!C206</f>
        <v>20100</v>
      </c>
    </row>
    <row r="631" spans="1:4">
      <c r="A631" s="233" t="s">
        <v>75</v>
      </c>
      <c r="B631" s="121">
        <f>' журнал хоз операций'!C344</f>
        <v>253000</v>
      </c>
      <c r="C631" s="233" t="s">
        <v>85</v>
      </c>
      <c r="D631" s="121">
        <f>' журнал хоз операций'!C208</f>
        <v>13690</v>
      </c>
    </row>
    <row r="632" spans="1:4">
      <c r="A632" s="233" t="s">
        <v>76</v>
      </c>
      <c r="B632" s="121">
        <f>' журнал хоз операций'!C368</f>
        <v>4500</v>
      </c>
      <c r="C632" s="233" t="s">
        <v>86</v>
      </c>
      <c r="D632" s="121">
        <f>' журнал хоз операций'!C234</f>
        <v>4500</v>
      </c>
    </row>
    <row r="633" spans="1:4">
      <c r="A633" s="233" t="s">
        <v>77</v>
      </c>
      <c r="B633" s="121">
        <f>' журнал хоз операций'!C369</f>
        <v>910</v>
      </c>
      <c r="C633" s="233" t="s">
        <v>87</v>
      </c>
      <c r="D633" s="121">
        <f>' журнал хоз операций'!C238</f>
        <v>910</v>
      </c>
    </row>
    <row r="634" spans="1:4">
      <c r="A634" s="233" t="s">
        <v>78</v>
      </c>
      <c r="B634" s="121">
        <f>' журнал хоз операций'!C370</f>
        <v>3100</v>
      </c>
      <c r="C634" s="233" t="s">
        <v>88</v>
      </c>
      <c r="D634" s="121">
        <f>' журнал хоз операций'!C292</f>
        <v>7434</v>
      </c>
    </row>
    <row r="635" spans="1:4">
      <c r="A635" s="233"/>
      <c r="B635" s="121"/>
      <c r="C635" s="233" t="s">
        <v>89</v>
      </c>
      <c r="D635" s="121">
        <f>' журнал хоз операций'!C302+' журнал хоз операций'!C303</f>
        <v>49000</v>
      </c>
    </row>
    <row r="636" spans="1:4">
      <c r="A636" s="233"/>
      <c r="B636" s="121"/>
      <c r="C636" s="233" t="s">
        <v>90</v>
      </c>
      <c r="D636" s="121">
        <f>' журнал хоз операций'!C307</f>
        <v>1770</v>
      </c>
    </row>
    <row r="637" spans="1:4">
      <c r="A637" s="233"/>
      <c r="B637" s="121"/>
      <c r="C637" s="233" t="s">
        <v>53</v>
      </c>
      <c r="D637" s="121">
        <f>' журнал хоз операций'!C329</f>
        <v>12800</v>
      </c>
    </row>
    <row r="638" spans="1:4" ht="19.5">
      <c r="A638" s="235" t="s">
        <v>1437</v>
      </c>
      <c r="B638" s="236">
        <f>SUM(B624:B637)</f>
        <v>423755</v>
      </c>
      <c r="C638" s="235" t="s">
        <v>1437</v>
      </c>
      <c r="D638" s="236">
        <f>SUM(D624:D637)</f>
        <v>196479</v>
      </c>
    </row>
    <row r="639" spans="1:4">
      <c r="A639" s="233"/>
      <c r="B639" s="121"/>
      <c r="C639" s="572" t="s">
        <v>1482</v>
      </c>
      <c r="D639" s="122">
        <f>D623+D638-B638</f>
        <v>626450</v>
      </c>
    </row>
    <row r="640" spans="1:4">
      <c r="A640" s="212"/>
      <c r="B640" s="202"/>
      <c r="C640" s="212"/>
      <c r="D640" s="202"/>
    </row>
    <row r="641" spans="1:4" ht="34.9" customHeight="1">
      <c r="A641" s="1018" t="s">
        <v>9</v>
      </c>
      <c r="B641" s="1018"/>
      <c r="C641" s="1018"/>
      <c r="D641" s="1018"/>
    </row>
    <row r="642" spans="1:4">
      <c r="A642" s="1019" t="s">
        <v>1435</v>
      </c>
      <c r="B642" s="1019"/>
      <c r="C642" s="1019" t="s">
        <v>1436</v>
      </c>
      <c r="D642" s="1019"/>
    </row>
    <row r="643" spans="1:4">
      <c r="A643" s="233" t="s">
        <v>995</v>
      </c>
      <c r="B643" s="121" t="s">
        <v>630</v>
      </c>
      <c r="C643" s="233" t="s">
        <v>995</v>
      </c>
      <c r="D643" s="121" t="s">
        <v>630</v>
      </c>
    </row>
    <row r="644" spans="1:4">
      <c r="A644" s="233"/>
      <c r="B644" s="121"/>
      <c r="C644" s="572" t="s">
        <v>1481</v>
      </c>
      <c r="D644" s="122">
        <f>'Состояние активов и обязател'!D41</f>
        <v>19960</v>
      </c>
    </row>
    <row r="645" spans="1:4">
      <c r="A645" s="233" t="s">
        <v>66</v>
      </c>
      <c r="B645" s="121">
        <f>' журнал хоз операций'!C358</f>
        <v>740</v>
      </c>
      <c r="C645" s="233" t="s">
        <v>67</v>
      </c>
      <c r="D645" s="121">
        <f>' журнал хоз операций'!C356</f>
        <v>5300</v>
      </c>
    </row>
    <row r="646" spans="1:4" ht="19.5">
      <c r="A646" s="235" t="s">
        <v>1437</v>
      </c>
      <c r="B646" s="236">
        <f>B645</f>
        <v>740</v>
      </c>
      <c r="C646" s="235" t="s">
        <v>1437</v>
      </c>
      <c r="D646" s="236">
        <f>D645</f>
        <v>5300</v>
      </c>
    </row>
    <row r="647" spans="1:4">
      <c r="A647" s="233"/>
      <c r="B647" s="121"/>
      <c r="C647" s="572" t="s">
        <v>1482</v>
      </c>
      <c r="D647" s="122">
        <f>D644+D646-B646</f>
        <v>24520</v>
      </c>
    </row>
    <row r="649" spans="1:4" ht="34.9" customHeight="1">
      <c r="A649" s="1018" t="s">
        <v>10</v>
      </c>
      <c r="B649" s="1018"/>
      <c r="C649" s="1018"/>
      <c r="D649" s="1018"/>
    </row>
    <row r="650" spans="1:4">
      <c r="A650" s="1019" t="s">
        <v>1435</v>
      </c>
      <c r="B650" s="1019"/>
      <c r="C650" s="1019" t="s">
        <v>1436</v>
      </c>
      <c r="D650" s="1019"/>
    </row>
    <row r="651" spans="1:4">
      <c r="A651" s="233" t="s">
        <v>995</v>
      </c>
      <c r="B651" s="121" t="s">
        <v>630</v>
      </c>
      <c r="C651" s="233" t="s">
        <v>995</v>
      </c>
      <c r="D651" s="121" t="s">
        <v>630</v>
      </c>
    </row>
    <row r="652" spans="1:4">
      <c r="A652" s="233"/>
      <c r="B652" s="121"/>
      <c r="C652" s="572" t="s">
        <v>1481</v>
      </c>
      <c r="D652" s="122">
        <f>'Состояние активов и обязател'!D42</f>
        <v>500000</v>
      </c>
    </row>
    <row r="653" spans="1:4">
      <c r="A653" s="233"/>
      <c r="B653" s="121"/>
      <c r="C653" s="233"/>
      <c r="D653" s="122"/>
    </row>
    <row r="654" spans="1:4" ht="19.5">
      <c r="A654" s="235" t="s">
        <v>1437</v>
      </c>
      <c r="B654" s="236">
        <f>B653</f>
        <v>0</v>
      </c>
      <c r="C654" s="235" t="s">
        <v>1437</v>
      </c>
      <c r="D654" s="236">
        <f>D653</f>
        <v>0</v>
      </c>
    </row>
    <row r="655" spans="1:4">
      <c r="A655" s="233"/>
      <c r="B655" s="121"/>
      <c r="C655" s="572" t="s">
        <v>1482</v>
      </c>
      <c r="D655" s="122">
        <f>D652+D654-B654</f>
        <v>500000</v>
      </c>
    </row>
    <row r="657" spans="1:4" ht="34.9" customHeight="1">
      <c r="A657" s="1018" t="s">
        <v>11</v>
      </c>
      <c r="B657" s="1018"/>
      <c r="C657" s="1018"/>
      <c r="D657" s="1018"/>
    </row>
    <row r="658" spans="1:4">
      <c r="A658" s="1019" t="s">
        <v>1435</v>
      </c>
      <c r="B658" s="1019"/>
      <c r="C658" s="1019" t="s">
        <v>1436</v>
      </c>
      <c r="D658" s="1019"/>
    </row>
    <row r="659" spans="1:4">
      <c r="A659" s="233" t="s">
        <v>995</v>
      </c>
      <c r="B659" s="121" t="s">
        <v>630</v>
      </c>
      <c r="C659" s="233" t="s">
        <v>995</v>
      </c>
      <c r="D659" s="121" t="s">
        <v>630</v>
      </c>
    </row>
    <row r="660" spans="1:4">
      <c r="A660" s="233"/>
      <c r="B660" s="121"/>
      <c r="C660" s="572" t="s">
        <v>1481</v>
      </c>
      <c r="D660" s="122">
        <f>'Состояние активов и обязател'!D43</f>
        <v>75000</v>
      </c>
    </row>
    <row r="661" spans="1:4">
      <c r="A661" s="233"/>
      <c r="B661" s="121"/>
      <c r="C661" s="233"/>
      <c r="D661" s="122"/>
    </row>
    <row r="662" spans="1:4" ht="19.5">
      <c r="A662" s="235" t="s">
        <v>1437</v>
      </c>
      <c r="B662" s="236">
        <f>B661</f>
        <v>0</v>
      </c>
      <c r="C662" s="235" t="s">
        <v>1437</v>
      </c>
      <c r="D662" s="236">
        <f>D661</f>
        <v>0</v>
      </c>
    </row>
    <row r="663" spans="1:4">
      <c r="A663" s="233"/>
      <c r="B663" s="121"/>
      <c r="C663" s="572" t="s">
        <v>1482</v>
      </c>
      <c r="D663" s="122">
        <f>D660+D662-B662</f>
        <v>75000</v>
      </c>
    </row>
    <row r="664" spans="1:4" ht="12.75" customHeight="1">
      <c r="A664" s="220"/>
      <c r="B664" s="221"/>
      <c r="C664" s="220"/>
      <c r="D664" s="221"/>
    </row>
    <row r="665" spans="1:4" ht="34.9" customHeight="1">
      <c r="A665" s="1018" t="s">
        <v>12</v>
      </c>
      <c r="B665" s="1018"/>
      <c r="C665" s="1018"/>
      <c r="D665" s="1018"/>
    </row>
    <row r="666" spans="1:4">
      <c r="A666" s="1019" t="s">
        <v>1435</v>
      </c>
      <c r="B666" s="1019"/>
      <c r="C666" s="1019" t="s">
        <v>1436</v>
      </c>
      <c r="D666" s="1019"/>
    </row>
    <row r="667" spans="1:4">
      <c r="A667" s="233" t="s">
        <v>995</v>
      </c>
      <c r="B667" s="121" t="s">
        <v>630</v>
      </c>
      <c r="C667" s="233" t="s">
        <v>995</v>
      </c>
      <c r="D667" s="121" t="s">
        <v>630</v>
      </c>
    </row>
    <row r="668" spans="1:4">
      <c r="A668" s="233"/>
      <c r="B668" s="121"/>
      <c r="C668" s="572" t="s">
        <v>1481</v>
      </c>
      <c r="D668" s="122">
        <f>'Состояние активов и обязател'!D44</f>
        <v>391332</v>
      </c>
    </row>
    <row r="669" spans="1:4">
      <c r="A669" s="233"/>
      <c r="B669" s="121"/>
      <c r="C669" s="233"/>
      <c r="D669" s="122"/>
    </row>
    <row r="670" spans="1:4" ht="19.5">
      <c r="A670" s="235" t="s">
        <v>1437</v>
      </c>
      <c r="B670" s="236">
        <f>B669</f>
        <v>0</v>
      </c>
      <c r="C670" s="235" t="s">
        <v>1437</v>
      </c>
      <c r="D670" s="236">
        <f>D669</f>
        <v>0</v>
      </c>
    </row>
    <row r="671" spans="1:4">
      <c r="A671" s="233"/>
      <c r="B671" s="121"/>
      <c r="C671" s="572" t="s">
        <v>1482</v>
      </c>
      <c r="D671" s="122">
        <f>D668+D670-B670</f>
        <v>391332</v>
      </c>
    </row>
    <row r="672" spans="1:4" ht="12.75" customHeight="1">
      <c r="A672" s="1020"/>
      <c r="B672" s="1020"/>
      <c r="C672" s="1020"/>
      <c r="D672" s="1020"/>
    </row>
    <row r="673" spans="1:4" ht="34.9" customHeight="1">
      <c r="A673" s="1018" t="s">
        <v>13</v>
      </c>
      <c r="B673" s="1018"/>
      <c r="C673" s="1018"/>
      <c r="D673" s="1018"/>
    </row>
    <row r="674" spans="1:4">
      <c r="A674" s="1001" t="s">
        <v>1435</v>
      </c>
      <c r="B674" s="1001"/>
      <c r="C674" s="1001" t="s">
        <v>1436</v>
      </c>
      <c r="D674" s="1001"/>
    </row>
    <row r="675" spans="1:4">
      <c r="A675" s="201" t="s">
        <v>995</v>
      </c>
      <c r="B675" s="119" t="s">
        <v>630</v>
      </c>
      <c r="C675" s="201" t="s">
        <v>995</v>
      </c>
      <c r="D675" s="119" t="s">
        <v>630</v>
      </c>
    </row>
    <row r="676" spans="1:4">
      <c r="A676" s="233"/>
      <c r="B676" s="121"/>
      <c r="C676" s="572" t="s">
        <v>1481</v>
      </c>
      <c r="D676" s="122">
        <f>D684+D692+D700</f>
        <v>523401</v>
      </c>
    </row>
    <row r="677" spans="1:4">
      <c r="A677" s="233"/>
      <c r="B677" s="121"/>
      <c r="C677" s="233" t="s">
        <v>42</v>
      </c>
      <c r="D677" s="121">
        <f>D685</f>
        <v>859634</v>
      </c>
    </row>
    <row r="678" spans="1:4" ht="19.5">
      <c r="A678" s="235" t="s">
        <v>1437</v>
      </c>
      <c r="B678" s="236">
        <f>B677</f>
        <v>0</v>
      </c>
      <c r="C678" s="235" t="s">
        <v>1437</v>
      </c>
      <c r="D678" s="236">
        <f>D677</f>
        <v>859634</v>
      </c>
    </row>
    <row r="679" spans="1:4">
      <c r="A679" s="233"/>
      <c r="B679" s="121"/>
      <c r="C679" s="572" t="s">
        <v>1482</v>
      </c>
      <c r="D679" s="122">
        <f>D676+D678-B678</f>
        <v>1383035</v>
      </c>
    </row>
    <row r="680" spans="1:4" ht="12.75" customHeight="1">
      <c r="A680" s="1018"/>
      <c r="B680" s="1018"/>
      <c r="C680" s="1018"/>
      <c r="D680" s="1018"/>
    </row>
    <row r="681" spans="1:4" ht="34.9" customHeight="1">
      <c r="A681" s="1018" t="s">
        <v>587</v>
      </c>
      <c r="B681" s="1018"/>
      <c r="C681" s="1018"/>
      <c r="D681" s="1018"/>
    </row>
    <row r="682" spans="1:4">
      <c r="A682" s="1019" t="s">
        <v>1435</v>
      </c>
      <c r="B682" s="1019"/>
      <c r="C682" s="1019" t="s">
        <v>1436</v>
      </c>
      <c r="D682" s="1019"/>
    </row>
    <row r="683" spans="1:4">
      <c r="A683" s="233" t="s">
        <v>995</v>
      </c>
      <c r="B683" s="121" t="s">
        <v>630</v>
      </c>
      <c r="C683" s="233" t="s">
        <v>995</v>
      </c>
      <c r="D683" s="121" t="s">
        <v>630</v>
      </c>
    </row>
    <row r="684" spans="1:4">
      <c r="A684" s="233"/>
      <c r="B684" s="121"/>
      <c r="C684" s="572" t="s">
        <v>1481</v>
      </c>
      <c r="D684" s="122">
        <v>0</v>
      </c>
    </row>
    <row r="685" spans="1:4">
      <c r="A685" s="233"/>
      <c r="B685" s="121"/>
      <c r="C685" s="233" t="s">
        <v>42</v>
      </c>
      <c r="D685" s="121">
        <f>' журнал хоз операций'!C386</f>
        <v>859634</v>
      </c>
    </row>
    <row r="686" spans="1:4" ht="19.5">
      <c r="A686" s="235" t="s">
        <v>1437</v>
      </c>
      <c r="B686" s="236">
        <f>B685</f>
        <v>0</v>
      </c>
      <c r="C686" s="235" t="s">
        <v>1437</v>
      </c>
      <c r="D686" s="236">
        <f>D685</f>
        <v>859634</v>
      </c>
    </row>
    <row r="687" spans="1:4">
      <c r="A687" s="233"/>
      <c r="B687" s="121"/>
      <c r="C687" s="572" t="s">
        <v>1482</v>
      </c>
      <c r="D687" s="122">
        <f>D684+D686-B686</f>
        <v>859634</v>
      </c>
    </row>
    <row r="688" spans="1:4" ht="12.75" customHeight="1">
      <c r="A688" s="212"/>
      <c r="B688" s="202"/>
      <c r="C688" s="212"/>
      <c r="D688" s="202"/>
    </row>
    <row r="689" spans="1:4" ht="34.9" customHeight="1">
      <c r="A689" s="1018" t="s">
        <v>588</v>
      </c>
      <c r="B689" s="1018"/>
      <c r="C689" s="1018"/>
      <c r="D689" s="1018"/>
    </row>
    <row r="690" spans="1:4">
      <c r="A690" s="1019" t="s">
        <v>1435</v>
      </c>
      <c r="B690" s="1019"/>
      <c r="C690" s="1019" t="s">
        <v>1436</v>
      </c>
      <c r="D690" s="1019"/>
    </row>
    <row r="691" spans="1:4">
      <c r="A691" s="233" t="s">
        <v>995</v>
      </c>
      <c r="B691" s="121" t="s">
        <v>630</v>
      </c>
      <c r="C691" s="233" t="s">
        <v>995</v>
      </c>
      <c r="D691" s="121" t="s">
        <v>630</v>
      </c>
    </row>
    <row r="692" spans="1:4">
      <c r="A692" s="233"/>
      <c r="B692" s="121"/>
      <c r="C692" s="572" t="s">
        <v>1481</v>
      </c>
      <c r="D692" s="122">
        <f>'Состояние активов и обязател'!D46</f>
        <v>462492</v>
      </c>
    </row>
    <row r="693" spans="1:4">
      <c r="A693" s="233"/>
      <c r="B693" s="121"/>
      <c r="C693" s="233"/>
      <c r="D693" s="121"/>
    </row>
    <row r="694" spans="1:4" ht="19.5">
      <c r="A694" s="235" t="s">
        <v>1437</v>
      </c>
      <c r="B694" s="236">
        <f>B693</f>
        <v>0</v>
      </c>
      <c r="C694" s="235" t="s">
        <v>1437</v>
      </c>
      <c r="D694" s="236">
        <f>D693</f>
        <v>0</v>
      </c>
    </row>
    <row r="695" spans="1:4">
      <c r="A695" s="233"/>
      <c r="B695" s="121"/>
      <c r="C695" s="572" t="s">
        <v>1482</v>
      </c>
      <c r="D695" s="122">
        <f>D692+D694-B694</f>
        <v>462492</v>
      </c>
    </row>
    <row r="696" spans="1:4">
      <c r="A696" s="1018"/>
      <c r="B696" s="1018"/>
      <c r="C696" s="1018"/>
      <c r="D696" s="1018"/>
    </row>
    <row r="697" spans="1:4" ht="34.9" customHeight="1">
      <c r="A697" s="1018" t="s">
        <v>589</v>
      </c>
      <c r="B697" s="1018"/>
      <c r="C697" s="1018"/>
      <c r="D697" s="1018"/>
    </row>
    <row r="698" spans="1:4">
      <c r="A698" s="1019" t="s">
        <v>1435</v>
      </c>
      <c r="B698" s="1019"/>
      <c r="C698" s="1019" t="s">
        <v>1436</v>
      </c>
      <c r="D698" s="1019"/>
    </row>
    <row r="699" spans="1:4">
      <c r="A699" s="233" t="s">
        <v>995</v>
      </c>
      <c r="B699" s="121" t="s">
        <v>630</v>
      </c>
      <c r="C699" s="233" t="s">
        <v>995</v>
      </c>
      <c r="D699" s="121" t="s">
        <v>630</v>
      </c>
    </row>
    <row r="700" spans="1:4">
      <c r="A700" s="233"/>
      <c r="B700" s="121"/>
      <c r="C700" s="572" t="s">
        <v>1481</v>
      </c>
      <c r="D700" s="122">
        <f>'Состояние активов и обязател'!D47</f>
        <v>60909</v>
      </c>
    </row>
    <row r="701" spans="1:4">
      <c r="A701" s="233"/>
      <c r="B701" s="121"/>
      <c r="C701" s="233"/>
      <c r="D701" s="121"/>
    </row>
    <row r="702" spans="1:4" ht="19.5">
      <c r="A702" s="235" t="s">
        <v>1437</v>
      </c>
      <c r="B702" s="236">
        <f>B701</f>
        <v>0</v>
      </c>
      <c r="C702" s="235" t="s">
        <v>1437</v>
      </c>
      <c r="D702" s="236">
        <f>D701</f>
        <v>0</v>
      </c>
    </row>
    <row r="703" spans="1:4">
      <c r="A703" s="233"/>
      <c r="B703" s="121"/>
      <c r="C703" s="572" t="s">
        <v>1482</v>
      </c>
      <c r="D703" s="122">
        <f>D700+D702-B702</f>
        <v>60909</v>
      </c>
    </row>
    <row r="704" spans="1:4" ht="65.25" customHeight="1"/>
    <row r="705" spans="1:4" ht="34.9" customHeight="1">
      <c r="A705" s="1017" t="s">
        <v>14</v>
      </c>
      <c r="B705" s="1017"/>
      <c r="C705" s="1017"/>
      <c r="D705" s="1017"/>
    </row>
    <row r="706" spans="1:4">
      <c r="A706" s="1016" t="s">
        <v>1435</v>
      </c>
      <c r="B706" s="1016"/>
      <c r="C706" s="1016" t="s">
        <v>1436</v>
      </c>
      <c r="D706" s="1016"/>
    </row>
    <row r="707" spans="1:4">
      <c r="A707" s="172" t="s">
        <v>995</v>
      </c>
      <c r="B707" s="86" t="s">
        <v>630</v>
      </c>
      <c r="C707" s="172" t="s">
        <v>995</v>
      </c>
      <c r="D707" s="86" t="s">
        <v>630</v>
      </c>
    </row>
    <row r="708" spans="1:4">
      <c r="A708" s="172"/>
      <c r="B708" s="86"/>
      <c r="C708" s="571" t="s">
        <v>1481</v>
      </c>
      <c r="D708" s="109">
        <f>'Состояние активов и обязател'!D48</f>
        <v>9150800</v>
      </c>
    </row>
    <row r="709" spans="1:4">
      <c r="A709" s="172" t="s">
        <v>65</v>
      </c>
      <c r="B709" s="86">
        <f>' журнал хоз операций'!C389</f>
        <v>10732400</v>
      </c>
      <c r="C709" s="172" t="s">
        <v>1412</v>
      </c>
      <c r="D709" s="86">
        <f>' журнал хоз операций'!C298</f>
        <v>1581600</v>
      </c>
    </row>
    <row r="710" spans="1:4" ht="19.5">
      <c r="A710" s="227" t="s">
        <v>1437</v>
      </c>
      <c r="B710" s="228">
        <f>B709</f>
        <v>10732400</v>
      </c>
      <c r="C710" s="227" t="s">
        <v>1437</v>
      </c>
      <c r="D710" s="228">
        <f>D709</f>
        <v>1581600</v>
      </c>
    </row>
    <row r="711" spans="1:4">
      <c r="A711" s="172"/>
      <c r="B711" s="86"/>
      <c r="C711" s="571" t="s">
        <v>1482</v>
      </c>
      <c r="D711" s="109">
        <f>D708+D710-B710</f>
        <v>0</v>
      </c>
    </row>
    <row r="712" spans="1:4" ht="11.25" customHeight="1">
      <c r="A712" s="101"/>
      <c r="B712" s="108"/>
      <c r="C712" s="101"/>
      <c r="D712" s="108"/>
    </row>
    <row r="713" spans="1:4" ht="34.9" customHeight="1">
      <c r="A713" s="1017" t="s">
        <v>15</v>
      </c>
      <c r="B713" s="1017"/>
      <c r="C713" s="1017"/>
      <c r="D713" s="1017"/>
    </row>
    <row r="714" spans="1:4">
      <c r="A714" s="1016" t="s">
        <v>1435</v>
      </c>
      <c r="B714" s="1016"/>
      <c r="C714" s="1016" t="s">
        <v>1436</v>
      </c>
      <c r="D714" s="1016"/>
    </row>
    <row r="715" spans="1:4">
      <c r="A715" s="172" t="s">
        <v>995</v>
      </c>
      <c r="B715" s="86" t="s">
        <v>630</v>
      </c>
      <c r="C715" s="172" t="s">
        <v>995</v>
      </c>
      <c r="D715" s="86" t="s">
        <v>630</v>
      </c>
    </row>
    <row r="716" spans="1:4">
      <c r="A716" s="571" t="s">
        <v>1481</v>
      </c>
      <c r="B716" s="109">
        <f>'Состояние активов и обязател'!D49</f>
        <v>6071217</v>
      </c>
      <c r="C716" s="172"/>
      <c r="D716" s="86"/>
    </row>
    <row r="717" spans="1:4">
      <c r="A717" s="172" t="s">
        <v>1419</v>
      </c>
      <c r="B717" s="121">
        <f>' журнал хоз операций'!C287+' журнал хоз операций'!C288</f>
        <v>83430</v>
      </c>
      <c r="C717" s="172" t="s">
        <v>61</v>
      </c>
      <c r="D717" s="86">
        <f>' журнал хоз операций'!C390</f>
        <v>7009527</v>
      </c>
    </row>
    <row r="718" spans="1:4">
      <c r="A718" s="172" t="s">
        <v>1420</v>
      </c>
      <c r="B718" s="121">
        <f>' журнал хоз операций'!C297</f>
        <v>854880</v>
      </c>
      <c r="C718" s="172"/>
      <c r="D718" s="86"/>
    </row>
    <row r="719" spans="1:4" ht="19.5">
      <c r="A719" s="227" t="s">
        <v>1437</v>
      </c>
      <c r="B719" s="228">
        <f>B717+B718</f>
        <v>938310</v>
      </c>
      <c r="C719" s="227" t="s">
        <v>1437</v>
      </c>
      <c r="D719" s="228">
        <f>D717+D718</f>
        <v>7009527</v>
      </c>
    </row>
    <row r="720" spans="1:4">
      <c r="A720" s="571" t="s">
        <v>1482</v>
      </c>
      <c r="B720" s="109">
        <f>B716+B719-D719</f>
        <v>0</v>
      </c>
      <c r="C720" s="172"/>
      <c r="D720" s="86"/>
    </row>
    <row r="721" spans="1:4" ht="11.25" customHeight="1">
      <c r="A721" s="101"/>
      <c r="B721" s="108"/>
      <c r="C721" s="101"/>
      <c r="D721" s="108"/>
    </row>
    <row r="722" spans="1:4" ht="34.9" customHeight="1">
      <c r="A722" s="1017" t="s">
        <v>16</v>
      </c>
      <c r="B722" s="1017"/>
      <c r="C722" s="1017"/>
      <c r="D722" s="1017"/>
    </row>
    <row r="723" spans="1:4">
      <c r="A723" s="1016" t="s">
        <v>1435</v>
      </c>
      <c r="B723" s="1016"/>
      <c r="C723" s="1016" t="s">
        <v>1436</v>
      </c>
      <c r="D723" s="1016"/>
    </row>
    <row r="724" spans="1:4">
      <c r="A724" s="172" t="s">
        <v>995</v>
      </c>
      <c r="B724" s="86" t="s">
        <v>630</v>
      </c>
      <c r="C724" s="172" t="s">
        <v>995</v>
      </c>
      <c r="D724" s="86" t="s">
        <v>630</v>
      </c>
    </row>
    <row r="725" spans="1:4">
      <c r="A725" s="571" t="s">
        <v>1481</v>
      </c>
      <c r="B725" s="109">
        <f>'Состояние активов и обязател'!D50</f>
        <v>1395885</v>
      </c>
      <c r="C725" s="172"/>
      <c r="D725" s="86"/>
    </row>
    <row r="726" spans="1:4">
      <c r="A726" s="172" t="s">
        <v>1413</v>
      </c>
      <c r="B726" s="86">
        <f>' журнал хоз операций'!C300</f>
        <v>241261</v>
      </c>
      <c r="C726" s="172" t="s">
        <v>62</v>
      </c>
      <c r="D726" s="86">
        <f>' журнал хоз операций'!C391</f>
        <v>1637146</v>
      </c>
    </row>
    <row r="727" spans="1:4" ht="19.5">
      <c r="A727" s="227" t="s">
        <v>1437</v>
      </c>
      <c r="B727" s="228">
        <f>B726</f>
        <v>241261</v>
      </c>
      <c r="C727" s="227" t="s">
        <v>1437</v>
      </c>
      <c r="D727" s="228">
        <f>D726</f>
        <v>1637146</v>
      </c>
    </row>
    <row r="728" spans="1:4">
      <c r="A728" s="571" t="s">
        <v>1482</v>
      </c>
      <c r="B728" s="109">
        <f>B725+B727-D727</f>
        <v>0</v>
      </c>
      <c r="C728" s="172"/>
      <c r="D728" s="86"/>
    </row>
    <row r="729" spans="1:4" ht="11.25" customHeight="1">
      <c r="A729" s="101"/>
      <c r="B729" s="108"/>
      <c r="C729" s="101"/>
      <c r="D729" s="108"/>
    </row>
    <row r="730" spans="1:4" ht="34.9" customHeight="1">
      <c r="A730" s="1017" t="s">
        <v>17</v>
      </c>
      <c r="B730" s="1017"/>
      <c r="C730" s="1017"/>
      <c r="D730" s="1017"/>
    </row>
    <row r="731" spans="1:4">
      <c r="A731" s="1016" t="s">
        <v>1435</v>
      </c>
      <c r="B731" s="1016"/>
      <c r="C731" s="1016" t="s">
        <v>1436</v>
      </c>
      <c r="D731" s="1016"/>
    </row>
    <row r="732" spans="1:4">
      <c r="A732" s="172" t="s">
        <v>995</v>
      </c>
      <c r="B732" s="86" t="s">
        <v>630</v>
      </c>
      <c r="C732" s="172" t="s">
        <v>995</v>
      </c>
      <c r="D732" s="86" t="s">
        <v>630</v>
      </c>
    </row>
    <row r="733" spans="1:4">
      <c r="A733" s="571" t="s">
        <v>1481</v>
      </c>
      <c r="B733" s="109">
        <f>'Состояние активов и обязател'!D51</f>
        <v>633190</v>
      </c>
      <c r="C733" s="172"/>
      <c r="D733" s="86"/>
    </row>
    <row r="734" spans="1:4">
      <c r="A734" s="172" t="s">
        <v>1414</v>
      </c>
      <c r="B734" s="86">
        <f>' журнал хоз операций'!C294</f>
        <v>129318</v>
      </c>
      <c r="C734" s="172" t="s">
        <v>63</v>
      </c>
      <c r="D734" s="86">
        <f>' журнал хоз операций'!C392</f>
        <v>762508</v>
      </c>
    </row>
    <row r="735" spans="1:4" ht="19.5">
      <c r="A735" s="227" t="s">
        <v>1437</v>
      </c>
      <c r="B735" s="228">
        <f>B734</f>
        <v>129318</v>
      </c>
      <c r="C735" s="227" t="s">
        <v>1437</v>
      </c>
      <c r="D735" s="228">
        <f>D734</f>
        <v>762508</v>
      </c>
    </row>
    <row r="736" spans="1:4">
      <c r="A736" s="571" t="s">
        <v>1482</v>
      </c>
      <c r="B736" s="109">
        <f>B733+B735-D735</f>
        <v>0</v>
      </c>
      <c r="C736" s="172"/>
      <c r="D736" s="86"/>
    </row>
    <row r="737" spans="1:4" ht="11.25" customHeight="1">
      <c r="A737" s="101"/>
      <c r="B737" s="108"/>
      <c r="C737" s="101"/>
      <c r="D737" s="108"/>
    </row>
    <row r="738" spans="1:4" ht="34.9" customHeight="1">
      <c r="A738" s="1017" t="s">
        <v>18</v>
      </c>
      <c r="B738" s="1017"/>
      <c r="C738" s="1017"/>
      <c r="D738" s="1017"/>
    </row>
    <row r="739" spans="1:4">
      <c r="A739" s="1016" t="s">
        <v>1435</v>
      </c>
      <c r="B739" s="1016"/>
      <c r="C739" s="1016" t="s">
        <v>1436</v>
      </c>
      <c r="D739" s="1016"/>
    </row>
    <row r="740" spans="1:4">
      <c r="A740" s="172" t="s">
        <v>995</v>
      </c>
      <c r="B740" s="86" t="s">
        <v>630</v>
      </c>
      <c r="C740" s="172" t="s">
        <v>995</v>
      </c>
      <c r="D740" s="86" t="s">
        <v>630</v>
      </c>
    </row>
    <row r="741" spans="1:4">
      <c r="A741" s="571" t="s">
        <v>1481</v>
      </c>
      <c r="B741" s="109">
        <f>'Состояние активов и обязател'!D52</f>
        <v>181400</v>
      </c>
      <c r="C741" s="172"/>
      <c r="D741" s="86"/>
    </row>
    <row r="742" spans="1:4">
      <c r="A742" s="172" t="s">
        <v>1415</v>
      </c>
      <c r="B742" s="86">
        <f>' журнал хоз операций'!C311</f>
        <v>43025</v>
      </c>
      <c r="C742" s="172" t="s">
        <v>64</v>
      </c>
      <c r="D742" s="86">
        <f>' журнал хоз операций'!C393</f>
        <v>224425</v>
      </c>
    </row>
    <row r="743" spans="1:4" ht="19.5">
      <c r="A743" s="227" t="s">
        <v>1437</v>
      </c>
      <c r="B743" s="228">
        <f>B742</f>
        <v>43025</v>
      </c>
      <c r="C743" s="227" t="s">
        <v>1437</v>
      </c>
      <c r="D743" s="228">
        <f>D742</f>
        <v>224425</v>
      </c>
    </row>
    <row r="744" spans="1:4">
      <c r="A744" s="571" t="s">
        <v>1482</v>
      </c>
      <c r="B744" s="109">
        <f>B741+B743-D743</f>
        <v>0</v>
      </c>
      <c r="C744" s="172"/>
      <c r="D744" s="86"/>
    </row>
    <row r="745" spans="1:4" ht="82.5" customHeight="1">
      <c r="A745" s="101"/>
      <c r="B745" s="108"/>
      <c r="C745" s="101"/>
      <c r="D745" s="108"/>
    </row>
    <row r="746" spans="1:4" ht="34.9" customHeight="1">
      <c r="A746" s="1017" t="s">
        <v>19</v>
      </c>
      <c r="B746" s="1017"/>
      <c r="C746" s="1017"/>
      <c r="D746" s="1017"/>
    </row>
    <row r="747" spans="1:4">
      <c r="A747" s="1016" t="s">
        <v>1435</v>
      </c>
      <c r="B747" s="1016"/>
      <c r="C747" s="1016" t="s">
        <v>1436</v>
      </c>
      <c r="D747" s="1016"/>
    </row>
    <row r="748" spans="1:4">
      <c r="A748" s="172" t="s">
        <v>995</v>
      </c>
      <c r="B748" s="86" t="s">
        <v>630</v>
      </c>
      <c r="C748" s="172" t="s">
        <v>995</v>
      </c>
      <c r="D748" s="86" t="s">
        <v>630</v>
      </c>
    </row>
    <row r="749" spans="1:4">
      <c r="A749" s="571" t="s">
        <v>1481</v>
      </c>
      <c r="B749" s="109">
        <f>'Состояние активов и обязател'!D53</f>
        <v>869108</v>
      </c>
      <c r="C749" s="172"/>
      <c r="D749" s="86"/>
    </row>
    <row r="750" spans="1:4">
      <c r="A750" s="172" t="s">
        <v>38</v>
      </c>
      <c r="B750" s="121">
        <f>' журнал хоз операций'!C314</f>
        <v>229686</v>
      </c>
      <c r="C750" s="172" t="s">
        <v>65</v>
      </c>
      <c r="D750" s="86">
        <f>' журнал хоз операций'!C389</f>
        <v>10732400</v>
      </c>
    </row>
    <row r="751" spans="1:4">
      <c r="A751" s="172" t="s">
        <v>61</v>
      </c>
      <c r="B751" s="121">
        <f>' журнал хоз операций'!C390</f>
        <v>7009527</v>
      </c>
      <c r="C751" s="172"/>
      <c r="D751" s="86"/>
    </row>
    <row r="752" spans="1:4">
      <c r="A752" s="172" t="s">
        <v>62</v>
      </c>
      <c r="B752" s="121">
        <f>' журнал хоз операций'!C391</f>
        <v>1637146</v>
      </c>
      <c r="C752" s="172"/>
      <c r="D752" s="86"/>
    </row>
    <row r="753" spans="1:4">
      <c r="A753" s="172" t="s">
        <v>63</v>
      </c>
      <c r="B753" s="121">
        <f>' журнал хоз операций'!C392</f>
        <v>762508</v>
      </c>
      <c r="C753" s="172"/>
      <c r="D753" s="86"/>
    </row>
    <row r="754" spans="1:4">
      <c r="A754" s="172" t="s">
        <v>64</v>
      </c>
      <c r="B754" s="121">
        <f>' журнал хоз операций'!C393</f>
        <v>224425</v>
      </c>
      <c r="C754" s="172"/>
      <c r="D754" s="86"/>
    </row>
    <row r="755" spans="1:4" ht="19.5">
      <c r="A755" s="227" t="s">
        <v>1437</v>
      </c>
      <c r="B755" s="228">
        <f>SUM(B750:B754)</f>
        <v>9863292</v>
      </c>
      <c r="C755" s="227" t="s">
        <v>1437</v>
      </c>
      <c r="D755" s="228">
        <f>SUM(D750:D754)</f>
        <v>10732400</v>
      </c>
    </row>
    <row r="756" spans="1:4">
      <c r="A756" s="571" t="s">
        <v>1482</v>
      </c>
      <c r="B756" s="109">
        <f>B749+B755-D755</f>
        <v>0</v>
      </c>
      <c r="C756" s="172"/>
      <c r="D756" s="86"/>
    </row>
    <row r="757" spans="1:4" ht="11.25" customHeight="1">
      <c r="A757" s="101"/>
      <c r="B757" s="108"/>
      <c r="C757" s="101"/>
      <c r="D757" s="108"/>
    </row>
    <row r="758" spans="1:4" ht="34.9" customHeight="1">
      <c r="A758" s="1017" t="s">
        <v>20</v>
      </c>
      <c r="B758" s="1017"/>
      <c r="C758" s="1017"/>
      <c r="D758" s="1017"/>
    </row>
    <row r="759" spans="1:4">
      <c r="A759" s="1016" t="s">
        <v>1435</v>
      </c>
      <c r="B759" s="1016"/>
      <c r="C759" s="1016" t="s">
        <v>1436</v>
      </c>
      <c r="D759" s="1016"/>
    </row>
    <row r="760" spans="1:4">
      <c r="A760" s="172" t="s">
        <v>995</v>
      </c>
      <c r="B760" s="86" t="s">
        <v>630</v>
      </c>
      <c r="C760" s="172" t="s">
        <v>995</v>
      </c>
      <c r="D760" s="86" t="s">
        <v>630</v>
      </c>
    </row>
    <row r="761" spans="1:4">
      <c r="A761" s="172"/>
      <c r="B761" s="86"/>
      <c r="C761" s="571" t="s">
        <v>1481</v>
      </c>
      <c r="D761" s="109">
        <f>'Состояние активов и обязател'!D54</f>
        <v>250760</v>
      </c>
    </row>
    <row r="762" spans="1:4">
      <c r="A762" s="172" t="s">
        <v>44</v>
      </c>
      <c r="B762" s="211">
        <f>' журнал хоз операций'!C396</f>
        <v>426556</v>
      </c>
      <c r="C762" s="172" t="s">
        <v>55</v>
      </c>
      <c r="D762" s="121">
        <f>' журнал хоз операций'!C23</f>
        <v>12300</v>
      </c>
    </row>
    <row r="763" spans="1:4">
      <c r="A763" s="172"/>
      <c r="B763" s="86"/>
      <c r="C763" s="172" t="s">
        <v>56</v>
      </c>
      <c r="D763" s="121">
        <f>' журнал хоз операций'!C38</f>
        <v>59200</v>
      </c>
    </row>
    <row r="764" spans="1:4">
      <c r="A764" s="172"/>
      <c r="B764" s="86"/>
      <c r="C764" s="172" t="s">
        <v>57</v>
      </c>
      <c r="D764" s="121">
        <f>' журнал хоз операций'!C76</f>
        <v>90000</v>
      </c>
    </row>
    <row r="765" spans="1:4">
      <c r="A765" s="172"/>
      <c r="B765" s="86"/>
      <c r="C765" s="172" t="s">
        <v>58</v>
      </c>
      <c r="D765" s="121">
        <f>' журнал хоз операций'!C79</f>
        <v>12000</v>
      </c>
    </row>
    <row r="766" spans="1:4">
      <c r="A766" s="172"/>
      <c r="B766" s="86"/>
      <c r="C766" s="172" t="s">
        <v>59</v>
      </c>
      <c r="D766" s="121">
        <f>' журнал хоз операций'!C138</f>
        <v>500</v>
      </c>
    </row>
    <row r="767" spans="1:4">
      <c r="A767" s="172"/>
      <c r="B767" s="86"/>
      <c r="C767" s="172" t="s">
        <v>60</v>
      </c>
      <c r="D767" s="121">
        <f>' журнал хоз операций'!C317</f>
        <v>1796</v>
      </c>
    </row>
    <row r="768" spans="1:4" ht="19.5">
      <c r="A768" s="227" t="s">
        <v>1437</v>
      </c>
      <c r="B768" s="228">
        <f>SUM(B762:B767)</f>
        <v>426556</v>
      </c>
      <c r="C768" s="227" t="s">
        <v>1437</v>
      </c>
      <c r="D768" s="228">
        <f>SUM(D762:D767)</f>
        <v>175796</v>
      </c>
    </row>
    <row r="769" spans="1:4">
      <c r="A769" s="172"/>
      <c r="B769" s="86"/>
      <c r="C769" s="571" t="s">
        <v>1482</v>
      </c>
      <c r="D769" s="109">
        <f>D761-B768+D768</f>
        <v>0</v>
      </c>
    </row>
    <row r="770" spans="1:4" ht="11.25" customHeight="1">
      <c r="A770" s="101"/>
      <c r="B770" s="108"/>
      <c r="C770" s="101"/>
      <c r="D770" s="108"/>
    </row>
    <row r="771" spans="1:4" ht="32.450000000000003" customHeight="1">
      <c r="A771" s="1017" t="s">
        <v>21</v>
      </c>
      <c r="B771" s="1017"/>
      <c r="C771" s="1017"/>
      <c r="D771" s="1017"/>
    </row>
    <row r="772" spans="1:4">
      <c r="A772" s="1016" t="s">
        <v>1435</v>
      </c>
      <c r="B772" s="1016"/>
      <c r="C772" s="1016" t="s">
        <v>1436</v>
      </c>
      <c r="D772" s="1016"/>
    </row>
    <row r="773" spans="1:4">
      <c r="A773" s="172" t="s">
        <v>995</v>
      </c>
      <c r="B773" s="86" t="s">
        <v>630</v>
      </c>
      <c r="C773" s="172" t="s">
        <v>995</v>
      </c>
      <c r="D773" s="86" t="s">
        <v>630</v>
      </c>
    </row>
    <row r="774" spans="1:4">
      <c r="A774" s="571" t="s">
        <v>1481</v>
      </c>
      <c r="B774" s="109">
        <f>'Состояние активов и обязател'!D55</f>
        <v>174118</v>
      </c>
      <c r="C774" s="172"/>
      <c r="D774" s="86"/>
    </row>
    <row r="775" spans="1:4">
      <c r="A775" s="172" t="s">
        <v>30</v>
      </c>
      <c r="B775" s="86">
        <f>' журнал хоз операций'!C22</f>
        <v>1000</v>
      </c>
      <c r="C775" s="172" t="s">
        <v>43</v>
      </c>
      <c r="D775" s="86">
        <f>' журнал хоз операций'!C397</f>
        <v>375466</v>
      </c>
    </row>
    <row r="776" spans="1:4">
      <c r="A776" s="172" t="s">
        <v>45</v>
      </c>
      <c r="B776" s="86">
        <f>' журнал хоз операций'!C25</f>
        <v>2342</v>
      </c>
      <c r="C776" s="172"/>
      <c r="D776" s="86"/>
    </row>
    <row r="777" spans="1:4">
      <c r="A777" s="172" t="s">
        <v>45</v>
      </c>
      <c r="B777" s="86">
        <f>' журнал хоз операций'!C26</f>
        <v>820</v>
      </c>
      <c r="C777" s="172"/>
      <c r="D777" s="86"/>
    </row>
    <row r="778" spans="1:4">
      <c r="A778" s="172" t="s">
        <v>32</v>
      </c>
      <c r="B778" s="86">
        <f>' журнал хоз операций'!C37</f>
        <v>46000</v>
      </c>
      <c r="C778" s="172"/>
      <c r="D778" s="86"/>
    </row>
    <row r="779" spans="1:4">
      <c r="A779" s="172" t="s">
        <v>46</v>
      </c>
      <c r="B779" s="86">
        <f>' журнал хоз операций'!C39</f>
        <v>9030</v>
      </c>
      <c r="C779" s="172"/>
      <c r="D779" s="86"/>
    </row>
    <row r="780" spans="1:4">
      <c r="A780" s="172" t="s">
        <v>47</v>
      </c>
      <c r="B780" s="86">
        <f>' журнал хоз операций'!C75</f>
        <v>75000</v>
      </c>
      <c r="C780" s="172"/>
      <c r="D780" s="86"/>
    </row>
    <row r="781" spans="1:4">
      <c r="A781" s="172" t="s">
        <v>48</v>
      </c>
      <c r="B781" s="86">
        <f>' журнал хоз операций'!C80</f>
        <v>2500</v>
      </c>
      <c r="C781" s="172"/>
      <c r="D781" s="86"/>
    </row>
    <row r="782" spans="1:4">
      <c r="A782" s="172" t="s">
        <v>49</v>
      </c>
      <c r="B782" s="86">
        <f>' журнал хоз операций'!C92</f>
        <v>3100</v>
      </c>
      <c r="C782" s="172"/>
      <c r="D782" s="86"/>
    </row>
    <row r="783" spans="1:4">
      <c r="A783" s="172" t="s">
        <v>50</v>
      </c>
      <c r="B783" s="86">
        <f>' журнал хоз операций'!C214</f>
        <v>7500</v>
      </c>
      <c r="C783" s="172"/>
      <c r="D783" s="86"/>
    </row>
    <row r="784" spans="1:4">
      <c r="A784" s="172" t="s">
        <v>51</v>
      </c>
      <c r="B784" s="86">
        <f>' журнал хоз операций'!C264</f>
        <v>32000</v>
      </c>
      <c r="C784" s="172"/>
      <c r="D784" s="86"/>
    </row>
    <row r="785" spans="1:4">
      <c r="A785" s="172" t="s">
        <v>52</v>
      </c>
      <c r="B785" s="86">
        <f>' журнал хоз операций'!C318</f>
        <v>274</v>
      </c>
      <c r="C785" s="172"/>
      <c r="D785" s="86"/>
    </row>
    <row r="786" spans="1:4">
      <c r="A786" s="172" t="s">
        <v>53</v>
      </c>
      <c r="B786" s="86">
        <f>' журнал хоз операций'!C329</f>
        <v>12800</v>
      </c>
      <c r="C786" s="172"/>
      <c r="D786" s="86"/>
    </row>
    <row r="787" spans="1:4">
      <c r="A787" s="172" t="s">
        <v>54</v>
      </c>
      <c r="B787" s="86">
        <f>' журнал хоз операций'!C346</f>
        <v>8982</v>
      </c>
      <c r="C787" s="172"/>
      <c r="D787" s="86"/>
    </row>
    <row r="788" spans="1:4" ht="19.5">
      <c r="A788" s="227" t="s">
        <v>1437</v>
      </c>
      <c r="B788" s="228">
        <f>SUM(B775:B787)</f>
        <v>201348</v>
      </c>
      <c r="C788" s="227" t="s">
        <v>1437</v>
      </c>
      <c r="D788" s="228">
        <f>SUM(D775:D787)</f>
        <v>375466</v>
      </c>
    </row>
    <row r="789" spans="1:4">
      <c r="A789" s="571" t="s">
        <v>1482</v>
      </c>
      <c r="B789" s="109">
        <f>B774+B788-D788</f>
        <v>0</v>
      </c>
      <c r="C789" s="172"/>
      <c r="D789" s="86"/>
    </row>
    <row r="790" spans="1:4" ht="10.9" customHeight="1">
      <c r="A790" s="101"/>
      <c r="B790" s="108"/>
      <c r="C790" s="101"/>
      <c r="D790" s="108"/>
    </row>
    <row r="791" spans="1:4" ht="32.450000000000003" customHeight="1">
      <c r="A791" s="1017" t="s">
        <v>22</v>
      </c>
      <c r="B791" s="1017"/>
      <c r="C791" s="1017"/>
      <c r="D791" s="1017"/>
    </row>
    <row r="792" spans="1:4">
      <c r="A792" s="1016" t="s">
        <v>1435</v>
      </c>
      <c r="B792" s="1016"/>
      <c r="C792" s="1016" t="s">
        <v>1436</v>
      </c>
      <c r="D792" s="1016"/>
    </row>
    <row r="793" spans="1:4">
      <c r="A793" s="172" t="s">
        <v>995</v>
      </c>
      <c r="B793" s="86" t="s">
        <v>630</v>
      </c>
      <c r="C793" s="172" t="s">
        <v>995</v>
      </c>
      <c r="D793" s="86" t="s">
        <v>630</v>
      </c>
    </row>
    <row r="794" spans="1:4">
      <c r="A794" s="571" t="s">
        <v>1481</v>
      </c>
      <c r="B794" s="109">
        <f>'Состояние активов и обязател'!D56</f>
        <v>76642</v>
      </c>
      <c r="C794" s="172"/>
      <c r="D794" s="86"/>
    </row>
    <row r="795" spans="1:4">
      <c r="A795" s="172" t="s">
        <v>43</v>
      </c>
      <c r="B795" s="86">
        <f>' журнал хоз операций'!C397</f>
        <v>375466</v>
      </c>
      <c r="C795" s="172" t="s">
        <v>39</v>
      </c>
      <c r="D795" s="86">
        <f>' журнал хоз операций'!C348</f>
        <v>25552</v>
      </c>
    </row>
    <row r="796" spans="1:4">
      <c r="A796" s="172"/>
      <c r="B796" s="86"/>
      <c r="C796" s="172" t="s">
        <v>44</v>
      </c>
      <c r="D796" s="86">
        <f>' журнал хоз операций'!C396</f>
        <v>426556</v>
      </c>
    </row>
    <row r="797" spans="1:4" ht="19.5">
      <c r="A797" s="227" t="s">
        <v>1437</v>
      </c>
      <c r="B797" s="228">
        <f>SUM(B795:B796)</f>
        <v>375466</v>
      </c>
      <c r="C797" s="227" t="s">
        <v>1437</v>
      </c>
      <c r="D797" s="228">
        <f>SUM(D795:D796)</f>
        <v>452108</v>
      </c>
    </row>
    <row r="798" spans="1:4">
      <c r="A798" s="571" t="s">
        <v>1482</v>
      </c>
      <c r="B798" s="109">
        <f>B794+B797-D797</f>
        <v>0</v>
      </c>
      <c r="C798" s="172"/>
      <c r="D798" s="86"/>
    </row>
    <row r="799" spans="1:4" ht="10.9" customHeight="1">
      <c r="A799" s="101"/>
      <c r="B799" s="108"/>
      <c r="C799" s="101"/>
      <c r="D799" s="108"/>
    </row>
    <row r="800" spans="1:4" ht="32.450000000000003" customHeight="1">
      <c r="A800" s="1017" t="s">
        <v>23</v>
      </c>
      <c r="B800" s="1017"/>
      <c r="C800" s="1017"/>
      <c r="D800" s="1017"/>
    </row>
    <row r="801" spans="1:4">
      <c r="A801" s="1016" t="s">
        <v>1435</v>
      </c>
      <c r="B801" s="1016"/>
      <c r="C801" s="1016" t="s">
        <v>1436</v>
      </c>
      <c r="D801" s="1016"/>
    </row>
    <row r="802" spans="1:4">
      <c r="A802" s="172" t="s">
        <v>995</v>
      </c>
      <c r="B802" s="86" t="s">
        <v>630</v>
      </c>
      <c r="C802" s="172" t="s">
        <v>995</v>
      </c>
      <c r="D802" s="86" t="s">
        <v>630</v>
      </c>
    </row>
    <row r="803" spans="1:4">
      <c r="A803" s="172"/>
      <c r="B803" s="86"/>
      <c r="C803" s="571" t="s">
        <v>1481</v>
      </c>
      <c r="D803" s="109">
        <f>'Состояние активов и обязател'!D57</f>
        <v>699647</v>
      </c>
    </row>
    <row r="804" spans="1:4">
      <c r="A804" s="172" t="s">
        <v>39</v>
      </c>
      <c r="B804" s="86">
        <f>' журнал хоз операций'!C348</f>
        <v>25552</v>
      </c>
      <c r="C804" s="172" t="s">
        <v>38</v>
      </c>
      <c r="D804" s="86">
        <f>' журнал хоз операций'!C314</f>
        <v>229686</v>
      </c>
    </row>
    <row r="805" spans="1:4">
      <c r="A805" s="172" t="s">
        <v>40</v>
      </c>
      <c r="B805" s="86">
        <f>' журнал хоз операций'!C350</f>
        <v>40826.800000000003</v>
      </c>
      <c r="C805" s="172"/>
      <c r="D805" s="86"/>
    </row>
    <row r="806" spans="1:4">
      <c r="A806" s="172" t="s">
        <v>41</v>
      </c>
      <c r="B806" s="86">
        <f>' журнал хоз операций'!C352</f>
        <v>3320</v>
      </c>
      <c r="C806" s="172"/>
      <c r="D806" s="86"/>
    </row>
    <row r="807" spans="1:4">
      <c r="A807" s="172" t="s">
        <v>42</v>
      </c>
      <c r="B807" s="86">
        <f>' журнал хоз операций'!C386</f>
        <v>859634</v>
      </c>
      <c r="C807" s="172"/>
      <c r="D807" s="86"/>
    </row>
    <row r="808" spans="1:4" ht="19.5">
      <c r="A808" s="227" t="s">
        <v>1437</v>
      </c>
      <c r="B808" s="228">
        <f>SUM(B804:B807)</f>
        <v>929332.8</v>
      </c>
      <c r="C808" s="227" t="s">
        <v>1437</v>
      </c>
      <c r="D808" s="228">
        <f>SUM(D804:D807)</f>
        <v>229686</v>
      </c>
    </row>
    <row r="809" spans="1:4">
      <c r="A809" s="172"/>
      <c r="B809" s="86"/>
      <c r="C809" s="226" t="s">
        <v>24</v>
      </c>
      <c r="D809" s="109">
        <f>D803+D808-B808</f>
        <v>0.19999999995343387</v>
      </c>
    </row>
    <row r="810" spans="1:4">
      <c r="A810" s="101"/>
      <c r="B810" s="108"/>
      <c r="C810" s="101"/>
      <c r="D810" s="108"/>
    </row>
    <row r="811" spans="1:4" ht="34.9" customHeight="1">
      <c r="A811" s="1017" t="s">
        <v>25</v>
      </c>
      <c r="B811" s="1017"/>
      <c r="C811" s="1017"/>
      <c r="D811" s="1017"/>
    </row>
    <row r="812" spans="1:4">
      <c r="A812" s="1016" t="s">
        <v>1435</v>
      </c>
      <c r="B812" s="1016"/>
      <c r="C812" s="1016" t="s">
        <v>1436</v>
      </c>
      <c r="D812" s="1016"/>
    </row>
    <row r="813" spans="1:4">
      <c r="A813" s="172" t="s">
        <v>995</v>
      </c>
      <c r="B813" s="86" t="s">
        <v>630</v>
      </c>
      <c r="C813" s="172" t="s">
        <v>995</v>
      </c>
      <c r="D813" s="86" t="s">
        <v>630</v>
      </c>
    </row>
    <row r="814" spans="1:4">
      <c r="A814" s="571" t="s">
        <v>1481</v>
      </c>
      <c r="B814" s="109">
        <f>'Состояние активов и обязател'!D58</f>
        <v>79000</v>
      </c>
      <c r="C814" s="172"/>
      <c r="D814" s="86"/>
    </row>
    <row r="815" spans="1:4">
      <c r="A815" s="172"/>
      <c r="B815" s="86"/>
      <c r="C815" s="172" t="s">
        <v>37</v>
      </c>
      <c r="D815" s="86">
        <f>' журнал хоз операций'!C69</f>
        <v>79000</v>
      </c>
    </row>
    <row r="816" spans="1:4" ht="19.5">
      <c r="A816" s="227" t="s">
        <v>1437</v>
      </c>
      <c r="B816" s="228">
        <f>SUM(B815)</f>
        <v>0</v>
      </c>
      <c r="C816" s="227" t="s">
        <v>1437</v>
      </c>
      <c r="D816" s="228">
        <f>SUM(D815)</f>
        <v>79000</v>
      </c>
    </row>
    <row r="817" spans="1:4">
      <c r="A817" s="172"/>
      <c r="B817" s="86"/>
      <c r="C817" s="226" t="s">
        <v>24</v>
      </c>
      <c r="D817" s="109">
        <f>B814+B816-D816</f>
        <v>0</v>
      </c>
    </row>
    <row r="820" spans="1:4">
      <c r="A820" s="210" t="s">
        <v>1084</v>
      </c>
      <c r="B820" s="211" t="s">
        <v>604</v>
      </c>
      <c r="D820" s="210" t="s">
        <v>605</v>
      </c>
    </row>
    <row r="821" spans="1:4">
      <c r="A821" s="210" t="s">
        <v>601</v>
      </c>
      <c r="B821" s="211">
        <f>B803+B794+B774+B761+B708+B716+B725+B733+B741+B749+B676+B668+B660+B644+B652+B623+B612+B603+B595+B581+B505+B443+B425+B417+B409+B381+B356+B339+B329+B320+B312+B285+B275+B254+B235+B223+B173+B113+B105+B95+B82+B74+B47+B39+B31+B21+B8</f>
        <v>17311600</v>
      </c>
      <c r="C821" s="211">
        <f>B821-D821</f>
        <v>0</v>
      </c>
      <c r="D821" s="211">
        <f>D803+D794+D774+D761+D708+D716+D725+D733+D741+D749+D676+D668+D660+D644+D652+D623+D612+D603+D595+D581+D505+D443+D425+D417+D409+D381+D356+D339+D329+D320+D312+D285+D275+D254+D235+D223+D173+D113+D105+D95+D82+D74+D47+D39+D31+D21+D8</f>
        <v>17311600</v>
      </c>
    </row>
    <row r="822" spans="1:4">
      <c r="A822" s="210" t="s">
        <v>602</v>
      </c>
      <c r="B822" s="211">
        <f>B15+B25+B33+B51+B76+B89+B99+B107+B126+B184+B229+B248+B269+B279+B288+B314+B323+B333+B350+B359+B389+B411+B419+B428+B454+B509+B589+B597+B606+B617+B638+B646+B654+B662+B670+B678+B710+B719+B727+B735+B743+B755+B768+B788+B797+B808+B41</f>
        <v>36937999.799999997</v>
      </c>
      <c r="C822" s="211">
        <f>B822-D822</f>
        <v>0</v>
      </c>
      <c r="D822" s="211">
        <f>D15+D25+D33+D51+D76+D89+D99+D107+D126+D184+D229+D248+D269+D279+D288+D314+D323+D333+D350+D359+D389+D411+D419+D428+D454+D509+D589+D597+D606+D617+D638+D646+D654+D662+D670+D678+D710+D719+D727+D735+D743+D755+D768+D788+D797+D808+D41</f>
        <v>36937999.799999997</v>
      </c>
    </row>
    <row r="823" spans="1:4">
      <c r="A823" s="210" t="s">
        <v>603</v>
      </c>
      <c r="B823" s="211">
        <f>SUM(B16,B26,B34,B42,B52,B77,B90,B100,B108,B127,B185,B230,B249,B270,B280,B289,B315,B324,B334,B351,B360,B390,B412,B420,B429,B455,B510,B590,B598,B607)+SUM(B618,B639,B647,B655,B663,B671,B679,B711,B720,B728,B736,B744,B756,B769,B789,B798,B809)</f>
        <v>8833060</v>
      </c>
      <c r="C823" s="211">
        <f>B823-D823</f>
        <v>0</v>
      </c>
      <c r="D823" s="211">
        <f>SUM(D16,D26,D34,D42,D52,D77,D90,D100,D108,D127,D185,D230,D249,D270,D280,D289,D315,D324,D334,D351,D360,D390,D412,D420,D429,D455,D510,D590,D598,D607)+SUM(D618,D639,D647,D655,D663,D671,D679,D711,D720,D728,D736,D744,D756,D769,D789,D798,D809)</f>
        <v>8833060</v>
      </c>
    </row>
  </sheetData>
  <mergeCells count="245">
    <mergeCell ref="A494:D494"/>
    <mergeCell ref="A495:B495"/>
    <mergeCell ref="C495:D495"/>
    <mergeCell ref="A440:D440"/>
    <mergeCell ref="A478:D478"/>
    <mergeCell ref="A479:B479"/>
    <mergeCell ref="C479:D479"/>
    <mergeCell ref="A486:D486"/>
    <mergeCell ref="A378:D378"/>
    <mergeCell ref="A379:B379"/>
    <mergeCell ref="C379:D379"/>
    <mergeCell ref="A431:D431"/>
    <mergeCell ref="A414:D414"/>
    <mergeCell ref="A415:B415"/>
    <mergeCell ref="C415:D415"/>
    <mergeCell ref="A422:D422"/>
    <mergeCell ref="A423:B423"/>
    <mergeCell ref="C423:D423"/>
    <mergeCell ref="A487:B487"/>
    <mergeCell ref="C487:D487"/>
    <mergeCell ref="A457:D457"/>
    <mergeCell ref="A458:B458"/>
    <mergeCell ref="C458:D458"/>
    <mergeCell ref="A392:D392"/>
    <mergeCell ref="A171:A172"/>
    <mergeCell ref="B171:B172"/>
    <mergeCell ref="C171:C172"/>
    <mergeCell ref="D171:D172"/>
    <mergeCell ref="A283:B283"/>
    <mergeCell ref="C283:D283"/>
    <mergeCell ref="A353:D353"/>
    <mergeCell ref="A292:B292"/>
    <mergeCell ref="A318:B318"/>
    <mergeCell ref="C318:D318"/>
    <mergeCell ref="A326:D326"/>
    <mergeCell ref="A327:B327"/>
    <mergeCell ref="C327:D327"/>
    <mergeCell ref="A336:D336"/>
    <mergeCell ref="A337:B337"/>
    <mergeCell ref="C337:D337"/>
    <mergeCell ref="A186:D186"/>
    <mergeCell ref="A187:D187"/>
    <mergeCell ref="C138:D138"/>
    <mergeCell ref="A232:D232"/>
    <mergeCell ref="A233:B233"/>
    <mergeCell ref="C233:D233"/>
    <mergeCell ref="A251:D251"/>
    <mergeCell ref="A220:D220"/>
    <mergeCell ref="A221:B221"/>
    <mergeCell ref="C221:D221"/>
    <mergeCell ref="A137:D137"/>
    <mergeCell ref="A138:B138"/>
    <mergeCell ref="A188:B188"/>
    <mergeCell ref="C188:D188"/>
    <mergeCell ref="A170:B170"/>
    <mergeCell ref="C170:D170"/>
    <mergeCell ref="A204:D204"/>
    <mergeCell ref="A205:B205"/>
    <mergeCell ref="C205:D205"/>
    <mergeCell ref="A169:D169"/>
    <mergeCell ref="A146:D146"/>
    <mergeCell ref="A147:B147"/>
    <mergeCell ref="C147:D147"/>
    <mergeCell ref="A161:D161"/>
    <mergeCell ref="A162:B162"/>
    <mergeCell ref="C162:D162"/>
    <mergeCell ref="A93:B93"/>
    <mergeCell ref="C93:D93"/>
    <mergeCell ref="A102:D102"/>
    <mergeCell ref="A54:D54"/>
    <mergeCell ref="A63:D63"/>
    <mergeCell ref="A64:B64"/>
    <mergeCell ref="C64:D64"/>
    <mergeCell ref="A71:D71"/>
    <mergeCell ref="C130:D130"/>
    <mergeCell ref="A111:B111"/>
    <mergeCell ref="C111:D111"/>
    <mergeCell ref="A110:D110"/>
    <mergeCell ref="A55:B55"/>
    <mergeCell ref="C55:D55"/>
    <mergeCell ref="A103:B103"/>
    <mergeCell ref="C103:D103"/>
    <mergeCell ref="A92:D92"/>
    <mergeCell ref="A79:D79"/>
    <mergeCell ref="A72:B72"/>
    <mergeCell ref="A80:B80"/>
    <mergeCell ref="C80:D80"/>
    <mergeCell ref="C72:D72"/>
    <mergeCell ref="A129:D129"/>
    <mergeCell ref="A130:B130"/>
    <mergeCell ref="A1:D1"/>
    <mergeCell ref="A5:D5"/>
    <mergeCell ref="A6:B6"/>
    <mergeCell ref="C6:D6"/>
    <mergeCell ref="A3:D3"/>
    <mergeCell ref="A44:D44"/>
    <mergeCell ref="A45:B45"/>
    <mergeCell ref="C45:D45"/>
    <mergeCell ref="A36:D36"/>
    <mergeCell ref="A37:B37"/>
    <mergeCell ref="C37:D37"/>
    <mergeCell ref="A18:D18"/>
    <mergeCell ref="A19:B19"/>
    <mergeCell ref="C19:D19"/>
    <mergeCell ref="A28:D28"/>
    <mergeCell ref="A29:B29"/>
    <mergeCell ref="C29:D29"/>
    <mergeCell ref="A4:D4"/>
    <mergeCell ref="A467:D467"/>
    <mergeCell ref="A468:B468"/>
    <mergeCell ref="C468:D468"/>
    <mergeCell ref="A441:B441"/>
    <mergeCell ref="C441:D441"/>
    <mergeCell ref="A370:D370"/>
    <mergeCell ref="A252:B252"/>
    <mergeCell ref="C252:D252"/>
    <mergeCell ref="A300:D300"/>
    <mergeCell ref="A301:B301"/>
    <mergeCell ref="C301:D301"/>
    <mergeCell ref="A272:D272"/>
    <mergeCell ref="A273:B273"/>
    <mergeCell ref="C273:D273"/>
    <mergeCell ref="A291:D291"/>
    <mergeCell ref="C292:D292"/>
    <mergeCell ref="C407:D407"/>
    <mergeCell ref="A282:D282"/>
    <mergeCell ref="C363:D363"/>
    <mergeCell ref="A502:D502"/>
    <mergeCell ref="A503:B503"/>
    <mergeCell ref="C503:D503"/>
    <mergeCell ref="A542:D542"/>
    <mergeCell ref="A550:D550"/>
    <mergeCell ref="A317:D317"/>
    <mergeCell ref="A309:D309"/>
    <mergeCell ref="A310:B310"/>
    <mergeCell ref="C310:D310"/>
    <mergeCell ref="A354:B354"/>
    <mergeCell ref="C354:D354"/>
    <mergeCell ref="A501:D501"/>
    <mergeCell ref="A543:B543"/>
    <mergeCell ref="C543:D543"/>
    <mergeCell ref="A371:B371"/>
    <mergeCell ref="C371:D371"/>
    <mergeCell ref="A362:D362"/>
    <mergeCell ref="A363:B363"/>
    <mergeCell ref="A393:B393"/>
    <mergeCell ref="C393:D393"/>
    <mergeCell ref="A406:D406"/>
    <mergeCell ref="A432:B432"/>
    <mergeCell ref="C432:D432"/>
    <mergeCell ref="A407:B407"/>
    <mergeCell ref="A570:B570"/>
    <mergeCell ref="C570:D570"/>
    <mergeCell ref="A568:D568"/>
    <mergeCell ref="A569:D569"/>
    <mergeCell ref="A512:D512"/>
    <mergeCell ref="A560:D560"/>
    <mergeCell ref="A523:D523"/>
    <mergeCell ref="A593:B593"/>
    <mergeCell ref="C593:D593"/>
    <mergeCell ref="A551:D551"/>
    <mergeCell ref="A552:B552"/>
    <mergeCell ref="C552:D552"/>
    <mergeCell ref="A514:B514"/>
    <mergeCell ref="C514:D514"/>
    <mergeCell ref="A561:B561"/>
    <mergeCell ref="C561:D561"/>
    <mergeCell ref="A524:B524"/>
    <mergeCell ref="C524:D524"/>
    <mergeCell ref="A534:B534"/>
    <mergeCell ref="C534:D534"/>
    <mergeCell ref="A533:D533"/>
    <mergeCell ref="A641:D641"/>
    <mergeCell ref="A642:B642"/>
    <mergeCell ref="A600:D600"/>
    <mergeCell ref="A601:B601"/>
    <mergeCell ref="C601:D601"/>
    <mergeCell ref="A578:D578"/>
    <mergeCell ref="A579:B579"/>
    <mergeCell ref="C579:D579"/>
    <mergeCell ref="A592:D592"/>
    <mergeCell ref="A609:D609"/>
    <mergeCell ref="A610:B610"/>
    <mergeCell ref="C610:D610"/>
    <mergeCell ref="A620:D620"/>
    <mergeCell ref="A621:B621"/>
    <mergeCell ref="C621:D621"/>
    <mergeCell ref="C642:D642"/>
    <mergeCell ref="A649:D649"/>
    <mergeCell ref="A666:B666"/>
    <mergeCell ref="C666:D666"/>
    <mergeCell ref="A674:B674"/>
    <mergeCell ref="C674:D674"/>
    <mergeCell ref="C690:D690"/>
    <mergeCell ref="A696:D696"/>
    <mergeCell ref="A672:D672"/>
    <mergeCell ref="A673:D673"/>
    <mergeCell ref="A665:D665"/>
    <mergeCell ref="A650:B650"/>
    <mergeCell ref="C650:D650"/>
    <mergeCell ref="A657:D657"/>
    <mergeCell ref="A658:B658"/>
    <mergeCell ref="C658:D658"/>
    <mergeCell ref="A714:B714"/>
    <mergeCell ref="C714:D714"/>
    <mergeCell ref="A722:D722"/>
    <mergeCell ref="A697:D697"/>
    <mergeCell ref="A680:D680"/>
    <mergeCell ref="A681:D681"/>
    <mergeCell ref="A682:B682"/>
    <mergeCell ref="C682:D682"/>
    <mergeCell ref="A689:D689"/>
    <mergeCell ref="A690:B690"/>
    <mergeCell ref="A698:B698"/>
    <mergeCell ref="C698:D698"/>
    <mergeCell ref="A705:D705"/>
    <mergeCell ref="A706:B706"/>
    <mergeCell ref="C706:D706"/>
    <mergeCell ref="A713:D713"/>
    <mergeCell ref="A746:D746"/>
    <mergeCell ref="A747:B747"/>
    <mergeCell ref="C747:D747"/>
    <mergeCell ref="A758:D758"/>
    <mergeCell ref="A723:B723"/>
    <mergeCell ref="C723:D723"/>
    <mergeCell ref="C801:D801"/>
    <mergeCell ref="A811:D811"/>
    <mergeCell ref="A759:B759"/>
    <mergeCell ref="C759:D759"/>
    <mergeCell ref="A730:D730"/>
    <mergeCell ref="A731:B731"/>
    <mergeCell ref="C731:D731"/>
    <mergeCell ref="A738:D738"/>
    <mergeCell ref="A739:B739"/>
    <mergeCell ref="C739:D739"/>
    <mergeCell ref="A812:B812"/>
    <mergeCell ref="C812:D812"/>
    <mergeCell ref="A771:D771"/>
    <mergeCell ref="A772:B772"/>
    <mergeCell ref="C772:D772"/>
    <mergeCell ref="A791:D791"/>
    <mergeCell ref="A792:B792"/>
    <mergeCell ref="C792:D792"/>
    <mergeCell ref="A800:D800"/>
    <mergeCell ref="A801:B801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84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S84"/>
  <sheetViews>
    <sheetView view="pageBreakPreview" topLeftCell="H51" zoomScale="60" workbookViewId="0">
      <selection sqref="A1:N1"/>
    </sheetView>
  </sheetViews>
  <sheetFormatPr defaultColWidth="8.85546875" defaultRowHeight="18.75"/>
  <cols>
    <col min="1" max="3" width="15.5703125" style="535" hidden="1" customWidth="1"/>
    <col min="4" max="4" width="9.28515625" style="535" hidden="1" customWidth="1"/>
    <col min="5" max="5" width="14.5703125" style="535" hidden="1" customWidth="1"/>
    <col min="6" max="6" width="10.28515625" style="535" hidden="1" customWidth="1"/>
    <col min="7" max="7" width="12.5703125" style="535" hidden="1" customWidth="1"/>
    <col min="8" max="14" width="15.5703125" style="101" customWidth="1"/>
    <col min="15" max="17" width="13" style="249" bestFit="1" customWidth="1"/>
    <col min="18" max="19" width="8.85546875" style="249"/>
    <col min="20" max="16384" width="8.85546875" style="101"/>
  </cols>
  <sheetData>
    <row r="1" spans="1:17">
      <c r="A1" s="1033" t="s">
        <v>1397</v>
      </c>
      <c r="B1" s="1034"/>
      <c r="C1" s="1034"/>
      <c r="D1" s="1034"/>
      <c r="E1" s="1034"/>
      <c r="F1" s="1034"/>
      <c r="G1" s="1034"/>
      <c r="H1" s="1034"/>
      <c r="I1" s="1034"/>
      <c r="J1" s="1034"/>
      <c r="K1" s="1034"/>
      <c r="L1" s="1034"/>
      <c r="M1" s="1034"/>
      <c r="N1" s="1034"/>
    </row>
    <row r="2" spans="1:17" ht="19.5" thickBot="1">
      <c r="A2" s="1037" t="s">
        <v>586</v>
      </c>
      <c r="B2" s="1037"/>
      <c r="C2" s="1037"/>
      <c r="D2" s="1037"/>
      <c r="E2" s="1037"/>
      <c r="F2" s="1037"/>
      <c r="G2" s="1037"/>
      <c r="H2" s="1038"/>
      <c r="I2" s="1037"/>
      <c r="J2" s="1037"/>
      <c r="K2" s="1037"/>
      <c r="L2" s="1037"/>
      <c r="M2" s="1037"/>
      <c r="N2" s="1037"/>
    </row>
    <row r="3" spans="1:17" ht="56.45" customHeight="1">
      <c r="A3" s="976" t="s">
        <v>1401</v>
      </c>
      <c r="B3" s="977" t="s">
        <v>1398</v>
      </c>
      <c r="C3" s="977"/>
      <c r="D3" s="977" t="s">
        <v>1399</v>
      </c>
      <c r="E3" s="977"/>
      <c r="F3" s="977" t="s">
        <v>1400</v>
      </c>
      <c r="G3" s="978"/>
      <c r="H3" s="981" t="s">
        <v>1401</v>
      </c>
      <c r="I3" s="982" t="s">
        <v>1398</v>
      </c>
      <c r="J3" s="982"/>
      <c r="K3" s="982" t="s">
        <v>1399</v>
      </c>
      <c r="L3" s="982"/>
      <c r="M3" s="982" t="s">
        <v>1400</v>
      </c>
      <c r="N3" s="983"/>
      <c r="O3" s="250"/>
    </row>
    <row r="4" spans="1:17" ht="19.5" thickBot="1">
      <c r="A4" s="1036"/>
      <c r="B4" s="537" t="s">
        <v>1328</v>
      </c>
      <c r="C4" s="537" t="s">
        <v>1329</v>
      </c>
      <c r="D4" s="537" t="s">
        <v>1328</v>
      </c>
      <c r="E4" s="537" t="s">
        <v>1329</v>
      </c>
      <c r="F4" s="537" t="s">
        <v>1328</v>
      </c>
      <c r="G4" s="538" t="s">
        <v>1329</v>
      </c>
      <c r="H4" s="1035"/>
      <c r="I4" s="102" t="s">
        <v>1328</v>
      </c>
      <c r="J4" s="102" t="s">
        <v>1329</v>
      </c>
      <c r="K4" s="102" t="s">
        <v>1328</v>
      </c>
      <c r="L4" s="102" t="s">
        <v>1329</v>
      </c>
      <c r="M4" s="102" t="s">
        <v>1328</v>
      </c>
      <c r="N4" s="103" t="s">
        <v>1329</v>
      </c>
    </row>
    <row r="5" spans="1:17" ht="20.25" thickBot="1">
      <c r="A5" s="539">
        <v>1</v>
      </c>
      <c r="B5" s="540">
        <v>2</v>
      </c>
      <c r="C5" s="540">
        <v>3</v>
      </c>
      <c r="D5" s="540">
        <v>4</v>
      </c>
      <c r="E5" s="540">
        <v>5</v>
      </c>
      <c r="F5" s="540">
        <v>6</v>
      </c>
      <c r="G5" s="541">
        <v>7</v>
      </c>
      <c r="H5" s="104">
        <v>1</v>
      </c>
      <c r="I5" s="105">
        <v>2</v>
      </c>
      <c r="J5" s="105">
        <v>3</v>
      </c>
      <c r="K5" s="105">
        <v>4</v>
      </c>
      <c r="L5" s="105">
        <v>5</v>
      </c>
      <c r="M5" s="105">
        <v>6</v>
      </c>
      <c r="N5" s="106">
        <v>7</v>
      </c>
    </row>
    <row r="6" spans="1:17">
      <c r="A6" s="542" t="s">
        <v>1064</v>
      </c>
      <c r="B6" s="543">
        <f>'Состояние активов и обязател'!C5</f>
        <v>4505812</v>
      </c>
      <c r="C6" s="543"/>
      <c r="D6" s="543" t="e">
        <f>'2.8.1'!#REF!</f>
        <v>#REF!</v>
      </c>
      <c r="E6" s="543" t="e">
        <f>'2.8.1'!#REF!</f>
        <v>#REF!</v>
      </c>
      <c r="F6" s="543" t="e">
        <f>B6+D6-E6</f>
        <v>#REF!</v>
      </c>
      <c r="G6" s="543"/>
      <c r="H6" s="48" t="s">
        <v>1064</v>
      </c>
      <c r="I6" s="107">
        <f>'Состояние активов и обязател'!D5</f>
        <v>4139650</v>
      </c>
      <c r="J6" s="107"/>
      <c r="K6" s="107">
        <f>'2.8.1'!B15</f>
        <v>382640</v>
      </c>
      <c r="L6" s="107">
        <f>'2.8.1'!D15</f>
        <v>402000</v>
      </c>
      <c r="M6" s="107">
        <f>I6+K6-L6</f>
        <v>4120290</v>
      </c>
      <c r="N6" s="107"/>
      <c r="O6" s="251"/>
      <c r="P6" s="252"/>
      <c r="Q6" s="252"/>
    </row>
    <row r="7" spans="1:17">
      <c r="A7" s="544" t="s">
        <v>1065</v>
      </c>
      <c r="B7" s="461"/>
      <c r="C7" s="461">
        <f>'Состояние активов и обязател'!C6</f>
        <v>2732177</v>
      </c>
      <c r="D7" s="461" t="e">
        <f>'2.8.1'!#REF!</f>
        <v>#REF!</v>
      </c>
      <c r="E7" s="461" t="e">
        <f>'2.8.1'!#REF!</f>
        <v>#REF!</v>
      </c>
      <c r="F7" s="461"/>
      <c r="G7" s="461" t="e">
        <f>C7-D7+E7</f>
        <v>#REF!</v>
      </c>
      <c r="H7" s="42" t="s">
        <v>1065</v>
      </c>
      <c r="I7" s="138"/>
      <c r="J7" s="138">
        <f>'Состояние активов и обязател'!D6</f>
        <v>2519170</v>
      </c>
      <c r="K7" s="138">
        <f>'2.8.1'!B25</f>
        <v>154000</v>
      </c>
      <c r="L7" s="138">
        <f>'2.8.1'!D25</f>
        <v>75250</v>
      </c>
      <c r="M7" s="138"/>
      <c r="N7" s="138">
        <f>J7-K7+L7</f>
        <v>2440420</v>
      </c>
      <c r="O7" s="251"/>
      <c r="P7" s="252"/>
      <c r="Q7" s="252"/>
    </row>
    <row r="8" spans="1:17">
      <c r="A8" s="544" t="s">
        <v>1078</v>
      </c>
      <c r="B8" s="461">
        <f>'Состояние активов и обязател'!C7</f>
        <v>153500</v>
      </c>
      <c r="C8" s="461"/>
      <c r="D8" s="461" t="e">
        <f>'2.8.1'!#REF!</f>
        <v>#REF!</v>
      </c>
      <c r="E8" s="461" t="e">
        <f>'2.8.1'!#REF!</f>
        <v>#REF!</v>
      </c>
      <c r="F8" s="461" t="e">
        <f>B8+D8-E8</f>
        <v>#REF!</v>
      </c>
      <c r="G8" s="461"/>
      <c r="H8" s="42" t="s">
        <v>1078</v>
      </c>
      <c r="I8" s="138">
        <f>'Состояние активов и обязател'!D7</f>
        <v>145000</v>
      </c>
      <c r="J8" s="138"/>
      <c r="K8" s="138">
        <f>'2.8.1'!B33</f>
        <v>280000</v>
      </c>
      <c r="L8" s="138">
        <f>'2.8.1'!D33</f>
        <v>0</v>
      </c>
      <c r="M8" s="138">
        <f>I8+K8-L8</f>
        <v>425000</v>
      </c>
      <c r="N8" s="138"/>
      <c r="O8" s="251"/>
      <c r="P8" s="252"/>
      <c r="Q8" s="252"/>
    </row>
    <row r="9" spans="1:17">
      <c r="A9" s="544" t="s">
        <v>1083</v>
      </c>
      <c r="B9" s="461"/>
      <c r="C9" s="461">
        <f>'Состояние активов и обязател'!C8</f>
        <v>26015</v>
      </c>
      <c r="D9" s="461" t="e">
        <f>'2.8.1'!#REF!</f>
        <v>#REF!</v>
      </c>
      <c r="E9" s="461" t="e">
        <f>'2.8.1'!#REF!</f>
        <v>#REF!</v>
      </c>
      <c r="F9" s="461"/>
      <c r="G9" s="461" t="e">
        <f>C9-D9+E9</f>
        <v>#REF!</v>
      </c>
      <c r="H9" s="42" t="s">
        <v>1083</v>
      </c>
      <c r="I9" s="138"/>
      <c r="J9" s="138">
        <f>'Состояние активов и обязател'!D8</f>
        <v>25015</v>
      </c>
      <c r="K9" s="138">
        <f>'2.8.1'!B41</f>
        <v>0</v>
      </c>
      <c r="L9" s="138">
        <f>'2.8.1'!D41</f>
        <v>1830</v>
      </c>
      <c r="M9" s="138"/>
      <c r="N9" s="138">
        <f>J9-K9+L9</f>
        <v>26845</v>
      </c>
      <c r="O9" s="251"/>
      <c r="P9" s="252"/>
      <c r="Q9" s="252"/>
    </row>
    <row r="10" spans="1:17">
      <c r="A10" s="544" t="s">
        <v>194</v>
      </c>
      <c r="B10" s="461"/>
      <c r="C10" s="461"/>
      <c r="D10" s="461" t="e">
        <f>D11+D12</f>
        <v>#REF!</v>
      </c>
      <c r="E10" s="461" t="e">
        <f>E11+E12</f>
        <v>#REF!</v>
      </c>
      <c r="F10" s="461"/>
      <c r="G10" s="461"/>
      <c r="H10" s="42" t="s">
        <v>194</v>
      </c>
      <c r="I10" s="138"/>
      <c r="J10" s="138"/>
      <c r="K10" s="138">
        <f>K11+K12</f>
        <v>461640</v>
      </c>
      <c r="L10" s="138">
        <f>L11+L12</f>
        <v>461640</v>
      </c>
      <c r="M10" s="138"/>
      <c r="N10" s="138"/>
      <c r="O10" s="251"/>
      <c r="P10" s="252"/>
      <c r="Q10" s="252"/>
    </row>
    <row r="11" spans="1:17">
      <c r="A11" s="544" t="s">
        <v>1062</v>
      </c>
      <c r="B11" s="461"/>
      <c r="C11" s="461"/>
      <c r="D11" s="463" t="e">
        <f>'2.8.1'!#REF!</f>
        <v>#REF!</v>
      </c>
      <c r="E11" s="463" t="e">
        <f>'2.8.1'!#REF!</f>
        <v>#REF!</v>
      </c>
      <c r="F11" s="463"/>
      <c r="G11" s="463"/>
      <c r="H11" s="42" t="s">
        <v>1062</v>
      </c>
      <c r="I11" s="138"/>
      <c r="J11" s="138"/>
      <c r="K11" s="100">
        <f>'2.8.1'!B60</f>
        <v>181640</v>
      </c>
      <c r="L11" s="100">
        <f>'2.8.1'!D60</f>
        <v>181640</v>
      </c>
      <c r="M11" s="100"/>
      <c r="N11" s="100"/>
      <c r="O11" s="251"/>
      <c r="P11" s="252"/>
      <c r="Q11" s="252"/>
    </row>
    <row r="12" spans="1:17">
      <c r="A12" s="544" t="s">
        <v>1076</v>
      </c>
      <c r="B12" s="461"/>
      <c r="C12" s="461"/>
      <c r="D12" s="463" t="e">
        <f>'2.8.1'!#REF!</f>
        <v>#REF!</v>
      </c>
      <c r="E12" s="463" t="e">
        <f>'2.8.1'!#REF!</f>
        <v>#REF!</v>
      </c>
      <c r="F12" s="463"/>
      <c r="G12" s="463"/>
      <c r="H12" s="42" t="s">
        <v>1076</v>
      </c>
      <c r="I12" s="138"/>
      <c r="J12" s="138"/>
      <c r="K12" s="100">
        <f>'2.8.1'!B68</f>
        <v>280000</v>
      </c>
      <c r="L12" s="100">
        <f>'2.8.1'!D68</f>
        <v>280000</v>
      </c>
      <c r="M12" s="100"/>
      <c r="N12" s="100"/>
      <c r="O12" s="251"/>
      <c r="P12" s="252"/>
      <c r="Q12" s="252"/>
    </row>
    <row r="13" spans="1:17">
      <c r="A13" s="544" t="s">
        <v>195</v>
      </c>
      <c r="B13" s="461">
        <f>'Состояние активов и обязател'!C9</f>
        <v>98820</v>
      </c>
      <c r="C13" s="461"/>
      <c r="D13" s="461" t="e">
        <f>'2.8.1'!#REF!</f>
        <v>#REF!</v>
      </c>
      <c r="E13" s="461" t="e">
        <f>'2.8.1'!#REF!</f>
        <v>#REF!</v>
      </c>
      <c r="F13" s="461" t="e">
        <f>B13+D13-E13</f>
        <v>#REF!</v>
      </c>
      <c r="G13" s="461"/>
      <c r="H13" s="42" t="s">
        <v>195</v>
      </c>
      <c r="I13" s="138">
        <f>'Состояние активов и обязател'!D9</f>
        <v>97320</v>
      </c>
      <c r="J13" s="138"/>
      <c r="K13" s="138">
        <f>'2.8.1'!B76</f>
        <v>9700</v>
      </c>
      <c r="L13" s="138">
        <f>'2.8.1'!D76</f>
        <v>14800</v>
      </c>
      <c r="M13" s="138">
        <f>I13+K13-L13</f>
        <v>92220</v>
      </c>
      <c r="N13" s="138"/>
      <c r="O13" s="251"/>
      <c r="P13" s="252"/>
      <c r="Q13" s="252"/>
    </row>
    <row r="14" spans="1:17">
      <c r="A14" s="544">
        <v>10</v>
      </c>
      <c r="B14" s="461">
        <f>'Состояние активов и обязател'!C10</f>
        <v>1376250</v>
      </c>
      <c r="C14" s="461"/>
      <c r="D14" s="461" t="e">
        <f>'2.8.1'!#REF!</f>
        <v>#REF!</v>
      </c>
      <c r="E14" s="461" t="e">
        <f>'2.8.1'!#REF!</f>
        <v>#REF!</v>
      </c>
      <c r="F14" s="461" t="e">
        <f>B14+D14-E14</f>
        <v>#REF!</v>
      </c>
      <c r="G14" s="461"/>
      <c r="H14" s="42">
        <v>10</v>
      </c>
      <c r="I14" s="138">
        <f>'Состояние активов и обязател'!D10</f>
        <v>1302500</v>
      </c>
      <c r="J14" s="138"/>
      <c r="K14" s="138">
        <f>'2.8.1'!B89</f>
        <v>145130</v>
      </c>
      <c r="L14" s="138">
        <f>'2.8.1'!D89</f>
        <v>297900</v>
      </c>
      <c r="M14" s="138">
        <f>I14+K14-L14</f>
        <v>1149730</v>
      </c>
      <c r="N14" s="138"/>
      <c r="O14" s="251"/>
      <c r="P14" s="252"/>
      <c r="Q14" s="252"/>
    </row>
    <row r="15" spans="1:17">
      <c r="A15" s="544">
        <v>15</v>
      </c>
      <c r="B15" s="461"/>
      <c r="C15" s="461"/>
      <c r="D15" s="461" t="e">
        <f>'2.8.1'!#REF!</f>
        <v>#REF!</v>
      </c>
      <c r="E15" s="461" t="e">
        <f>'2.8.1'!#REF!</f>
        <v>#REF!</v>
      </c>
      <c r="F15" s="461"/>
      <c r="G15" s="461"/>
      <c r="H15" s="42">
        <v>15</v>
      </c>
      <c r="I15" s="138"/>
      <c r="J15" s="138"/>
      <c r="K15" s="138">
        <f>'2.8.1'!B99</f>
        <v>133000</v>
      </c>
      <c r="L15" s="138">
        <f>'2.8.1'!D99</f>
        <v>133000</v>
      </c>
      <c r="M15" s="138"/>
      <c r="N15" s="138"/>
      <c r="O15" s="251"/>
      <c r="P15" s="252"/>
      <c r="Q15" s="252"/>
    </row>
    <row r="16" spans="1:17">
      <c r="A16" s="544">
        <v>16</v>
      </c>
      <c r="B16" s="461">
        <f>'Состояние активов и обязател'!C11</f>
        <v>76500</v>
      </c>
      <c r="C16" s="461"/>
      <c r="D16" s="461" t="e">
        <f>'2.8.1'!#REF!</f>
        <v>#REF!</v>
      </c>
      <c r="E16" s="461" t="e">
        <f>'2.8.1'!#REF!</f>
        <v>#REF!</v>
      </c>
      <c r="F16" s="461" t="e">
        <f>B16+D16-E16</f>
        <v>#REF!</v>
      </c>
      <c r="G16" s="461"/>
      <c r="H16" s="42">
        <v>16</v>
      </c>
      <c r="I16" s="138">
        <f>'Состояние активов и обязател'!D11</f>
        <v>66000</v>
      </c>
      <c r="J16" s="138"/>
      <c r="K16" s="138">
        <f>'2.8.1'!B107</f>
        <v>4000</v>
      </c>
      <c r="L16" s="138">
        <f>'2.8.1'!D107</f>
        <v>14895</v>
      </c>
      <c r="M16" s="138">
        <f>I16+K16-L16</f>
        <v>55105</v>
      </c>
      <c r="N16" s="138"/>
      <c r="O16" s="251"/>
      <c r="P16" s="252"/>
      <c r="Q16" s="252"/>
    </row>
    <row r="17" spans="1:17">
      <c r="A17" s="544" t="s">
        <v>203</v>
      </c>
      <c r="B17" s="461"/>
      <c r="C17" s="461"/>
      <c r="D17" s="461" t="e">
        <f>SUM(D18:D21)</f>
        <v>#REF!</v>
      </c>
      <c r="E17" s="461" t="e">
        <f>SUM(E18:E21)</f>
        <v>#REF!</v>
      </c>
      <c r="F17" s="461"/>
      <c r="G17" s="461"/>
      <c r="H17" s="42" t="s">
        <v>203</v>
      </c>
      <c r="I17" s="138"/>
      <c r="J17" s="138"/>
      <c r="K17" s="138">
        <f>SUM(K18:K21)</f>
        <v>67974</v>
      </c>
      <c r="L17" s="138">
        <f>SUM(L18:L21)</f>
        <v>67974</v>
      </c>
      <c r="M17" s="138"/>
      <c r="N17" s="138"/>
      <c r="O17" s="251"/>
      <c r="P17" s="252"/>
      <c r="Q17" s="252"/>
    </row>
    <row r="18" spans="1:17">
      <c r="A18" s="544" t="s">
        <v>1063</v>
      </c>
      <c r="B18" s="461"/>
      <c r="C18" s="461"/>
      <c r="D18" s="463" t="e">
        <f>'2.8.1'!#REF!</f>
        <v>#REF!</v>
      </c>
      <c r="E18" s="463" t="e">
        <f>'2.8.1'!#REF!</f>
        <v>#REF!</v>
      </c>
      <c r="F18" s="461"/>
      <c r="G18" s="461"/>
      <c r="H18" s="42" t="s">
        <v>1063</v>
      </c>
      <c r="I18" s="138"/>
      <c r="J18" s="138"/>
      <c r="K18" s="100">
        <f>'2.8.1'!B134</f>
        <v>32400</v>
      </c>
      <c r="L18" s="100">
        <f>'2.8.1'!D134</f>
        <v>32400</v>
      </c>
      <c r="M18" s="138"/>
      <c r="N18" s="138"/>
      <c r="O18" s="251"/>
      <c r="P18" s="252"/>
      <c r="Q18" s="252"/>
    </row>
    <row r="19" spans="1:17">
      <c r="A19" s="544" t="s">
        <v>1085</v>
      </c>
      <c r="B19" s="461"/>
      <c r="C19" s="461"/>
      <c r="D19" s="463" t="e">
        <f>'2.8.1'!#REF!</f>
        <v>#REF!</v>
      </c>
      <c r="E19" s="463" t="e">
        <f>'2.8.1'!#REF!</f>
        <v>#REF!</v>
      </c>
      <c r="F19" s="461"/>
      <c r="G19" s="461"/>
      <c r="H19" s="42" t="s">
        <v>1085</v>
      </c>
      <c r="I19" s="138"/>
      <c r="J19" s="138"/>
      <c r="K19" s="100">
        <f>'2.8.1'!B143</f>
        <v>23940</v>
      </c>
      <c r="L19" s="100">
        <f>'2.8.1'!D143</f>
        <v>23940</v>
      </c>
      <c r="M19" s="138"/>
      <c r="N19" s="138"/>
      <c r="O19" s="251"/>
      <c r="P19" s="252"/>
      <c r="Q19" s="252"/>
    </row>
    <row r="20" spans="1:17">
      <c r="A20" s="544" t="s">
        <v>1086</v>
      </c>
      <c r="B20" s="461"/>
      <c r="C20" s="461"/>
      <c r="D20" s="463" t="e">
        <f>'2.8.1'!#REF!</f>
        <v>#REF!</v>
      </c>
      <c r="E20" s="463" t="e">
        <f>'2.8.1'!#REF!</f>
        <v>#REF!</v>
      </c>
      <c r="F20" s="461"/>
      <c r="G20" s="461"/>
      <c r="H20" s="42" t="s">
        <v>1086</v>
      </c>
      <c r="I20" s="138"/>
      <c r="J20" s="138"/>
      <c r="K20" s="100">
        <f>'2.8.1'!B158</f>
        <v>11434</v>
      </c>
      <c r="L20" s="100">
        <f>'2.8.1'!D158</f>
        <v>11434</v>
      </c>
      <c r="M20" s="138"/>
      <c r="N20" s="138"/>
      <c r="O20" s="251"/>
      <c r="P20" s="252"/>
      <c r="Q20" s="252"/>
    </row>
    <row r="21" spans="1:17">
      <c r="A21" s="544" t="s">
        <v>1087</v>
      </c>
      <c r="B21" s="461"/>
      <c r="C21" s="461"/>
      <c r="D21" s="463" t="e">
        <f>'2.8.1'!#REF!</f>
        <v>#REF!</v>
      </c>
      <c r="E21" s="463" t="e">
        <f>'2.8.1'!#REF!</f>
        <v>#REF!</v>
      </c>
      <c r="F21" s="461"/>
      <c r="G21" s="461"/>
      <c r="H21" s="42" t="s">
        <v>1087</v>
      </c>
      <c r="I21" s="138"/>
      <c r="J21" s="138"/>
      <c r="K21" s="100">
        <f>'2.8.1'!B166</f>
        <v>200</v>
      </c>
      <c r="L21" s="100">
        <f>'2.8.1'!D166</f>
        <v>200</v>
      </c>
      <c r="M21" s="138"/>
      <c r="N21" s="138"/>
      <c r="O21" s="251"/>
      <c r="P21" s="252"/>
      <c r="Q21" s="252"/>
    </row>
    <row r="22" spans="1:17">
      <c r="A22" s="544">
        <v>20</v>
      </c>
      <c r="B22" s="461">
        <f>'Состояние активов и обязател'!C12</f>
        <v>40662</v>
      </c>
      <c r="C22" s="461"/>
      <c r="D22" s="461" t="e">
        <f>D23+D24</f>
        <v>#REF!</v>
      </c>
      <c r="E22" s="461" t="e">
        <f>E23+E24</f>
        <v>#REF!</v>
      </c>
      <c r="F22" s="461" t="e">
        <f>B22+D22-E22</f>
        <v>#REF!</v>
      </c>
      <c r="G22" s="461"/>
      <c r="H22" s="42">
        <v>20</v>
      </c>
      <c r="I22" s="138">
        <f>'Состояние активов и обязател'!D12</f>
        <v>33090</v>
      </c>
      <c r="J22" s="138"/>
      <c r="K22" s="138">
        <f>K23+K24</f>
        <v>1304583</v>
      </c>
      <c r="L22" s="138">
        <f>L23+L24</f>
        <v>1275830</v>
      </c>
      <c r="M22" s="138">
        <f>I22+K22-L22</f>
        <v>61843</v>
      </c>
      <c r="N22" s="138"/>
      <c r="O22" s="251"/>
      <c r="P22" s="252"/>
      <c r="Q22" s="252"/>
    </row>
    <row r="23" spans="1:17">
      <c r="A23" s="544" t="s">
        <v>197</v>
      </c>
      <c r="B23" s="463">
        <f>'Состояние активов и обязател'!C13</f>
        <v>27662</v>
      </c>
      <c r="C23" s="463"/>
      <c r="D23" s="463" t="e">
        <f>'2.8.1'!#REF!</f>
        <v>#REF!</v>
      </c>
      <c r="E23" s="463" t="e">
        <f>'2.8.1'!#REF!</f>
        <v>#REF!</v>
      </c>
      <c r="F23" s="463" t="e">
        <f>B23+D23-E23</f>
        <v>#REF!</v>
      </c>
      <c r="G23" s="463"/>
      <c r="H23" s="42" t="s">
        <v>197</v>
      </c>
      <c r="I23" s="100">
        <f>'Состояние активов и обязател'!D13</f>
        <v>23090</v>
      </c>
      <c r="J23" s="100"/>
      <c r="K23" s="100">
        <f>'2.8.1'!B201</f>
        <v>693532</v>
      </c>
      <c r="L23" s="100">
        <f>'2.8.1'!D201</f>
        <v>684921</v>
      </c>
      <c r="M23" s="100">
        <f>I23+K23-L23</f>
        <v>31701</v>
      </c>
      <c r="N23" s="100"/>
      <c r="O23" s="251"/>
      <c r="P23" s="252"/>
      <c r="Q23" s="252"/>
    </row>
    <row r="24" spans="1:17">
      <c r="A24" s="544" t="s">
        <v>198</v>
      </c>
      <c r="B24" s="463">
        <f>'Состояние активов и обязател'!C14</f>
        <v>13000</v>
      </c>
      <c r="C24" s="463"/>
      <c r="D24" s="463" t="e">
        <f>'2.8.1'!#REF!</f>
        <v>#REF!</v>
      </c>
      <c r="E24" s="463" t="e">
        <f>'2.8.1'!#REF!</f>
        <v>#REF!</v>
      </c>
      <c r="F24" s="463" t="e">
        <f>B24+D24-E24</f>
        <v>#REF!</v>
      </c>
      <c r="G24" s="463"/>
      <c r="H24" s="42" t="s">
        <v>198</v>
      </c>
      <c r="I24" s="100">
        <f>'Состояние активов и обязател'!D14</f>
        <v>10000</v>
      </c>
      <c r="J24" s="100"/>
      <c r="K24" s="100">
        <f>'2.8.1'!B217</f>
        <v>611051</v>
      </c>
      <c r="L24" s="100">
        <f>'2.8.1'!D217</f>
        <v>590909</v>
      </c>
      <c r="M24" s="100">
        <f>I24+K24-L24</f>
        <v>30142</v>
      </c>
      <c r="N24" s="100"/>
      <c r="O24" s="251"/>
      <c r="P24" s="252"/>
      <c r="Q24" s="252"/>
    </row>
    <row r="25" spans="1:17">
      <c r="A25" s="544">
        <v>23</v>
      </c>
      <c r="B25" s="461"/>
      <c r="C25" s="461"/>
      <c r="D25" s="461" t="e">
        <f>'2.8.1'!#REF!</f>
        <v>#REF!</v>
      </c>
      <c r="E25" s="461" t="e">
        <f>'2.8.1'!#REF!</f>
        <v>#REF!</v>
      </c>
      <c r="F25" s="461"/>
      <c r="G25" s="461"/>
      <c r="H25" s="42">
        <v>23</v>
      </c>
      <c r="I25" s="138"/>
      <c r="J25" s="138"/>
      <c r="K25" s="138">
        <f>'2.8.1'!B229</f>
        <v>171690</v>
      </c>
      <c r="L25" s="138">
        <f>'2.8.1'!D229</f>
        <v>171690</v>
      </c>
      <c r="M25" s="138"/>
      <c r="N25" s="138"/>
      <c r="O25" s="251"/>
      <c r="P25" s="252"/>
      <c r="Q25" s="252"/>
    </row>
    <row r="26" spans="1:17">
      <c r="A26" s="544">
        <v>25</v>
      </c>
      <c r="B26" s="461"/>
      <c r="C26" s="461"/>
      <c r="D26" s="461" t="e">
        <f>'2.8.1'!#REF!</f>
        <v>#REF!</v>
      </c>
      <c r="E26" s="461" t="e">
        <f>'2.8.1'!#REF!</f>
        <v>#REF!</v>
      </c>
      <c r="F26" s="461"/>
      <c r="G26" s="461"/>
      <c r="H26" s="42">
        <v>25</v>
      </c>
      <c r="I26" s="138"/>
      <c r="J26" s="138"/>
      <c r="K26" s="138">
        <f>'2.8.1'!B248</f>
        <v>497916</v>
      </c>
      <c r="L26" s="138">
        <f>'2.8.1'!D248</f>
        <v>497916</v>
      </c>
      <c r="M26" s="138"/>
      <c r="N26" s="138"/>
      <c r="O26" s="251"/>
      <c r="P26" s="252"/>
      <c r="Q26" s="252"/>
    </row>
    <row r="27" spans="1:17">
      <c r="A27" s="544">
        <v>26</v>
      </c>
      <c r="B27" s="461"/>
      <c r="C27" s="461"/>
      <c r="D27" s="461" t="e">
        <f>'2.8.1'!#REF!</f>
        <v>#REF!</v>
      </c>
      <c r="E27" s="461" t="e">
        <f>'2.8.1'!#REF!</f>
        <v>#REF!</v>
      </c>
      <c r="F27" s="461"/>
      <c r="G27" s="461"/>
      <c r="H27" s="42">
        <v>26</v>
      </c>
      <c r="I27" s="138"/>
      <c r="J27" s="138"/>
      <c r="K27" s="138">
        <f>'2.8.1'!B269</f>
        <v>129318</v>
      </c>
      <c r="L27" s="138">
        <f>'2.8.1'!D269</f>
        <v>129318</v>
      </c>
      <c r="M27" s="138"/>
      <c r="N27" s="138"/>
      <c r="O27" s="251"/>
      <c r="P27" s="252"/>
      <c r="Q27" s="252"/>
    </row>
    <row r="28" spans="1:17">
      <c r="A28" s="544">
        <v>28</v>
      </c>
      <c r="B28" s="461"/>
      <c r="C28" s="461"/>
      <c r="D28" s="461" t="e">
        <f>'2.8.1'!#REF!</f>
        <v>#REF!</v>
      </c>
      <c r="E28" s="461" t="e">
        <f>'2.8.1'!#REF!</f>
        <v>#REF!</v>
      </c>
      <c r="F28" s="461"/>
      <c r="G28" s="461"/>
      <c r="H28" s="42">
        <v>28</v>
      </c>
      <c r="I28" s="138"/>
      <c r="J28" s="138"/>
      <c r="K28" s="138">
        <f>'2.8.1'!B279</f>
        <v>1900</v>
      </c>
      <c r="L28" s="138">
        <f>'2.8.1'!D279</f>
        <v>1900</v>
      </c>
      <c r="M28" s="138"/>
      <c r="N28" s="138"/>
      <c r="O28" s="251"/>
      <c r="P28" s="252"/>
      <c r="Q28" s="252"/>
    </row>
    <row r="29" spans="1:17">
      <c r="A29" s="544" t="s">
        <v>204</v>
      </c>
      <c r="B29" s="461"/>
      <c r="C29" s="461"/>
      <c r="D29" s="461" t="e">
        <f>D30+D31</f>
        <v>#REF!</v>
      </c>
      <c r="E29" s="461" t="e">
        <f>E30+E31</f>
        <v>#REF!</v>
      </c>
      <c r="F29" s="461"/>
      <c r="G29" s="461"/>
      <c r="H29" s="42" t="s">
        <v>204</v>
      </c>
      <c r="I29" s="138"/>
      <c r="J29" s="138"/>
      <c r="K29" s="138">
        <f>K30+K31</f>
        <v>1270930</v>
      </c>
      <c r="L29" s="138">
        <f>L30+L31</f>
        <v>1270930</v>
      </c>
      <c r="M29" s="138"/>
      <c r="N29" s="138"/>
      <c r="O29" s="251"/>
      <c r="P29" s="252"/>
      <c r="Q29" s="252"/>
    </row>
    <row r="30" spans="1:17">
      <c r="A30" s="544" t="s">
        <v>199</v>
      </c>
      <c r="B30" s="461"/>
      <c r="C30" s="461"/>
      <c r="D30" s="463" t="e">
        <f>'2.8.1'!#REF!</f>
        <v>#REF!</v>
      </c>
      <c r="E30" s="463" t="e">
        <f>'2.8.1'!#REF!</f>
        <v>#REF!</v>
      </c>
      <c r="F30" s="461"/>
      <c r="G30" s="461"/>
      <c r="H30" s="42" t="s">
        <v>199</v>
      </c>
      <c r="I30" s="138"/>
      <c r="J30" s="138"/>
      <c r="K30" s="100">
        <f>'2.8.1'!B297</f>
        <v>681321</v>
      </c>
      <c r="L30" s="100">
        <f>'2.8.1'!D297</f>
        <v>681321</v>
      </c>
      <c r="M30" s="138"/>
      <c r="N30" s="138"/>
      <c r="O30" s="251"/>
      <c r="P30" s="252"/>
      <c r="Q30" s="252"/>
    </row>
    <row r="31" spans="1:17">
      <c r="A31" s="544" t="s">
        <v>200</v>
      </c>
      <c r="B31" s="461"/>
      <c r="C31" s="461"/>
      <c r="D31" s="463" t="e">
        <f>'2.8.1'!#REF!</f>
        <v>#REF!</v>
      </c>
      <c r="E31" s="463" t="e">
        <f>'2.8.1'!#REF!</f>
        <v>#REF!</v>
      </c>
      <c r="F31" s="461"/>
      <c r="G31" s="461"/>
      <c r="H31" s="42" t="s">
        <v>200</v>
      </c>
      <c r="I31" s="138"/>
      <c r="J31" s="138"/>
      <c r="K31" s="100">
        <f>'2.8.1'!B306</f>
        <v>589609</v>
      </c>
      <c r="L31" s="100">
        <f>'2.8.1'!D306</f>
        <v>589609</v>
      </c>
      <c r="M31" s="138"/>
      <c r="N31" s="138"/>
      <c r="O31" s="251"/>
      <c r="P31" s="252"/>
      <c r="Q31" s="252"/>
    </row>
    <row r="32" spans="1:17">
      <c r="A32" s="544">
        <v>43</v>
      </c>
      <c r="B32" s="461">
        <f>'Состояние активов и обязател'!C15</f>
        <v>681743</v>
      </c>
      <c r="C32" s="461"/>
      <c r="D32" s="461" t="e">
        <f>'2.8.1'!#REF!</f>
        <v>#REF!</v>
      </c>
      <c r="E32" s="461" t="e">
        <f>'2.8.1'!#REF!</f>
        <v>#REF!</v>
      </c>
      <c r="F32" s="461" t="e">
        <f>B32+D32-E32</f>
        <v>#REF!</v>
      </c>
      <c r="G32" s="461"/>
      <c r="H32" s="42">
        <v>43</v>
      </c>
      <c r="I32" s="138">
        <f>'Состояние активов и обязател'!D15</f>
        <v>666673</v>
      </c>
      <c r="J32" s="138"/>
      <c r="K32" s="138">
        <f>'2.8.1'!B314</f>
        <v>1187500</v>
      </c>
      <c r="L32" s="138">
        <f>'2.8.1'!D314</f>
        <v>854880</v>
      </c>
      <c r="M32" s="138">
        <f>I32+K32-L32</f>
        <v>999293</v>
      </c>
      <c r="N32" s="138"/>
      <c r="O32" s="251"/>
      <c r="P32" s="252"/>
      <c r="Q32" s="252"/>
    </row>
    <row r="33" spans="1:17">
      <c r="A33" s="544">
        <v>44</v>
      </c>
      <c r="B33" s="461"/>
      <c r="C33" s="461"/>
      <c r="D33" s="461" t="e">
        <f>'2.8.1'!#REF!</f>
        <v>#REF!</v>
      </c>
      <c r="E33" s="461" t="e">
        <f>'2.8.1'!#REF!</f>
        <v>#REF!</v>
      </c>
      <c r="F33" s="461"/>
      <c r="G33" s="461"/>
      <c r="H33" s="42">
        <v>44</v>
      </c>
      <c r="I33" s="138"/>
      <c r="J33" s="138"/>
      <c r="K33" s="138">
        <f>'2.8.1'!B323</f>
        <v>43025</v>
      </c>
      <c r="L33" s="138">
        <f>'2.8.1'!D323</f>
        <v>43025</v>
      </c>
      <c r="M33" s="138"/>
      <c r="N33" s="138"/>
      <c r="O33" s="251"/>
      <c r="P33" s="252"/>
      <c r="Q33" s="252"/>
    </row>
    <row r="34" spans="1:17">
      <c r="A34" s="544">
        <v>50</v>
      </c>
      <c r="B34" s="461">
        <f>'Состояние активов и обязател'!C16</f>
        <v>10015</v>
      </c>
      <c r="C34" s="461"/>
      <c r="D34" s="461" t="e">
        <f>'2.8.1'!#REF!</f>
        <v>#REF!</v>
      </c>
      <c r="E34" s="461" t="e">
        <f>'2.8.1'!#REF!</f>
        <v>#REF!</v>
      </c>
      <c r="F34" s="461" t="e">
        <f>B34+D34-E34</f>
        <v>#REF!</v>
      </c>
      <c r="G34" s="461"/>
      <c r="H34" s="42">
        <v>50</v>
      </c>
      <c r="I34" s="138">
        <f>'Состояние активов и обязател'!D16</f>
        <v>9300</v>
      </c>
      <c r="J34" s="138"/>
      <c r="K34" s="138">
        <f>'2.8.1'!B333</f>
        <v>671100</v>
      </c>
      <c r="L34" s="138">
        <f>'2.8.1'!D333</f>
        <v>671100</v>
      </c>
      <c r="M34" s="138">
        <f>I34+K34-L34</f>
        <v>9300</v>
      </c>
      <c r="N34" s="138"/>
      <c r="O34" s="251"/>
      <c r="P34" s="252"/>
      <c r="Q34" s="252"/>
    </row>
    <row r="35" spans="1:17">
      <c r="A35" s="544">
        <v>51</v>
      </c>
      <c r="B35" s="461">
        <f>'Состояние активов и обязател'!C17</f>
        <v>680349</v>
      </c>
      <c r="C35" s="461"/>
      <c r="D35" s="461" t="e">
        <f>'2.8.1'!#REF!</f>
        <v>#REF!</v>
      </c>
      <c r="E35" s="461" t="e">
        <f>'2.8.1'!#REF!</f>
        <v>#REF!</v>
      </c>
      <c r="F35" s="461" t="e">
        <f>B35+D35-E35</f>
        <v>#REF!</v>
      </c>
      <c r="G35" s="461"/>
      <c r="H35" s="42">
        <v>51</v>
      </c>
      <c r="I35" s="138">
        <f>'Состояние активов и обязател'!D17</f>
        <v>670237</v>
      </c>
      <c r="J35" s="138"/>
      <c r="K35" s="138">
        <f>'2.8.1'!B350</f>
        <v>1910801</v>
      </c>
      <c r="L35" s="138">
        <f>'2.8.1'!D350</f>
        <v>2223114</v>
      </c>
      <c r="M35" s="138">
        <f>I35+K35-L35</f>
        <v>357924</v>
      </c>
      <c r="N35" s="138"/>
      <c r="O35" s="251"/>
      <c r="P35" s="252"/>
      <c r="Q35" s="252"/>
    </row>
    <row r="36" spans="1:17">
      <c r="A36" s="544" t="s">
        <v>205</v>
      </c>
      <c r="B36" s="461">
        <f>B37+B38</f>
        <v>140000</v>
      </c>
      <c r="C36" s="461"/>
      <c r="D36" s="461" t="e">
        <f>D37+D38</f>
        <v>#REF!</v>
      </c>
      <c r="E36" s="461" t="e">
        <f>E37+E38</f>
        <v>#REF!</v>
      </c>
      <c r="F36" s="461" t="e">
        <f>B36+D36-E36</f>
        <v>#REF!</v>
      </c>
      <c r="G36" s="461"/>
      <c r="H36" s="42" t="s">
        <v>205</v>
      </c>
      <c r="I36" s="138">
        <f>I37+I38</f>
        <v>140000</v>
      </c>
      <c r="J36" s="138"/>
      <c r="K36" s="138">
        <f>K37+K38</f>
        <v>75000</v>
      </c>
      <c r="L36" s="138">
        <f>L37+L38</f>
        <v>77500</v>
      </c>
      <c r="M36" s="138">
        <f>I36+K36-L36</f>
        <v>137500</v>
      </c>
      <c r="N36" s="138"/>
      <c r="O36" s="251"/>
      <c r="P36" s="252"/>
      <c r="Q36" s="252"/>
    </row>
    <row r="37" spans="1:17">
      <c r="A37" s="544" t="s">
        <v>813</v>
      </c>
      <c r="B37" s="461"/>
      <c r="C37" s="461"/>
      <c r="D37" s="461" t="e">
        <f>'2.8.1'!#REF!</f>
        <v>#REF!</v>
      </c>
      <c r="E37" s="461" t="e">
        <f>'2.8.1'!#REF!</f>
        <v>#REF!</v>
      </c>
      <c r="F37" s="463"/>
      <c r="G37" s="463"/>
      <c r="H37" s="42" t="s">
        <v>813</v>
      </c>
      <c r="I37" s="138"/>
      <c r="J37" s="138"/>
      <c r="K37" s="138">
        <f>'2.8.1'!B367</f>
        <v>75000</v>
      </c>
      <c r="L37" s="138">
        <f>'2.8.1'!D367</f>
        <v>75000</v>
      </c>
      <c r="M37" s="100"/>
      <c r="N37" s="100"/>
      <c r="O37" s="251"/>
      <c r="P37" s="252"/>
      <c r="Q37" s="252"/>
    </row>
    <row r="38" spans="1:17">
      <c r="A38" s="544" t="s">
        <v>644</v>
      </c>
      <c r="B38" s="463">
        <f>'Состояние активов и обязател'!C18</f>
        <v>140000</v>
      </c>
      <c r="C38" s="463"/>
      <c r="D38" s="463" t="e">
        <f>'2.8.1'!#REF!</f>
        <v>#REF!</v>
      </c>
      <c r="E38" s="463" t="e">
        <f>'2.8.1'!#REF!</f>
        <v>#REF!</v>
      </c>
      <c r="F38" s="463" t="e">
        <f>B38+D38-E38</f>
        <v>#REF!</v>
      </c>
      <c r="G38" s="463"/>
      <c r="H38" s="42" t="s">
        <v>644</v>
      </c>
      <c r="I38" s="100">
        <f>'Состояние активов и обязател'!D18</f>
        <v>140000</v>
      </c>
      <c r="J38" s="100"/>
      <c r="K38" s="100">
        <f>'2.8.1'!B375</f>
        <v>0</v>
      </c>
      <c r="L38" s="100">
        <f>'2.8.1'!D375</f>
        <v>2500</v>
      </c>
      <c r="M38" s="100">
        <f>I38+K38-L38</f>
        <v>137500</v>
      </c>
      <c r="N38" s="100"/>
      <c r="O38" s="251"/>
      <c r="P38" s="252"/>
      <c r="Q38" s="252"/>
    </row>
    <row r="39" spans="1:17">
      <c r="A39" s="544" t="s">
        <v>201</v>
      </c>
      <c r="B39" s="461"/>
      <c r="C39" s="461">
        <f>'Состояние активов и обязател'!C19</f>
        <v>875940</v>
      </c>
      <c r="D39" s="461" t="e">
        <f>'2.8.1'!#REF!</f>
        <v>#REF!</v>
      </c>
      <c r="E39" s="461" t="e">
        <f>'2.8.1'!#REF!</f>
        <v>#REF!</v>
      </c>
      <c r="F39" s="461"/>
      <c r="G39" s="461" t="e">
        <f>C39-D39+E39</f>
        <v>#REF!</v>
      </c>
      <c r="H39" s="42" t="s">
        <v>201</v>
      </c>
      <c r="I39" s="138"/>
      <c r="J39" s="138">
        <f>'Состояние активов и обязател'!D19</f>
        <v>830650</v>
      </c>
      <c r="K39" s="138">
        <f>'2.8.1'!B389</f>
        <v>650700</v>
      </c>
      <c r="L39" s="138">
        <f>'2.8.1'!D389</f>
        <v>657102</v>
      </c>
      <c r="M39" s="138"/>
      <c r="N39" s="138">
        <f>J39-K39+L39</f>
        <v>837052</v>
      </c>
      <c r="O39" s="251"/>
      <c r="P39" s="252"/>
      <c r="Q39" s="252"/>
    </row>
    <row r="40" spans="1:17">
      <c r="A40" s="544" t="s">
        <v>646</v>
      </c>
      <c r="B40" s="461">
        <f>'Состояние активов и обязател'!C20</f>
        <v>355670</v>
      </c>
      <c r="C40" s="461"/>
      <c r="D40" s="461" t="e">
        <f>'2.8.1'!#REF!</f>
        <v>#REF!</v>
      </c>
      <c r="E40" s="461" t="e">
        <f>'2.8.1'!#REF!</f>
        <v>#REF!</v>
      </c>
      <c r="F40" s="461" t="e">
        <f>B40+D40-E40</f>
        <v>#REF!</v>
      </c>
      <c r="G40" s="461"/>
      <c r="H40" s="42" t="s">
        <v>646</v>
      </c>
      <c r="I40" s="138">
        <f>'Состояние активов и обязател'!D20</f>
        <v>327970</v>
      </c>
      <c r="J40" s="138"/>
      <c r="K40" s="138">
        <f>'2.8.1'!B411</f>
        <v>1581600</v>
      </c>
      <c r="L40" s="138">
        <f>'2.8.1'!D411</f>
        <v>679215</v>
      </c>
      <c r="M40" s="138">
        <f>I40+K40-L40</f>
        <v>1230355</v>
      </c>
      <c r="N40" s="138"/>
      <c r="O40" s="251"/>
      <c r="P40" s="252"/>
      <c r="Q40" s="252"/>
    </row>
    <row r="41" spans="1:17">
      <c r="A41" s="542" t="s">
        <v>648</v>
      </c>
      <c r="B41" s="543"/>
      <c r="C41" s="543">
        <f>'Состояние активов и обязател'!C21</f>
        <v>236700</v>
      </c>
      <c r="D41" s="543" t="e">
        <f>'2.8.1'!#REF!</f>
        <v>#REF!</v>
      </c>
      <c r="E41" s="543" t="e">
        <f>'2.8.1'!#REF!</f>
        <v>#REF!</v>
      </c>
      <c r="F41" s="543"/>
      <c r="G41" s="543" t="e">
        <f t="shared" ref="G41:G50" si="0">C41-D41+E41</f>
        <v>#REF!</v>
      </c>
      <c r="H41" s="48" t="s">
        <v>648</v>
      </c>
      <c r="I41" s="107"/>
      <c r="J41" s="107">
        <f>'Состояние активов и обязател'!D21</f>
        <v>236700</v>
      </c>
      <c r="K41" s="107">
        <f>'2.8.1'!B419</f>
        <v>0</v>
      </c>
      <c r="L41" s="107">
        <f>'2.8.1'!D419</f>
        <v>0</v>
      </c>
      <c r="M41" s="107"/>
      <c r="N41" s="107">
        <f t="shared" ref="N41:N50" si="1">J41-K41+L41</f>
        <v>236700</v>
      </c>
      <c r="O41" s="251"/>
      <c r="P41" s="252"/>
      <c r="Q41" s="252"/>
    </row>
    <row r="42" spans="1:17">
      <c r="A42" s="544">
        <v>66</v>
      </c>
      <c r="B42" s="461"/>
      <c r="C42" s="461">
        <f>C43</f>
        <v>716870</v>
      </c>
      <c r="D42" s="461" t="e">
        <f>D43</f>
        <v>#REF!</v>
      </c>
      <c r="E42" s="461" t="e">
        <f>E43</f>
        <v>#REF!</v>
      </c>
      <c r="F42" s="461"/>
      <c r="G42" s="461" t="e">
        <f t="shared" si="0"/>
        <v>#REF!</v>
      </c>
      <c r="H42" s="42">
        <v>66</v>
      </c>
      <c r="I42" s="138"/>
      <c r="J42" s="138">
        <f>J43</f>
        <v>679870</v>
      </c>
      <c r="K42" s="138">
        <f>K43</f>
        <v>322000</v>
      </c>
      <c r="L42" s="138">
        <f>L43</f>
        <v>968000</v>
      </c>
      <c r="M42" s="138"/>
      <c r="N42" s="138">
        <f t="shared" si="1"/>
        <v>1325870</v>
      </c>
      <c r="O42" s="251"/>
      <c r="P42" s="252"/>
      <c r="Q42" s="252"/>
    </row>
    <row r="43" spans="1:17" hidden="1">
      <c r="A43" s="545" t="s">
        <v>621</v>
      </c>
      <c r="B43" s="546"/>
      <c r="C43" s="546">
        <f>'Состояние активов и обязател'!C23</f>
        <v>716870</v>
      </c>
      <c r="D43" s="546" t="e">
        <f>'2.8.1'!#REF!</f>
        <v>#REF!</v>
      </c>
      <c r="E43" s="546" t="e">
        <f>'2.8.1'!#REF!</f>
        <v>#REF!</v>
      </c>
      <c r="F43" s="547"/>
      <c r="G43" s="546" t="e">
        <f t="shared" si="0"/>
        <v>#REF!</v>
      </c>
      <c r="H43" s="394" t="s">
        <v>650</v>
      </c>
      <c r="I43" s="395"/>
      <c r="J43" s="395">
        <f>'Состояние активов и обязател'!D23</f>
        <v>679870</v>
      </c>
      <c r="K43" s="395">
        <f>'2.8.1'!B437</f>
        <v>322000</v>
      </c>
      <c r="L43" s="395">
        <f>'2.8.1'!D437</f>
        <v>968000</v>
      </c>
      <c r="M43" s="396"/>
      <c r="N43" s="395">
        <f t="shared" si="1"/>
        <v>1325870</v>
      </c>
      <c r="O43" s="251"/>
      <c r="P43" s="252"/>
      <c r="Q43" s="252"/>
    </row>
    <row r="44" spans="1:17">
      <c r="A44" s="544" t="s">
        <v>202</v>
      </c>
      <c r="B44" s="461"/>
      <c r="C44" s="461">
        <f>SUM(C45:C49)</f>
        <v>90805</v>
      </c>
      <c r="D44" s="461" t="e">
        <f>SUM(D45:D49)</f>
        <v>#REF!</v>
      </c>
      <c r="E44" s="461" t="e">
        <f>SUM(E45:E49)</f>
        <v>#REF!</v>
      </c>
      <c r="F44" s="461"/>
      <c r="G44" s="461" t="e">
        <f t="shared" si="0"/>
        <v>#REF!</v>
      </c>
      <c r="H44" s="42" t="s">
        <v>202</v>
      </c>
      <c r="I44" s="138"/>
      <c r="J44" s="138">
        <f>SUM(J45:J49)</f>
        <v>71894</v>
      </c>
      <c r="K44" s="138">
        <f>SUM(K45:K49)</f>
        <v>159968</v>
      </c>
      <c r="L44" s="138">
        <f>SUM(L45:L49)</f>
        <v>375031.8</v>
      </c>
      <c r="M44" s="138"/>
      <c r="N44" s="138">
        <f t="shared" si="1"/>
        <v>286957.8</v>
      </c>
      <c r="O44" s="251"/>
      <c r="P44" s="252"/>
      <c r="Q44" s="252"/>
    </row>
    <row r="45" spans="1:17">
      <c r="A45" s="544" t="s">
        <v>653</v>
      </c>
      <c r="B45" s="463"/>
      <c r="C45" s="463">
        <f>'Состояние активов и обязател'!C26</f>
        <v>26728</v>
      </c>
      <c r="D45" s="463" t="e">
        <f>'2.8.1'!#REF!</f>
        <v>#REF!</v>
      </c>
      <c r="E45" s="463" t="e">
        <f>'2.8.1'!#REF!</f>
        <v>#REF!</v>
      </c>
      <c r="F45" s="461"/>
      <c r="G45" s="463" t="e">
        <f t="shared" si="0"/>
        <v>#REF!</v>
      </c>
      <c r="H45" s="42" t="s">
        <v>653</v>
      </c>
      <c r="I45" s="100"/>
      <c r="J45" s="100">
        <f>'Состояние активов и обязател'!D26</f>
        <v>14117</v>
      </c>
      <c r="K45" s="100">
        <f>'2.8.1'!B464</f>
        <v>82091</v>
      </c>
      <c r="L45" s="100">
        <f>'2.8.1'!D464</f>
        <v>250565</v>
      </c>
      <c r="M45" s="138"/>
      <c r="N45" s="100">
        <f t="shared" si="1"/>
        <v>182591</v>
      </c>
      <c r="O45" s="251"/>
      <c r="P45" s="252"/>
      <c r="Q45" s="252"/>
    </row>
    <row r="46" spans="1:17">
      <c r="A46" s="544" t="s">
        <v>656</v>
      </c>
      <c r="B46" s="463"/>
      <c r="C46" s="463">
        <f>'Состояние активов и обязател'!C27</f>
        <v>32077</v>
      </c>
      <c r="D46" s="463" t="e">
        <f>'2.8.1'!#REF!</f>
        <v>#REF!</v>
      </c>
      <c r="E46" s="463" t="e">
        <f>'2.8.1'!#REF!</f>
        <v>#REF!</v>
      </c>
      <c r="F46" s="461"/>
      <c r="G46" s="463" t="e">
        <f t="shared" si="0"/>
        <v>#REF!</v>
      </c>
      <c r="H46" s="42" t="s">
        <v>656</v>
      </c>
      <c r="I46" s="100"/>
      <c r="J46" s="100">
        <f>'Состояние активов и обязател'!D27</f>
        <v>29077</v>
      </c>
      <c r="K46" s="100">
        <f>'2.8.1'!B475</f>
        <v>49177</v>
      </c>
      <c r="L46" s="100">
        <f>'2.8.1'!D475</f>
        <v>54586.8</v>
      </c>
      <c r="M46" s="138"/>
      <c r="N46" s="100">
        <f t="shared" si="1"/>
        <v>34486.800000000003</v>
      </c>
      <c r="O46" s="251"/>
      <c r="P46" s="252"/>
      <c r="Q46" s="252"/>
    </row>
    <row r="47" spans="1:17">
      <c r="A47" s="544" t="s">
        <v>658</v>
      </c>
      <c r="B47" s="463"/>
      <c r="C47" s="463">
        <f>'Состояние активов и обязател'!C28</f>
        <v>32000</v>
      </c>
      <c r="D47" s="463" t="e">
        <f>'2.8.1'!#REF!</f>
        <v>#REF!</v>
      </c>
      <c r="E47" s="463" t="e">
        <f>'2.8.1'!#REF!</f>
        <v>#REF!</v>
      </c>
      <c r="F47" s="461"/>
      <c r="G47" s="463" t="e">
        <f t="shared" si="0"/>
        <v>#REF!</v>
      </c>
      <c r="H47" s="42" t="s">
        <v>658</v>
      </c>
      <c r="I47" s="100"/>
      <c r="J47" s="100">
        <f>'Состояние активов и обязател'!D28</f>
        <v>28700</v>
      </c>
      <c r="K47" s="100">
        <f>'2.8.1'!B483</f>
        <v>28700</v>
      </c>
      <c r="L47" s="100">
        <f>'2.8.1'!D483</f>
        <v>57600</v>
      </c>
      <c r="M47" s="138"/>
      <c r="N47" s="100">
        <f t="shared" si="1"/>
        <v>57600</v>
      </c>
      <c r="O47" s="251"/>
      <c r="P47" s="252"/>
      <c r="Q47" s="252"/>
    </row>
    <row r="48" spans="1:17">
      <c r="A48" s="544" t="s">
        <v>958</v>
      </c>
      <c r="B48" s="463"/>
      <c r="C48" s="463"/>
      <c r="D48" s="463" t="e">
        <f>'2.8.1'!#REF!</f>
        <v>#REF!</v>
      </c>
      <c r="E48" s="463" t="e">
        <f>'2.8.1'!#REF!</f>
        <v>#REF!</v>
      </c>
      <c r="F48" s="461"/>
      <c r="G48" s="463" t="e">
        <f t="shared" si="0"/>
        <v>#REF!</v>
      </c>
      <c r="H48" s="42" t="s">
        <v>958</v>
      </c>
      <c r="I48" s="100"/>
      <c r="J48" s="100"/>
      <c r="K48" s="100">
        <f>'2.8.1'!B491</f>
        <v>0</v>
      </c>
      <c r="L48" s="100">
        <f>'2.8.1'!D491</f>
        <v>8982</v>
      </c>
      <c r="M48" s="138"/>
      <c r="N48" s="100">
        <f t="shared" si="1"/>
        <v>8982</v>
      </c>
      <c r="O48" s="251"/>
      <c r="P48" s="252"/>
      <c r="Q48" s="252"/>
    </row>
    <row r="49" spans="1:17">
      <c r="A49" s="544" t="s">
        <v>910</v>
      </c>
      <c r="B49" s="463"/>
      <c r="C49" s="463"/>
      <c r="D49" s="463" t="e">
        <f>'2.8.1'!#REF!</f>
        <v>#REF!</v>
      </c>
      <c r="E49" s="463" t="e">
        <f>'2.8.1'!#REF!</f>
        <v>#REF!</v>
      </c>
      <c r="F49" s="461"/>
      <c r="G49" s="463" t="e">
        <f t="shared" si="0"/>
        <v>#REF!</v>
      </c>
      <c r="H49" s="42" t="s">
        <v>910</v>
      </c>
      <c r="I49" s="100"/>
      <c r="J49" s="100"/>
      <c r="K49" s="100">
        <f>'2.8.1'!B499</f>
        <v>0</v>
      </c>
      <c r="L49" s="100">
        <f>'2.8.1'!D499</f>
        <v>3298</v>
      </c>
      <c r="M49" s="138"/>
      <c r="N49" s="100">
        <f t="shared" si="1"/>
        <v>3298</v>
      </c>
      <c r="O49" s="251"/>
      <c r="P49" s="252"/>
      <c r="Q49" s="252"/>
    </row>
    <row r="50" spans="1:17">
      <c r="A50" s="544">
        <v>69</v>
      </c>
      <c r="B50" s="461"/>
      <c r="C50" s="461">
        <f>SUM(C51,C54,C55)</f>
        <v>113045</v>
      </c>
      <c r="D50" s="461" t="e">
        <f>SUM(D51,D54,D55)</f>
        <v>#REF!</v>
      </c>
      <c r="E50" s="461" t="e">
        <f>SUM(E51,E54,E55)</f>
        <v>#REF!</v>
      </c>
      <c r="F50" s="461"/>
      <c r="G50" s="461" t="e">
        <f t="shared" si="0"/>
        <v>#REF!</v>
      </c>
      <c r="H50" s="42">
        <v>69</v>
      </c>
      <c r="I50" s="138"/>
      <c r="J50" s="138">
        <f>SUM(J51,J54,J55)</f>
        <v>103765</v>
      </c>
      <c r="K50" s="138">
        <f>SUM(K51,K54,K55)</f>
        <v>120485</v>
      </c>
      <c r="L50" s="138">
        <f>SUM(L51,L54,L55)</f>
        <v>262808</v>
      </c>
      <c r="M50" s="138"/>
      <c r="N50" s="138">
        <f t="shared" si="1"/>
        <v>246088</v>
      </c>
      <c r="O50" s="251"/>
      <c r="P50" s="252"/>
      <c r="Q50" s="252"/>
    </row>
    <row r="51" spans="1:17">
      <c r="A51" s="544" t="s">
        <v>256</v>
      </c>
      <c r="B51" s="461"/>
      <c r="C51" s="463">
        <f>SUM(C52:C53)</f>
        <v>12596</v>
      </c>
      <c r="D51" s="463" t="e">
        <f>D52+D53</f>
        <v>#REF!</v>
      </c>
      <c r="E51" s="463" t="e">
        <f>E52+E53</f>
        <v>#REF!</v>
      </c>
      <c r="F51" s="463"/>
      <c r="G51" s="463" t="e">
        <f>G52+G53</f>
        <v>#REF!</v>
      </c>
      <c r="H51" s="42" t="s">
        <v>256</v>
      </c>
      <c r="I51" s="138"/>
      <c r="J51" s="100">
        <f>SUM(J52:J53)</f>
        <v>11563</v>
      </c>
      <c r="K51" s="100">
        <f>K52+K53</f>
        <v>28283</v>
      </c>
      <c r="L51" s="100">
        <f>L52+L53</f>
        <v>29284</v>
      </c>
      <c r="M51" s="100"/>
      <c r="N51" s="100">
        <f>N52+N53</f>
        <v>12564</v>
      </c>
      <c r="O51" s="251"/>
      <c r="P51" s="252"/>
      <c r="Q51" s="252"/>
    </row>
    <row r="52" spans="1:17">
      <c r="A52" s="544" t="s">
        <v>661</v>
      </c>
      <c r="B52" s="463"/>
      <c r="C52" s="463">
        <f>'Состояние активов и обязател'!C31</f>
        <v>9366</v>
      </c>
      <c r="D52" s="463" t="e">
        <f>'2.8.1'!#REF!</f>
        <v>#REF!</v>
      </c>
      <c r="E52" s="463" t="e">
        <f>'2.8.1'!#REF!</f>
        <v>#REF!</v>
      </c>
      <c r="F52" s="461"/>
      <c r="G52" s="463" t="e">
        <f>C52-D52+E52</f>
        <v>#REF!</v>
      </c>
      <c r="H52" s="42" t="s">
        <v>661</v>
      </c>
      <c r="I52" s="100"/>
      <c r="J52" s="100">
        <f>'Состояние активов и обязател'!D31</f>
        <v>8598</v>
      </c>
      <c r="K52" s="100">
        <f>'2.8.1'!B530</f>
        <v>25318</v>
      </c>
      <c r="L52" s="100">
        <f>'2.8.1'!D530</f>
        <v>21776</v>
      </c>
      <c r="M52" s="138"/>
      <c r="N52" s="100">
        <f>J52-K52+L52</f>
        <v>5056</v>
      </c>
      <c r="O52" s="251"/>
      <c r="P52" s="252"/>
      <c r="Q52" s="252"/>
    </row>
    <row r="53" spans="1:17">
      <c r="A53" s="544" t="s">
        <v>662</v>
      </c>
      <c r="B53" s="463"/>
      <c r="C53" s="463">
        <f>'Состояние активов и обязател'!C32</f>
        <v>3230</v>
      </c>
      <c r="D53" s="463" t="e">
        <f>'2.8.1'!#REF!</f>
        <v>#REF!</v>
      </c>
      <c r="E53" s="463" t="e">
        <f>'2.8.1'!#REF!</f>
        <v>#REF!</v>
      </c>
      <c r="F53" s="461"/>
      <c r="G53" s="463" t="e">
        <f>C53-D53+E53</f>
        <v>#REF!</v>
      </c>
      <c r="H53" s="42" t="s">
        <v>662</v>
      </c>
      <c r="I53" s="100"/>
      <c r="J53" s="100">
        <f>'Состояние активов и обязател'!D32</f>
        <v>2965</v>
      </c>
      <c r="K53" s="100">
        <f>'2.8.1'!B539</f>
        <v>2965</v>
      </c>
      <c r="L53" s="100">
        <f>'2.8.1'!D539</f>
        <v>7508</v>
      </c>
      <c r="M53" s="138"/>
      <c r="N53" s="100">
        <f>J53-K53+L53</f>
        <v>7508</v>
      </c>
      <c r="O53" s="251"/>
      <c r="P53" s="252"/>
      <c r="Q53" s="252"/>
    </row>
    <row r="54" spans="1:17">
      <c r="A54" s="544" t="s">
        <v>664</v>
      </c>
      <c r="B54" s="463"/>
      <c r="C54" s="463">
        <f>'Состояние активов и обязател'!C33</f>
        <v>83976</v>
      </c>
      <c r="D54" s="463" t="e">
        <f>'2.8.1'!#REF!</f>
        <v>#REF!</v>
      </c>
      <c r="E54" s="463" t="e">
        <f>'2.8.1'!#REF!</f>
        <v>#REF!</v>
      </c>
      <c r="F54" s="461"/>
      <c r="G54" s="463" t="e">
        <f>C54-D54+E54</f>
        <v>#REF!</v>
      </c>
      <c r="H54" s="42" t="s">
        <v>664</v>
      </c>
      <c r="I54" s="100"/>
      <c r="J54" s="100">
        <f>'Состояние активов и обязател'!D33</f>
        <v>77082</v>
      </c>
      <c r="K54" s="100">
        <f>'2.8.1'!B548</f>
        <v>77082</v>
      </c>
      <c r="L54" s="100">
        <f>'2.8.1'!D548</f>
        <v>195229</v>
      </c>
      <c r="M54" s="138"/>
      <c r="N54" s="100">
        <f>J54-K54+L54</f>
        <v>195229</v>
      </c>
      <c r="O54" s="251"/>
      <c r="P54" s="252"/>
      <c r="Q54" s="252"/>
    </row>
    <row r="55" spans="1:17">
      <c r="A55" s="544" t="s">
        <v>257</v>
      </c>
      <c r="B55" s="463"/>
      <c r="C55" s="463">
        <f>SUM(C56:C57)</f>
        <v>16473</v>
      </c>
      <c r="D55" s="463" t="e">
        <f>D56+D57</f>
        <v>#REF!</v>
      </c>
      <c r="E55" s="463" t="e">
        <f>E56+E57</f>
        <v>#REF!</v>
      </c>
      <c r="F55" s="463"/>
      <c r="G55" s="463" t="e">
        <f>G56+G57</f>
        <v>#REF!</v>
      </c>
      <c r="H55" s="42" t="s">
        <v>257</v>
      </c>
      <c r="I55" s="100"/>
      <c r="J55" s="100">
        <f>SUM(J56:J57)</f>
        <v>15120</v>
      </c>
      <c r="K55" s="100">
        <f>K56+K57</f>
        <v>15120</v>
      </c>
      <c r="L55" s="100">
        <f>L56+L57</f>
        <v>38295</v>
      </c>
      <c r="M55" s="100"/>
      <c r="N55" s="100">
        <f>N56+N57</f>
        <v>38295</v>
      </c>
      <c r="O55" s="251"/>
      <c r="P55" s="252"/>
      <c r="Q55" s="252"/>
    </row>
    <row r="56" spans="1:17">
      <c r="A56" s="544" t="s">
        <v>666</v>
      </c>
      <c r="B56" s="463"/>
      <c r="C56" s="463">
        <f>'Состояние активов и обязател'!C34</f>
        <v>10013</v>
      </c>
      <c r="D56" s="463" t="e">
        <f>'2.8.1'!#REF!</f>
        <v>#REF!</v>
      </c>
      <c r="E56" s="463" t="e">
        <f>'2.8.1'!#REF!</f>
        <v>#REF!</v>
      </c>
      <c r="F56" s="461"/>
      <c r="G56" s="463" t="e">
        <f>C56-D56+E56</f>
        <v>#REF!</v>
      </c>
      <c r="H56" s="42" t="s">
        <v>666</v>
      </c>
      <c r="I56" s="100"/>
      <c r="J56" s="100">
        <f>'Состояние активов и обязател'!D34</f>
        <v>9191</v>
      </c>
      <c r="K56" s="100">
        <f>'2.8.1'!B566</f>
        <v>9191</v>
      </c>
      <c r="L56" s="100">
        <f>'2.8.1'!D566</f>
        <v>23278</v>
      </c>
      <c r="M56" s="138"/>
      <c r="N56" s="100">
        <f>J56-K56+L56</f>
        <v>23278</v>
      </c>
      <c r="O56" s="251"/>
      <c r="P56" s="252"/>
      <c r="Q56" s="252"/>
    </row>
    <row r="57" spans="1:17">
      <c r="A57" s="544" t="s">
        <v>668</v>
      </c>
      <c r="B57" s="463"/>
      <c r="C57" s="463">
        <f>'Состояние активов и обязател'!C35</f>
        <v>6460</v>
      </c>
      <c r="D57" s="463" t="e">
        <f>'2.8.1'!#REF!</f>
        <v>#REF!</v>
      </c>
      <c r="E57" s="463" t="e">
        <f>'2.8.1'!#REF!</f>
        <v>#REF!</v>
      </c>
      <c r="F57" s="461"/>
      <c r="G57" s="463" t="e">
        <f>C57-D57+E57</f>
        <v>#REF!</v>
      </c>
      <c r="H57" s="42" t="s">
        <v>668</v>
      </c>
      <c r="I57" s="100"/>
      <c r="J57" s="100">
        <f>'Состояние активов и обязател'!D35</f>
        <v>5929</v>
      </c>
      <c r="K57" s="100">
        <f>'2.8.1'!B575</f>
        <v>5929</v>
      </c>
      <c r="L57" s="100">
        <f>'2.8.1'!D575</f>
        <v>15017</v>
      </c>
      <c r="M57" s="138"/>
      <c r="N57" s="100">
        <f>J57-K57+L57</f>
        <v>15017</v>
      </c>
      <c r="O57" s="251"/>
      <c r="P57" s="252"/>
      <c r="Q57" s="252"/>
    </row>
    <row r="58" spans="1:17">
      <c r="A58" s="544">
        <v>70</v>
      </c>
      <c r="B58" s="461"/>
      <c r="C58" s="461">
        <f>'Состояние активов и обязател'!C36</f>
        <v>413890</v>
      </c>
      <c r="D58" s="461" t="e">
        <f>'2.8.1'!#REF!</f>
        <v>#REF!</v>
      </c>
      <c r="E58" s="461" t="e">
        <f>'2.8.1'!#REF!</f>
        <v>#REF!</v>
      </c>
      <c r="F58" s="461"/>
      <c r="G58" s="461" t="e">
        <f>C58-D58+E58</f>
        <v>#REF!</v>
      </c>
      <c r="H58" s="42">
        <v>70</v>
      </c>
      <c r="I58" s="138"/>
      <c r="J58" s="138">
        <f>'Состояние активов и обязател'!D36</f>
        <v>379910</v>
      </c>
      <c r="K58" s="138">
        <f>'2.8.1'!B589</f>
        <v>703100</v>
      </c>
      <c r="L58" s="138">
        <f>'2.8.1'!D589</f>
        <v>755980</v>
      </c>
      <c r="M58" s="138"/>
      <c r="N58" s="138">
        <f>J58-K58+L58</f>
        <v>432790</v>
      </c>
      <c r="O58" s="251"/>
      <c r="P58" s="252"/>
      <c r="Q58" s="252"/>
    </row>
    <row r="59" spans="1:17">
      <c r="A59" s="544">
        <v>71</v>
      </c>
      <c r="B59" s="461">
        <f>'Состояние активов и обязател'!C37</f>
        <v>4920</v>
      </c>
      <c r="C59" s="461"/>
      <c r="D59" s="461" t="e">
        <f>'2.8.1'!#REF!</f>
        <v>#REF!</v>
      </c>
      <c r="E59" s="461" t="e">
        <f>'2.8.1'!#REF!</f>
        <v>#REF!</v>
      </c>
      <c r="F59" s="461" t="e">
        <f>B59+D59-E59</f>
        <v>#REF!</v>
      </c>
      <c r="G59" s="461"/>
      <c r="H59" s="42">
        <v>71</v>
      </c>
      <c r="I59" s="138">
        <f>'Состояние активов и обязател'!D37</f>
        <v>4300</v>
      </c>
      <c r="J59" s="138"/>
      <c r="K59" s="138">
        <f>'2.8.1'!B597</f>
        <v>10400</v>
      </c>
      <c r="L59" s="138">
        <f>'2.8.1'!D597</f>
        <v>9300</v>
      </c>
      <c r="M59" s="138">
        <f>I59+K59-L59</f>
        <v>5400</v>
      </c>
      <c r="N59" s="138"/>
      <c r="O59" s="251"/>
      <c r="P59" s="252"/>
      <c r="Q59" s="252"/>
    </row>
    <row r="60" spans="1:17">
      <c r="A60" s="544">
        <v>73</v>
      </c>
      <c r="B60" s="461">
        <f>'Состояние активов и обязател'!C38</f>
        <v>128000</v>
      </c>
      <c r="C60" s="461"/>
      <c r="D60" s="461" t="e">
        <f>'2.8.1'!#REF!</f>
        <v>#REF!</v>
      </c>
      <c r="E60" s="461" t="e">
        <f>'2.8.1'!#REF!</f>
        <v>#REF!</v>
      </c>
      <c r="F60" s="461" t="e">
        <f>B60+D60-E60</f>
        <v>#REF!</v>
      </c>
      <c r="G60" s="461"/>
      <c r="H60" s="42">
        <v>73</v>
      </c>
      <c r="I60" s="138">
        <f>'Состояние активов и обязател'!D38</f>
        <v>128000</v>
      </c>
      <c r="J60" s="138"/>
      <c r="K60" s="138">
        <f>'2.8.1'!B606</f>
        <v>20100</v>
      </c>
      <c r="L60" s="138">
        <f>'2.8.1'!D606</f>
        <v>20100</v>
      </c>
      <c r="M60" s="138">
        <f>I60+K60-L60</f>
        <v>128000</v>
      </c>
      <c r="N60" s="138"/>
      <c r="O60" s="251"/>
      <c r="P60" s="252"/>
      <c r="Q60" s="252"/>
    </row>
    <row r="61" spans="1:17">
      <c r="A61" s="544" t="s">
        <v>672</v>
      </c>
      <c r="B61" s="461">
        <f>'Состояние активов и обязател'!C39</f>
        <v>198000</v>
      </c>
      <c r="C61" s="461"/>
      <c r="D61" s="461" t="e">
        <f>'2.8.1'!#REF!</f>
        <v>#REF!</v>
      </c>
      <c r="E61" s="461" t="e">
        <f>'2.8.1'!#REF!</f>
        <v>#REF!</v>
      </c>
      <c r="F61" s="461" t="e">
        <f>B61+D61-E61</f>
        <v>#REF!</v>
      </c>
      <c r="G61" s="461"/>
      <c r="H61" s="42" t="s">
        <v>672</v>
      </c>
      <c r="I61" s="138">
        <f>'Состояние активов и обязател'!D39</f>
        <v>180000</v>
      </c>
      <c r="J61" s="138"/>
      <c r="K61" s="138">
        <f>'2.8.1'!B617</f>
        <v>162996</v>
      </c>
      <c r="L61" s="138">
        <f>'2.8.1'!D617</f>
        <v>281896</v>
      </c>
      <c r="M61" s="138">
        <f>I61+K61-L61</f>
        <v>61100</v>
      </c>
      <c r="N61" s="138"/>
      <c r="O61" s="251"/>
      <c r="P61" s="252"/>
      <c r="Q61" s="252"/>
    </row>
    <row r="62" spans="1:17">
      <c r="A62" s="544" t="s">
        <v>674</v>
      </c>
      <c r="B62" s="461"/>
      <c r="C62" s="461">
        <f>'Состояние активов и обязател'!C40</f>
        <v>938006</v>
      </c>
      <c r="D62" s="461" t="e">
        <f>'2.8.1'!#REF!</f>
        <v>#REF!</v>
      </c>
      <c r="E62" s="461" t="e">
        <f>'2.8.1'!#REF!</f>
        <v>#REF!</v>
      </c>
      <c r="F62" s="461"/>
      <c r="G62" s="461" t="e">
        <f t="shared" ref="G62:G70" si="2">C62-D62+E62</f>
        <v>#REF!</v>
      </c>
      <c r="H62" s="42" t="s">
        <v>674</v>
      </c>
      <c r="I62" s="138"/>
      <c r="J62" s="138">
        <f>'Состояние активов и обязател'!D40</f>
        <v>853726</v>
      </c>
      <c r="K62" s="138">
        <f>'2.8.1'!B638</f>
        <v>423755</v>
      </c>
      <c r="L62" s="138">
        <f>'2.8.1'!D638</f>
        <v>196479</v>
      </c>
      <c r="M62" s="138"/>
      <c r="N62" s="138">
        <f t="shared" ref="N62:N70" si="3">J62-K62+L62</f>
        <v>626450</v>
      </c>
      <c r="O62" s="251"/>
      <c r="P62" s="252"/>
      <c r="Q62" s="252"/>
    </row>
    <row r="63" spans="1:17">
      <c r="A63" s="544">
        <v>77</v>
      </c>
      <c r="B63" s="461"/>
      <c r="C63" s="461">
        <f>'Состояние активов и обязател'!C41</f>
        <v>20780</v>
      </c>
      <c r="D63" s="461" t="e">
        <f>'2.8.1'!#REF!</f>
        <v>#REF!</v>
      </c>
      <c r="E63" s="461" t="e">
        <f>'2.8.1'!#REF!</f>
        <v>#REF!</v>
      </c>
      <c r="F63" s="461"/>
      <c r="G63" s="461" t="e">
        <f t="shared" si="2"/>
        <v>#REF!</v>
      </c>
      <c r="H63" s="42">
        <v>77</v>
      </c>
      <c r="I63" s="138"/>
      <c r="J63" s="138">
        <f>'Состояние активов и обязател'!D41</f>
        <v>19960</v>
      </c>
      <c r="K63" s="138">
        <f>'2.8.1'!B646</f>
        <v>740</v>
      </c>
      <c r="L63" s="138">
        <f>'2.8.1'!D646</f>
        <v>5300</v>
      </c>
      <c r="M63" s="138"/>
      <c r="N63" s="138">
        <f t="shared" si="3"/>
        <v>24520</v>
      </c>
      <c r="O63" s="252"/>
      <c r="P63" s="252"/>
      <c r="Q63" s="252"/>
    </row>
    <row r="64" spans="1:17">
      <c r="A64" s="544">
        <v>80</v>
      </c>
      <c r="B64" s="461"/>
      <c r="C64" s="461">
        <f>'Состояние активов и обязател'!C42</f>
        <v>550000</v>
      </c>
      <c r="D64" s="461" t="e">
        <f>'2.8.1'!#REF!</f>
        <v>#REF!</v>
      </c>
      <c r="E64" s="461" t="e">
        <f>'2.8.1'!#REF!</f>
        <v>#REF!</v>
      </c>
      <c r="F64" s="461"/>
      <c r="G64" s="461" t="e">
        <f t="shared" si="2"/>
        <v>#REF!</v>
      </c>
      <c r="H64" s="42">
        <v>80</v>
      </c>
      <c r="I64" s="138"/>
      <c r="J64" s="138">
        <f>'Состояние активов и обязател'!D42</f>
        <v>500000</v>
      </c>
      <c r="K64" s="138">
        <f>'2.8.1'!B654</f>
        <v>0</v>
      </c>
      <c r="L64" s="138">
        <f>'2.8.1'!D654</f>
        <v>0</v>
      </c>
      <c r="M64" s="138"/>
      <c r="N64" s="138">
        <f t="shared" si="3"/>
        <v>500000</v>
      </c>
      <c r="O64" s="252"/>
      <c r="P64" s="253"/>
      <c r="Q64" s="252"/>
    </row>
    <row r="65" spans="1:17">
      <c r="A65" s="544">
        <v>82</v>
      </c>
      <c r="B65" s="461"/>
      <c r="C65" s="461">
        <f>'Состояние активов и обязател'!C43</f>
        <v>82500</v>
      </c>
      <c r="D65" s="461" t="e">
        <f>'2.8.1'!#REF!</f>
        <v>#REF!</v>
      </c>
      <c r="E65" s="461" t="e">
        <f>'2.8.1'!#REF!</f>
        <v>#REF!</v>
      </c>
      <c r="F65" s="461"/>
      <c r="G65" s="461" t="e">
        <f t="shared" si="2"/>
        <v>#REF!</v>
      </c>
      <c r="H65" s="42">
        <v>82</v>
      </c>
      <c r="I65" s="138"/>
      <c r="J65" s="138">
        <f>'Состояние активов и обязател'!D43</f>
        <v>75000</v>
      </c>
      <c r="K65" s="138">
        <f>'2.8.1'!B662</f>
        <v>0</v>
      </c>
      <c r="L65" s="138">
        <f>'2.8.1'!D662</f>
        <v>0</v>
      </c>
      <c r="M65" s="138"/>
      <c r="N65" s="138">
        <f t="shared" si="3"/>
        <v>75000</v>
      </c>
      <c r="O65" s="252"/>
      <c r="P65" s="252"/>
      <c r="Q65" s="252"/>
    </row>
    <row r="66" spans="1:17">
      <c r="A66" s="544">
        <v>83</v>
      </c>
      <c r="B66" s="461"/>
      <c r="C66" s="461">
        <f>'Состояние активов и обязател'!C44</f>
        <v>430465</v>
      </c>
      <c r="D66" s="461" t="e">
        <f>'2.8.1'!#REF!</f>
        <v>#REF!</v>
      </c>
      <c r="E66" s="461" t="e">
        <f>'2.8.1'!#REF!</f>
        <v>#REF!</v>
      </c>
      <c r="F66" s="461"/>
      <c r="G66" s="461" t="e">
        <f t="shared" si="2"/>
        <v>#REF!</v>
      </c>
      <c r="H66" s="42">
        <v>83</v>
      </c>
      <c r="I66" s="138"/>
      <c r="J66" s="138">
        <f>'Состояние активов и обязател'!D44</f>
        <v>391332</v>
      </c>
      <c r="K66" s="138">
        <f>'2.8.1'!B670</f>
        <v>0</v>
      </c>
      <c r="L66" s="138">
        <f>'2.8.1'!D670</f>
        <v>0</v>
      </c>
      <c r="M66" s="138"/>
      <c r="N66" s="138">
        <f t="shared" si="3"/>
        <v>391332</v>
      </c>
      <c r="O66" s="252"/>
      <c r="P66" s="252"/>
      <c r="Q66" s="252"/>
    </row>
    <row r="67" spans="1:17">
      <c r="A67" s="544">
        <v>84</v>
      </c>
      <c r="B67" s="461"/>
      <c r="C67" s="461">
        <f>SUM(C68:C70)</f>
        <v>523401</v>
      </c>
      <c r="D67" s="461" t="e">
        <f>D68+D69+D70</f>
        <v>#REF!</v>
      </c>
      <c r="E67" s="461" t="e">
        <f>E68+E69+E70</f>
        <v>#REF!</v>
      </c>
      <c r="F67" s="461"/>
      <c r="G67" s="461" t="e">
        <f t="shared" si="2"/>
        <v>#REF!</v>
      </c>
      <c r="H67" s="42">
        <v>84</v>
      </c>
      <c r="I67" s="138"/>
      <c r="J67" s="138">
        <f>SUM(J68:J70)</f>
        <v>523401</v>
      </c>
      <c r="K67" s="138">
        <f>K68+K69+K70</f>
        <v>0</v>
      </c>
      <c r="L67" s="138">
        <f>L68+L69+L70</f>
        <v>859634</v>
      </c>
      <c r="M67" s="138"/>
      <c r="N67" s="138">
        <f t="shared" si="3"/>
        <v>1383035</v>
      </c>
      <c r="O67" s="252"/>
      <c r="P67" s="252"/>
      <c r="Q67" s="252"/>
    </row>
    <row r="68" spans="1:17">
      <c r="A68" s="544" t="s">
        <v>981</v>
      </c>
      <c r="B68" s="463"/>
      <c r="C68" s="463"/>
      <c r="D68" s="463" t="e">
        <f>'2.8.1'!#REF!</f>
        <v>#REF!</v>
      </c>
      <c r="E68" s="463" t="e">
        <f>'2.8.1'!#REF!</f>
        <v>#REF!</v>
      </c>
      <c r="F68" s="463"/>
      <c r="G68" s="463"/>
      <c r="H68" s="42" t="s">
        <v>981</v>
      </c>
      <c r="I68" s="100"/>
      <c r="J68" s="100"/>
      <c r="K68" s="100">
        <f>'2.8.1'!B686</f>
        <v>0</v>
      </c>
      <c r="L68" s="100">
        <f>'2.8.1'!D686</f>
        <v>859634</v>
      </c>
      <c r="M68" s="100"/>
      <c r="N68" s="100">
        <f t="shared" si="3"/>
        <v>859634</v>
      </c>
      <c r="O68" s="252"/>
      <c r="P68" s="252"/>
      <c r="Q68" s="252"/>
    </row>
    <row r="69" spans="1:17">
      <c r="A69" s="544" t="s">
        <v>680</v>
      </c>
      <c r="B69" s="463"/>
      <c r="C69" s="463">
        <f>'Состояние активов и обязател'!C46</f>
        <v>462492</v>
      </c>
      <c r="D69" s="463" t="e">
        <f>'2.8.1'!#REF!</f>
        <v>#REF!</v>
      </c>
      <c r="E69" s="463" t="e">
        <f>'2.8.1'!#REF!</f>
        <v>#REF!</v>
      </c>
      <c r="F69" s="463"/>
      <c r="G69" s="463" t="e">
        <f t="shared" si="2"/>
        <v>#REF!</v>
      </c>
      <c r="H69" s="42" t="s">
        <v>680</v>
      </c>
      <c r="I69" s="100"/>
      <c r="J69" s="100">
        <f>'Состояние активов и обязател'!D46</f>
        <v>462492</v>
      </c>
      <c r="K69" s="100">
        <f>'2.8.1'!B694</f>
        <v>0</v>
      </c>
      <c r="L69" s="100">
        <f>'2.8.1'!D694</f>
        <v>0</v>
      </c>
      <c r="M69" s="100"/>
      <c r="N69" s="100">
        <f t="shared" si="3"/>
        <v>462492</v>
      </c>
      <c r="O69" s="252"/>
      <c r="P69" s="252"/>
      <c r="Q69" s="252"/>
    </row>
    <row r="70" spans="1:17">
      <c r="A70" s="544" t="s">
        <v>681</v>
      </c>
      <c r="B70" s="463"/>
      <c r="C70" s="463">
        <f>'Состояние активов и обязател'!C47</f>
        <v>60909</v>
      </c>
      <c r="D70" s="463" t="e">
        <f>'2.8.1'!#REF!</f>
        <v>#REF!</v>
      </c>
      <c r="E70" s="463" t="e">
        <f>'2.8.1'!#REF!</f>
        <v>#REF!</v>
      </c>
      <c r="F70" s="463"/>
      <c r="G70" s="463" t="e">
        <f t="shared" si="2"/>
        <v>#REF!</v>
      </c>
      <c r="H70" s="42" t="s">
        <v>681</v>
      </c>
      <c r="I70" s="100"/>
      <c r="J70" s="100">
        <f>'Состояние активов и обязател'!D47</f>
        <v>60909</v>
      </c>
      <c r="K70" s="100">
        <f>'2.8.1'!B702</f>
        <v>0</v>
      </c>
      <c r="L70" s="100">
        <f>'2.8.1'!D702</f>
        <v>0</v>
      </c>
      <c r="M70" s="100"/>
      <c r="N70" s="100">
        <f t="shared" si="3"/>
        <v>60909</v>
      </c>
      <c r="O70" s="252"/>
      <c r="P70" s="252"/>
      <c r="Q70" s="252"/>
    </row>
    <row r="71" spans="1:17">
      <c r="A71" s="544" t="s">
        <v>683</v>
      </c>
      <c r="B71" s="461"/>
      <c r="C71" s="461">
        <f>'Состояние активов и обязател'!C48</f>
        <v>9150800</v>
      </c>
      <c r="D71" s="461" t="e">
        <f>'2.8.1'!#REF!</f>
        <v>#REF!</v>
      </c>
      <c r="E71" s="461" t="e">
        <f>'2.8.1'!#REF!</f>
        <v>#REF!</v>
      </c>
      <c r="F71" s="461"/>
      <c r="G71" s="461"/>
      <c r="H71" s="42" t="s">
        <v>683</v>
      </c>
      <c r="I71" s="138"/>
      <c r="J71" s="138">
        <f>'Состояние активов и обязател'!D48</f>
        <v>9150800</v>
      </c>
      <c r="K71" s="138">
        <f>'2.8.1'!B710</f>
        <v>10732400</v>
      </c>
      <c r="L71" s="138">
        <f>'2.8.1'!D710</f>
        <v>1581600</v>
      </c>
      <c r="M71" s="138"/>
      <c r="N71" s="138"/>
      <c r="O71" s="252"/>
      <c r="P71" s="252"/>
      <c r="Q71" s="252"/>
    </row>
    <row r="72" spans="1:17">
      <c r="A72" s="544" t="s">
        <v>685</v>
      </c>
      <c r="B72" s="461">
        <f>'Состояние активов и обязател'!C49</f>
        <v>6071217</v>
      </c>
      <c r="C72" s="461"/>
      <c r="D72" s="461" t="e">
        <f>'2.8.1'!#REF!</f>
        <v>#REF!</v>
      </c>
      <c r="E72" s="461" t="e">
        <f>'2.8.1'!#REF!</f>
        <v>#REF!</v>
      </c>
      <c r="F72" s="461"/>
      <c r="G72" s="461"/>
      <c r="H72" s="42" t="s">
        <v>685</v>
      </c>
      <c r="I72" s="138">
        <f>'Состояние активов и обязател'!D49</f>
        <v>6071217</v>
      </c>
      <c r="J72" s="138"/>
      <c r="K72" s="138">
        <f>'2.8.1'!B719</f>
        <v>938310</v>
      </c>
      <c r="L72" s="138">
        <f>'2.8.1'!D719</f>
        <v>7009527</v>
      </c>
      <c r="M72" s="138"/>
      <c r="N72" s="138"/>
      <c r="O72" s="252"/>
      <c r="P72" s="252"/>
      <c r="Q72" s="252"/>
    </row>
    <row r="73" spans="1:17">
      <c r="A73" s="544" t="s">
        <v>687</v>
      </c>
      <c r="B73" s="461">
        <f>'Состояние активов и обязател'!C50</f>
        <v>1395885</v>
      </c>
      <c r="C73" s="463"/>
      <c r="D73" s="461" t="e">
        <f>'2.8.1'!#REF!</f>
        <v>#REF!</v>
      </c>
      <c r="E73" s="461" t="e">
        <f>'2.8.1'!#REF!</f>
        <v>#REF!</v>
      </c>
      <c r="F73" s="461"/>
      <c r="G73" s="461"/>
      <c r="H73" s="42" t="s">
        <v>687</v>
      </c>
      <c r="I73" s="138">
        <f>'Состояние активов и обязател'!D50</f>
        <v>1395885</v>
      </c>
      <c r="J73" s="100"/>
      <c r="K73" s="138">
        <f>'2.8.1'!B727</f>
        <v>241261</v>
      </c>
      <c r="L73" s="138">
        <f>'2.8.1'!D727</f>
        <v>1637146</v>
      </c>
      <c r="M73" s="138"/>
      <c r="N73" s="138"/>
      <c r="O73" s="252"/>
      <c r="P73" s="252"/>
      <c r="Q73" s="252"/>
    </row>
    <row r="74" spans="1:17">
      <c r="A74" s="544" t="s">
        <v>688</v>
      </c>
      <c r="B74" s="461">
        <f>'Состояние активов и обязател'!C51</f>
        <v>633190</v>
      </c>
      <c r="C74" s="464"/>
      <c r="D74" s="462" t="e">
        <f>'2.8.1'!#REF!</f>
        <v>#REF!</v>
      </c>
      <c r="E74" s="462" t="e">
        <f>'2.8.1'!#REF!</f>
        <v>#REF!</v>
      </c>
      <c r="F74" s="461"/>
      <c r="G74" s="461"/>
      <c r="H74" s="42" t="s">
        <v>688</v>
      </c>
      <c r="I74" s="138">
        <f>'Состояние активов и обязател'!D51</f>
        <v>633190</v>
      </c>
      <c r="J74" s="86"/>
      <c r="K74" s="109">
        <f>'2.8.1'!B735</f>
        <v>129318</v>
      </c>
      <c r="L74" s="109">
        <f>'2.8.1'!D735</f>
        <v>762508</v>
      </c>
      <c r="M74" s="138"/>
      <c r="N74" s="138"/>
      <c r="O74" s="252"/>
      <c r="P74" s="252"/>
      <c r="Q74" s="252"/>
    </row>
    <row r="75" spans="1:17">
      <c r="A75" s="544" t="s">
        <v>690</v>
      </c>
      <c r="B75" s="461">
        <f>'Состояние активов и обязател'!C52</f>
        <v>181400</v>
      </c>
      <c r="C75" s="464"/>
      <c r="D75" s="462" t="e">
        <f>'2.8.1'!#REF!</f>
        <v>#REF!</v>
      </c>
      <c r="E75" s="462" t="e">
        <f>'2.8.1'!#REF!</f>
        <v>#REF!</v>
      </c>
      <c r="F75" s="461"/>
      <c r="G75" s="461"/>
      <c r="H75" s="42" t="s">
        <v>690</v>
      </c>
      <c r="I75" s="138">
        <f>'Состояние активов и обязател'!D52</f>
        <v>181400</v>
      </c>
      <c r="J75" s="86"/>
      <c r="K75" s="109">
        <f>'2.8.1'!B743</f>
        <v>43025</v>
      </c>
      <c r="L75" s="109">
        <f>'2.8.1'!D743</f>
        <v>224425</v>
      </c>
      <c r="M75" s="138"/>
      <c r="N75" s="138"/>
      <c r="O75" s="252"/>
      <c r="P75" s="252"/>
      <c r="Q75" s="252"/>
    </row>
    <row r="76" spans="1:17">
      <c r="A76" s="544" t="s">
        <v>692</v>
      </c>
      <c r="B76" s="461">
        <f>'Состояние активов и обязател'!C53</f>
        <v>869108</v>
      </c>
      <c r="C76" s="464"/>
      <c r="D76" s="462" t="e">
        <f>'2.8.1'!#REF!</f>
        <v>#REF!</v>
      </c>
      <c r="E76" s="462" t="e">
        <f>'2.8.1'!#REF!</f>
        <v>#REF!</v>
      </c>
      <c r="F76" s="461"/>
      <c r="G76" s="461"/>
      <c r="H76" s="42" t="s">
        <v>692</v>
      </c>
      <c r="I76" s="138">
        <f>'Состояние активов и обязател'!D53</f>
        <v>869108</v>
      </c>
      <c r="J76" s="86"/>
      <c r="K76" s="109">
        <f>'2.8.1'!B755</f>
        <v>9863292</v>
      </c>
      <c r="L76" s="109">
        <f>'2.8.1'!D755</f>
        <v>10732400</v>
      </c>
      <c r="M76" s="138"/>
      <c r="N76" s="138"/>
      <c r="O76" s="252"/>
      <c r="P76" s="252"/>
      <c r="Q76" s="252"/>
    </row>
    <row r="77" spans="1:17">
      <c r="A77" s="544" t="s">
        <v>694</v>
      </c>
      <c r="B77" s="462"/>
      <c r="C77" s="462">
        <f>'Состояние активов и обязател'!C54</f>
        <v>250760</v>
      </c>
      <c r="D77" s="462" t="e">
        <f>'2.8.1'!#REF!</f>
        <v>#REF!</v>
      </c>
      <c r="E77" s="462" t="e">
        <f>'2.8.1'!#REF!</f>
        <v>#REF!</v>
      </c>
      <c r="F77" s="461"/>
      <c r="G77" s="461"/>
      <c r="H77" s="42" t="s">
        <v>694</v>
      </c>
      <c r="I77" s="109"/>
      <c r="J77" s="109">
        <f>'Состояние активов и обязател'!D54</f>
        <v>250760</v>
      </c>
      <c r="K77" s="109">
        <f>'2.8.1'!B768</f>
        <v>426556</v>
      </c>
      <c r="L77" s="109">
        <f>'2.8.1'!D768</f>
        <v>175796</v>
      </c>
      <c r="M77" s="138"/>
      <c r="N77" s="138"/>
      <c r="O77" s="252"/>
      <c r="P77" s="252"/>
      <c r="Q77" s="252"/>
    </row>
    <row r="78" spans="1:17">
      <c r="A78" s="544" t="s">
        <v>696</v>
      </c>
      <c r="B78" s="462">
        <f>'Состояние активов и обязател'!C55</f>
        <v>174118</v>
      </c>
      <c r="C78" s="462"/>
      <c r="D78" s="462" t="e">
        <f>'2.8.1'!#REF!</f>
        <v>#REF!</v>
      </c>
      <c r="E78" s="462" t="e">
        <f>'2.8.1'!#REF!</f>
        <v>#REF!</v>
      </c>
      <c r="F78" s="461"/>
      <c r="G78" s="461"/>
      <c r="H78" s="42" t="s">
        <v>696</v>
      </c>
      <c r="I78" s="109">
        <f>'Состояние активов и обязател'!D55</f>
        <v>174118</v>
      </c>
      <c r="J78" s="109"/>
      <c r="K78" s="109">
        <f>'2.8.1'!B788</f>
        <v>201348</v>
      </c>
      <c r="L78" s="109">
        <f>'2.8.1'!D788</f>
        <v>375466</v>
      </c>
      <c r="M78" s="138"/>
      <c r="N78" s="138"/>
      <c r="O78" s="252"/>
      <c r="P78" s="252"/>
      <c r="Q78" s="252"/>
    </row>
    <row r="79" spans="1:17">
      <c r="A79" s="544" t="s">
        <v>698</v>
      </c>
      <c r="B79" s="462">
        <f>'Состояние активов и обязател'!C56</f>
        <v>76642</v>
      </c>
      <c r="C79" s="462"/>
      <c r="D79" s="462" t="e">
        <f>'2.8.1'!#REF!</f>
        <v>#REF!</v>
      </c>
      <c r="E79" s="462" t="e">
        <f>'2.8.1'!#REF!</f>
        <v>#REF!</v>
      </c>
      <c r="F79" s="461"/>
      <c r="G79" s="461"/>
      <c r="H79" s="42" t="s">
        <v>698</v>
      </c>
      <c r="I79" s="109">
        <f>'Состояние активов и обязател'!D56</f>
        <v>76642</v>
      </c>
      <c r="J79" s="109"/>
      <c r="K79" s="109">
        <f>'2.8.1'!B797</f>
        <v>375466</v>
      </c>
      <c r="L79" s="109">
        <f>'2.8.1'!D797</f>
        <v>452108</v>
      </c>
      <c r="M79" s="138"/>
      <c r="N79" s="138"/>
      <c r="O79" s="252"/>
      <c r="P79" s="252"/>
      <c r="Q79" s="252"/>
    </row>
    <row r="80" spans="1:17" ht="19.5" thickBot="1">
      <c r="A80" s="548">
        <v>99</v>
      </c>
      <c r="B80" s="549"/>
      <c r="C80" s="549">
        <f>'Состояние активов и обязател'!C57</f>
        <v>699647</v>
      </c>
      <c r="D80" s="549" t="e">
        <f>'2.8.1'!#REF!</f>
        <v>#REF!</v>
      </c>
      <c r="E80" s="549" t="e">
        <f>'2.8.1'!#REF!</f>
        <v>#REF!</v>
      </c>
      <c r="F80" s="550"/>
      <c r="G80" s="550"/>
      <c r="H80" s="247">
        <v>99</v>
      </c>
      <c r="I80" s="246"/>
      <c r="J80" s="246">
        <f>'Состояние активов и обязател'!D57</f>
        <v>699647</v>
      </c>
      <c r="K80" s="246">
        <f>'2.8.1'!B808</f>
        <v>929332.8</v>
      </c>
      <c r="L80" s="246">
        <f>'2.8.1'!D808</f>
        <v>229686</v>
      </c>
      <c r="M80" s="248"/>
      <c r="N80" s="248"/>
      <c r="O80" s="252"/>
      <c r="P80" s="252"/>
      <c r="Q80" s="252"/>
    </row>
    <row r="81" spans="1:17" ht="19.5" thickBot="1">
      <c r="A81" s="551" t="s">
        <v>196</v>
      </c>
      <c r="B81" s="552">
        <f t="shared" ref="B81:G81" si="4">SUM(B6:B10,B13:B17,B22,B25:B29,B32:B34,B35:B36,B39,B40,B41:B42,B44,B50,B58:B67,B71:B80)</f>
        <v>17851801</v>
      </c>
      <c r="C81" s="552">
        <f t="shared" si="4"/>
        <v>17851801</v>
      </c>
      <c r="D81" s="552" t="e">
        <f t="shared" si="4"/>
        <v>#REF!</v>
      </c>
      <c r="E81" s="552" t="e">
        <f t="shared" si="4"/>
        <v>#REF!</v>
      </c>
      <c r="F81" s="552" t="e">
        <f t="shared" si="4"/>
        <v>#REF!</v>
      </c>
      <c r="G81" s="553" t="e">
        <f t="shared" si="4"/>
        <v>#REF!</v>
      </c>
      <c r="H81" s="49" t="s">
        <v>196</v>
      </c>
      <c r="I81" s="110">
        <f t="shared" ref="I81:N81" si="5">SUM(I6:I10,I13:I17,I22,I25:I29,I32:I34,I35:I36,I39,I40,I41:I42,I44,I50,I58:I67,I71:I80)</f>
        <v>17311600</v>
      </c>
      <c r="J81" s="110">
        <f t="shared" si="5"/>
        <v>17311600</v>
      </c>
      <c r="K81" s="110">
        <f t="shared" si="5"/>
        <v>36937999.799999997</v>
      </c>
      <c r="L81" s="110">
        <f t="shared" si="5"/>
        <v>36937999.799999997</v>
      </c>
      <c r="M81" s="110">
        <f t="shared" si="5"/>
        <v>8833060</v>
      </c>
      <c r="N81" s="111">
        <f t="shared" si="5"/>
        <v>8833059.8000000007</v>
      </c>
      <c r="O81" s="252"/>
      <c r="P81" s="252"/>
      <c r="Q81" s="252"/>
    </row>
    <row r="82" spans="1:17">
      <c r="C82" s="536">
        <f>B81-C81</f>
        <v>0</v>
      </c>
      <c r="E82" s="536" t="e">
        <f>D81-E81</f>
        <v>#REF!</v>
      </c>
      <c r="G82" s="536" t="e">
        <f>F81-G81</f>
        <v>#REF!</v>
      </c>
      <c r="I82" s="108"/>
      <c r="J82" s="108">
        <f>I81-J81</f>
        <v>0</v>
      </c>
      <c r="K82" s="108"/>
      <c r="L82" s="108">
        <f>K81-L81</f>
        <v>0</v>
      </c>
      <c r="M82" s="108"/>
      <c r="N82" s="108">
        <f>M81-N81</f>
        <v>0.19999999925494194</v>
      </c>
      <c r="O82" s="252"/>
      <c r="P82" s="252"/>
      <c r="Q82" s="252"/>
    </row>
    <row r="83" spans="1:17">
      <c r="B83" s="536" t="e">
        <f>'2.8.1'!#REF!</f>
        <v>#REF!</v>
      </c>
      <c r="C83" s="536" t="e">
        <f>'2.8.1'!#REF!</f>
        <v>#REF!</v>
      </c>
      <c r="D83" s="536" t="e">
        <f>'2.8.1'!#REF!</f>
        <v>#REF!</v>
      </c>
      <c r="E83" s="536" t="e">
        <f>'2.8.1'!#REF!</f>
        <v>#REF!</v>
      </c>
      <c r="F83" s="535" t="e">
        <f>'2.8.1'!#REF!</f>
        <v>#REF!</v>
      </c>
      <c r="G83" s="536" t="e">
        <f>'2.8.1'!#REF!</f>
        <v>#REF!</v>
      </c>
      <c r="I83" s="108">
        <f>'2.8.1'!B821</f>
        <v>17311600</v>
      </c>
      <c r="J83" s="108">
        <f>'2.8.1'!D821</f>
        <v>17311600</v>
      </c>
      <c r="K83" s="108">
        <f>'2.8.1'!B822</f>
        <v>36937999.799999997</v>
      </c>
      <c r="L83" s="108">
        <f>'2.8.1'!D822</f>
        <v>36937999.799999997</v>
      </c>
      <c r="M83" s="108">
        <f>'2.8.1'!B823</f>
        <v>8833060</v>
      </c>
      <c r="N83" s="101">
        <f>'2.8.1'!D823</f>
        <v>8833060</v>
      </c>
    </row>
    <row r="84" spans="1:17">
      <c r="B84" s="536" t="e">
        <f>B81-B83</f>
        <v>#REF!</v>
      </c>
      <c r="C84" s="536" t="e">
        <f t="shared" ref="C84:N84" si="6">C81-C83</f>
        <v>#REF!</v>
      </c>
      <c r="D84" s="536" t="e">
        <f t="shared" si="6"/>
        <v>#REF!</v>
      </c>
      <c r="E84" s="536" t="e">
        <f t="shared" si="6"/>
        <v>#REF!</v>
      </c>
      <c r="F84" s="536" t="e">
        <f t="shared" si="6"/>
        <v>#REF!</v>
      </c>
      <c r="G84" s="536" t="e">
        <f t="shared" si="6"/>
        <v>#REF!</v>
      </c>
      <c r="H84" s="108"/>
      <c r="I84" s="108">
        <f t="shared" si="6"/>
        <v>0</v>
      </c>
      <c r="J84" s="108">
        <f t="shared" si="6"/>
        <v>0</v>
      </c>
      <c r="K84" s="108">
        <f t="shared" si="6"/>
        <v>0</v>
      </c>
      <c r="L84" s="108">
        <f t="shared" si="6"/>
        <v>0</v>
      </c>
      <c r="M84" s="108">
        <f t="shared" si="6"/>
        <v>0</v>
      </c>
      <c r="N84" s="108">
        <f t="shared" si="6"/>
        <v>-0.19999999925494194</v>
      </c>
    </row>
  </sheetData>
  <mergeCells count="10">
    <mergeCell ref="A1:N1"/>
    <mergeCell ref="H3:H4"/>
    <mergeCell ref="I3:J3"/>
    <mergeCell ref="K3:L3"/>
    <mergeCell ref="M3:N3"/>
    <mergeCell ref="A3:A4"/>
    <mergeCell ref="B3:C3"/>
    <mergeCell ref="D3:E3"/>
    <mergeCell ref="F3:G3"/>
    <mergeCell ref="A2:N2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78" orientation="portrait" verticalDpi="0" r:id="rId1"/>
  <colBreaks count="1" manualBreakCount="1">
    <brk id="14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F48"/>
  <sheetViews>
    <sheetView view="pageBreakPreview" zoomScale="60" workbookViewId="0">
      <selection sqref="A1:F1"/>
    </sheetView>
  </sheetViews>
  <sheetFormatPr defaultRowHeight="15"/>
  <cols>
    <col min="1" max="1" width="52.140625" style="293" customWidth="1"/>
    <col min="2" max="2" width="11" style="293" customWidth="1"/>
    <col min="3" max="3" width="9.140625" style="554" hidden="1" customWidth="1"/>
    <col min="4" max="4" width="8.85546875" style="555" hidden="1" customWidth="1"/>
    <col min="5" max="5" width="11.85546875" style="293" customWidth="1"/>
    <col min="6" max="6" width="11.85546875" style="294" customWidth="1"/>
    <col min="7" max="16384" width="9.140625" style="293"/>
  </cols>
  <sheetData>
    <row r="1" spans="1:6" ht="15.75">
      <c r="A1" s="1039" t="s">
        <v>1138</v>
      </c>
      <c r="B1" s="1040"/>
      <c r="C1" s="1040"/>
      <c r="D1" s="1040"/>
      <c r="E1" s="1041"/>
      <c r="F1" s="1041"/>
    </row>
    <row r="2" spans="1:6" ht="33.6" customHeight="1">
      <c r="A2" s="1039" t="s">
        <v>1139</v>
      </c>
      <c r="B2" s="1040"/>
      <c r="C2" s="1040"/>
      <c r="D2" s="1040"/>
      <c r="E2" s="1041"/>
      <c r="F2" s="1041"/>
    </row>
    <row r="3" spans="1:6" ht="18.75">
      <c r="A3" s="114"/>
    </row>
    <row r="4" spans="1:6" s="295" customFormat="1" ht="16.899999999999999" customHeight="1">
      <c r="A4" s="1001" t="s">
        <v>1168</v>
      </c>
      <c r="B4" s="1001" t="s">
        <v>1169</v>
      </c>
      <c r="C4" s="1045" t="s">
        <v>1140</v>
      </c>
      <c r="D4" s="1046"/>
      <c r="E4" s="1001" t="s">
        <v>1140</v>
      </c>
      <c r="F4" s="1044"/>
    </row>
    <row r="5" spans="1:6" s="295" customFormat="1" ht="16.899999999999999" customHeight="1">
      <c r="A5" s="1044"/>
      <c r="B5" s="1044"/>
      <c r="C5" s="511">
        <v>2010</v>
      </c>
      <c r="D5" s="511">
        <v>2009</v>
      </c>
      <c r="E5" s="144">
        <v>2010</v>
      </c>
      <c r="F5" s="144">
        <v>2009</v>
      </c>
    </row>
    <row r="6" spans="1:6" s="295" customFormat="1" ht="16.899999999999999" customHeight="1">
      <c r="A6" s="1044"/>
      <c r="B6" s="1044"/>
      <c r="C6" s="1045" t="s">
        <v>590</v>
      </c>
      <c r="D6" s="1046"/>
      <c r="E6" s="1001" t="s">
        <v>631</v>
      </c>
      <c r="F6" s="1044"/>
    </row>
    <row r="7" spans="1:6" ht="18.75">
      <c r="A7" s="144">
        <v>1</v>
      </c>
      <c r="B7" s="144">
        <v>2</v>
      </c>
      <c r="C7" s="511">
        <v>3</v>
      </c>
      <c r="D7" s="511">
        <v>4</v>
      </c>
      <c r="E7" s="144">
        <v>3</v>
      </c>
      <c r="F7" s="144">
        <v>4</v>
      </c>
    </row>
    <row r="8" spans="1:6" ht="15.75">
      <c r="A8" s="1047" t="s">
        <v>1141</v>
      </c>
      <c r="B8" s="1048"/>
      <c r="C8" s="1048"/>
      <c r="D8" s="1048"/>
      <c r="F8" s="293"/>
    </row>
    <row r="9" spans="1:6" ht="18.75">
      <c r="A9" s="296" t="s">
        <v>1142</v>
      </c>
      <c r="B9" s="297"/>
      <c r="C9" s="556"/>
      <c r="D9" s="557"/>
      <c r="E9" s="297"/>
      <c r="F9" s="298"/>
    </row>
    <row r="10" spans="1:6" ht="18.75">
      <c r="A10" s="299" t="s">
        <v>634</v>
      </c>
      <c r="B10" s="300">
        <v>1110</v>
      </c>
      <c r="C10" s="558">
        <v>82</v>
      </c>
      <c r="D10" s="558">
        <v>60</v>
      </c>
      <c r="E10" s="301">
        <v>75</v>
      </c>
      <c r="F10" s="301">
        <v>68</v>
      </c>
    </row>
    <row r="11" spans="1:6" ht="18.75">
      <c r="A11" s="302" t="s">
        <v>1143</v>
      </c>
      <c r="B11" s="29">
        <v>1120</v>
      </c>
      <c r="C11" s="534"/>
      <c r="D11" s="534"/>
      <c r="E11" s="123"/>
      <c r="F11" s="123"/>
    </row>
    <row r="12" spans="1:6" ht="18.75">
      <c r="A12" s="302" t="s">
        <v>632</v>
      </c>
      <c r="B12" s="29">
        <v>1130</v>
      </c>
      <c r="C12" s="534">
        <v>1685</v>
      </c>
      <c r="D12" s="534">
        <v>2125</v>
      </c>
      <c r="E12" s="123">
        <v>1532</v>
      </c>
      <c r="F12" s="123">
        <v>1870</v>
      </c>
    </row>
    <row r="13" spans="1:6" ht="21.6" customHeight="1">
      <c r="A13" s="302" t="s">
        <v>1402</v>
      </c>
      <c r="B13" s="29">
        <v>1140</v>
      </c>
      <c r="C13" s="534"/>
      <c r="D13" s="534"/>
      <c r="E13" s="123"/>
      <c r="F13" s="123"/>
    </row>
    <row r="14" spans="1:6" ht="18.75">
      <c r="A14" s="302" t="s">
        <v>1144</v>
      </c>
      <c r="B14" s="29">
        <v>1150</v>
      </c>
      <c r="C14" s="534"/>
      <c r="D14" s="534"/>
      <c r="E14" s="123"/>
      <c r="F14" s="123"/>
    </row>
    <row r="15" spans="1:6" ht="18.75">
      <c r="A15" s="302" t="s">
        <v>636</v>
      </c>
      <c r="B15" s="29">
        <v>1160</v>
      </c>
      <c r="C15" s="534">
        <v>17</v>
      </c>
      <c r="D15" s="534">
        <v>175</v>
      </c>
      <c r="E15" s="123">
        <v>15</v>
      </c>
      <c r="F15" s="123">
        <v>49</v>
      </c>
    </row>
    <row r="16" spans="1:6" ht="18.75">
      <c r="A16" s="302" t="s">
        <v>1145</v>
      </c>
      <c r="B16" s="29">
        <v>1170</v>
      </c>
      <c r="C16" s="534"/>
      <c r="D16" s="534"/>
      <c r="E16" s="123"/>
      <c r="F16" s="123"/>
    </row>
    <row r="17" spans="1:6" ht="18.75">
      <c r="A17" s="303" t="s">
        <v>1146</v>
      </c>
      <c r="B17" s="60">
        <v>1100</v>
      </c>
      <c r="C17" s="559">
        <v>1784</v>
      </c>
      <c r="D17" s="559">
        <v>2360</v>
      </c>
      <c r="E17" s="304">
        <v>1622</v>
      </c>
      <c r="F17" s="304">
        <v>1987</v>
      </c>
    </row>
    <row r="18" spans="1:6" ht="18.75">
      <c r="A18" s="296" t="s">
        <v>1147</v>
      </c>
      <c r="B18" s="305"/>
      <c r="C18" s="560"/>
      <c r="D18" s="560"/>
      <c r="E18" s="306"/>
      <c r="F18" s="306"/>
    </row>
    <row r="19" spans="1:6" ht="18.75">
      <c r="A19" s="299" t="s">
        <v>1148</v>
      </c>
      <c r="B19" s="300">
        <v>1210</v>
      </c>
      <c r="C19" s="558">
        <v>1176</v>
      </c>
      <c r="D19" s="558">
        <v>1269</v>
      </c>
      <c r="E19" s="301">
        <v>1069</v>
      </c>
      <c r="F19" s="301">
        <v>1675</v>
      </c>
    </row>
    <row r="20" spans="1:6" ht="37.5">
      <c r="A20" s="302" t="s">
        <v>1149</v>
      </c>
      <c r="B20" s="29">
        <v>1220</v>
      </c>
      <c r="C20" s="534"/>
      <c r="D20" s="534">
        <v>206</v>
      </c>
      <c r="E20" s="123"/>
      <c r="F20" s="123">
        <v>67</v>
      </c>
    </row>
    <row r="21" spans="1:6" ht="18.75">
      <c r="A21" s="302" t="s">
        <v>1150</v>
      </c>
      <c r="B21" s="29">
        <v>1230</v>
      </c>
      <c r="C21" s="534">
        <v>509</v>
      </c>
      <c r="D21" s="534">
        <v>300</v>
      </c>
      <c r="E21" s="123">
        <v>463</v>
      </c>
      <c r="F21" s="123">
        <v>1317</v>
      </c>
    </row>
    <row r="22" spans="1:6" ht="18.75">
      <c r="A22" s="302" t="s">
        <v>1144</v>
      </c>
      <c r="B22" s="29">
        <v>1240</v>
      </c>
      <c r="C22" s="534"/>
      <c r="D22" s="534"/>
      <c r="E22" s="123"/>
      <c r="F22" s="123"/>
    </row>
    <row r="23" spans="1:6" ht="18.75">
      <c r="A23" s="302" t="s">
        <v>1151</v>
      </c>
      <c r="B23" s="29">
        <v>1250</v>
      </c>
      <c r="C23" s="534">
        <v>811</v>
      </c>
      <c r="D23" s="534">
        <v>615</v>
      </c>
      <c r="E23" s="123">
        <v>800</v>
      </c>
      <c r="F23" s="123">
        <v>907</v>
      </c>
    </row>
    <row r="24" spans="1:6" ht="18.75">
      <c r="A24" s="302" t="s">
        <v>1152</v>
      </c>
      <c r="B24" s="29">
        <v>1260</v>
      </c>
      <c r="C24" s="534"/>
      <c r="D24" s="534"/>
      <c r="E24" s="123"/>
      <c r="F24" s="123"/>
    </row>
    <row r="25" spans="1:6" ht="18.75">
      <c r="A25" s="302" t="s">
        <v>1153</v>
      </c>
      <c r="B25" s="29">
        <v>1200</v>
      </c>
      <c r="C25" s="534">
        <v>2496</v>
      </c>
      <c r="D25" s="534">
        <v>2390</v>
      </c>
      <c r="E25" s="123">
        <v>2332</v>
      </c>
      <c r="F25" s="123">
        <v>3966</v>
      </c>
    </row>
    <row r="26" spans="1:6" ht="18.75">
      <c r="A26" s="307" t="s">
        <v>1154</v>
      </c>
      <c r="B26" s="29">
        <v>1600</v>
      </c>
      <c r="C26" s="534">
        <v>4280</v>
      </c>
      <c r="D26" s="534">
        <v>4750</v>
      </c>
      <c r="E26" s="123">
        <v>3954</v>
      </c>
      <c r="F26" s="123">
        <v>5953</v>
      </c>
    </row>
    <row r="27" spans="1:6" ht="15.75">
      <c r="A27" s="1042" t="s">
        <v>1155</v>
      </c>
      <c r="B27" s="1043"/>
      <c r="C27" s="1043"/>
      <c r="D27" s="1043"/>
      <c r="F27" s="293"/>
    </row>
    <row r="28" spans="1:6" ht="18.75">
      <c r="A28" s="308" t="s">
        <v>1156</v>
      </c>
      <c r="B28" s="309"/>
      <c r="C28" s="561"/>
      <c r="D28" s="562"/>
      <c r="E28" s="309"/>
      <c r="F28" s="310"/>
    </row>
    <row r="29" spans="1:6" ht="37.5">
      <c r="A29" s="311" t="s">
        <v>1170</v>
      </c>
      <c r="B29" s="312">
        <v>1310</v>
      </c>
      <c r="C29" s="563">
        <v>550</v>
      </c>
      <c r="D29" s="564">
        <v>550</v>
      </c>
      <c r="E29" s="313">
        <v>500</v>
      </c>
      <c r="F29" s="314">
        <v>500</v>
      </c>
    </row>
    <row r="30" spans="1:6" ht="18.75">
      <c r="A30" s="124" t="s">
        <v>1157</v>
      </c>
      <c r="B30" s="29">
        <v>1340</v>
      </c>
      <c r="C30" s="534"/>
      <c r="D30" s="534"/>
      <c r="E30" s="123"/>
      <c r="F30" s="123"/>
    </row>
    <row r="31" spans="1:6" ht="18.75">
      <c r="A31" s="124" t="s">
        <v>1158</v>
      </c>
      <c r="B31" s="29">
        <v>1350</v>
      </c>
      <c r="C31" s="534">
        <v>430</v>
      </c>
      <c r="D31" s="534">
        <v>430</v>
      </c>
      <c r="E31" s="123">
        <v>391</v>
      </c>
      <c r="F31" s="123">
        <v>391</v>
      </c>
    </row>
    <row r="32" spans="1:6" ht="18.75">
      <c r="A32" s="124" t="s">
        <v>1159</v>
      </c>
      <c r="B32" s="29">
        <v>1360</v>
      </c>
      <c r="C32" s="534">
        <v>83</v>
      </c>
      <c r="D32" s="534">
        <v>83</v>
      </c>
      <c r="E32" s="123">
        <v>75</v>
      </c>
      <c r="F32" s="123">
        <v>75</v>
      </c>
    </row>
    <row r="33" spans="1:6" ht="37.5">
      <c r="A33" s="124" t="s">
        <v>1160</v>
      </c>
      <c r="B33" s="29">
        <v>1370</v>
      </c>
      <c r="C33" s="534">
        <v>692</v>
      </c>
      <c r="D33" s="534">
        <v>660</v>
      </c>
      <c r="E33" s="123">
        <v>692</v>
      </c>
      <c r="F33" s="123">
        <v>660</v>
      </c>
    </row>
    <row r="34" spans="1:6" ht="18.75">
      <c r="A34" s="315" t="s">
        <v>1161</v>
      </c>
      <c r="B34" s="60">
        <v>1300</v>
      </c>
      <c r="C34" s="559">
        <v>1755</v>
      </c>
      <c r="D34" s="559">
        <v>1723</v>
      </c>
      <c r="E34" s="304">
        <v>1658</v>
      </c>
      <c r="F34" s="304">
        <v>1626</v>
      </c>
    </row>
    <row r="35" spans="1:6" ht="18.600000000000001" customHeight="1">
      <c r="A35" s="308" t="s">
        <v>1171</v>
      </c>
      <c r="B35" s="316"/>
      <c r="C35" s="565"/>
      <c r="D35" s="566"/>
      <c r="E35" s="317"/>
      <c r="F35" s="318"/>
    </row>
    <row r="36" spans="1:6" ht="18.75">
      <c r="A36" s="311" t="s">
        <v>1162</v>
      </c>
      <c r="B36" s="319">
        <v>1410</v>
      </c>
      <c r="C36" s="567"/>
      <c r="D36" s="564">
        <v>100</v>
      </c>
      <c r="E36" s="320"/>
      <c r="F36" s="314">
        <v>26</v>
      </c>
    </row>
    <row r="37" spans="1:6" ht="18.75">
      <c r="A37" s="124" t="s">
        <v>676</v>
      </c>
      <c r="B37" s="29">
        <v>1420</v>
      </c>
      <c r="C37" s="534">
        <v>9</v>
      </c>
      <c r="D37" s="534">
        <v>112</v>
      </c>
      <c r="E37" s="123">
        <v>8</v>
      </c>
      <c r="F37" s="123">
        <v>83</v>
      </c>
    </row>
    <row r="38" spans="1:6" ht="18.75">
      <c r="A38" s="124" t="s">
        <v>1173</v>
      </c>
      <c r="B38" s="29">
        <v>1430</v>
      </c>
      <c r="C38" s="534"/>
      <c r="D38" s="534"/>
      <c r="E38" s="123"/>
      <c r="F38" s="123"/>
    </row>
    <row r="39" spans="1:6" ht="18.75">
      <c r="A39" s="124" t="s">
        <v>1163</v>
      </c>
      <c r="B39" s="29">
        <v>1450</v>
      </c>
      <c r="C39" s="534"/>
      <c r="D39" s="534"/>
      <c r="E39" s="123"/>
      <c r="F39" s="123"/>
    </row>
    <row r="40" spans="1:6" ht="18.75">
      <c r="A40" s="124" t="s">
        <v>1164</v>
      </c>
      <c r="B40" s="29">
        <v>1400</v>
      </c>
      <c r="C40" s="534">
        <v>9</v>
      </c>
      <c r="D40" s="534">
        <v>212</v>
      </c>
      <c r="E40" s="123">
        <v>8</v>
      </c>
      <c r="F40" s="123">
        <v>109</v>
      </c>
    </row>
    <row r="41" spans="1:6" ht="18.600000000000001" customHeight="1">
      <c r="A41" s="321" t="s">
        <v>1172</v>
      </c>
      <c r="B41" s="322"/>
      <c r="C41" s="568"/>
      <c r="D41" s="569"/>
      <c r="E41" s="323"/>
      <c r="F41" s="324"/>
    </row>
    <row r="42" spans="1:6" ht="18.75">
      <c r="A42" s="311" t="s">
        <v>1162</v>
      </c>
      <c r="B42" s="319">
        <v>1510</v>
      </c>
      <c r="C42" s="567">
        <v>407</v>
      </c>
      <c r="D42" s="564">
        <v>412</v>
      </c>
      <c r="E42" s="320">
        <v>370</v>
      </c>
      <c r="F42" s="314">
        <v>1100</v>
      </c>
    </row>
    <row r="43" spans="1:6" ht="18.75">
      <c r="A43" s="124" t="s">
        <v>1165</v>
      </c>
      <c r="B43" s="29">
        <v>1520</v>
      </c>
      <c r="C43" s="534">
        <v>2109</v>
      </c>
      <c r="D43" s="534">
        <v>2403</v>
      </c>
      <c r="E43" s="123">
        <v>1918</v>
      </c>
      <c r="F43" s="123">
        <v>2381</v>
      </c>
    </row>
    <row r="44" spans="1:6" ht="18.75">
      <c r="A44" s="291" t="s">
        <v>1166</v>
      </c>
      <c r="B44" s="29">
        <v>1530</v>
      </c>
      <c r="C44" s="534"/>
      <c r="D44" s="534"/>
      <c r="E44" s="123"/>
      <c r="F44" s="123"/>
    </row>
    <row r="45" spans="1:6" ht="18.75">
      <c r="A45" s="291" t="s">
        <v>1174</v>
      </c>
      <c r="B45" s="29">
        <v>1540</v>
      </c>
      <c r="C45" s="534"/>
      <c r="D45" s="534"/>
      <c r="E45" s="123"/>
      <c r="F45" s="123"/>
    </row>
    <row r="46" spans="1:6" ht="18.75">
      <c r="A46" s="291" t="s">
        <v>1175</v>
      </c>
      <c r="B46" s="29">
        <v>1550</v>
      </c>
      <c r="C46" s="534"/>
      <c r="D46" s="534"/>
      <c r="E46" s="123"/>
      <c r="F46" s="123"/>
    </row>
    <row r="47" spans="1:6" ht="18.75">
      <c r="A47" s="291" t="s">
        <v>1167</v>
      </c>
      <c r="B47" s="29">
        <v>1500</v>
      </c>
      <c r="C47" s="534">
        <v>2516</v>
      </c>
      <c r="D47" s="534">
        <v>2815</v>
      </c>
      <c r="E47" s="123">
        <v>2288</v>
      </c>
      <c r="F47" s="123">
        <v>4218</v>
      </c>
    </row>
    <row r="48" spans="1:6" ht="18.75">
      <c r="A48" s="290" t="s">
        <v>1154</v>
      </c>
      <c r="B48" s="29">
        <v>1700</v>
      </c>
      <c r="C48" s="534">
        <v>4280</v>
      </c>
      <c r="D48" s="534">
        <v>4750</v>
      </c>
      <c r="E48" s="123">
        <v>3954</v>
      </c>
      <c r="F48" s="123">
        <v>5953</v>
      </c>
    </row>
  </sheetData>
  <mergeCells count="10">
    <mergeCell ref="A1:F1"/>
    <mergeCell ref="A2:F2"/>
    <mergeCell ref="A27:D27"/>
    <mergeCell ref="B4:B6"/>
    <mergeCell ref="A4:A6"/>
    <mergeCell ref="C4:D4"/>
    <mergeCell ref="C6:D6"/>
    <mergeCell ref="E4:F4"/>
    <mergeCell ref="E6:F6"/>
    <mergeCell ref="A8:D8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98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zoomScale="60" workbookViewId="0">
      <selection sqref="A1:H1"/>
    </sheetView>
  </sheetViews>
  <sheetFormatPr defaultRowHeight="15"/>
  <cols>
    <col min="1" max="1" width="60.28515625" customWidth="1"/>
    <col min="2" max="2" width="9.140625" customWidth="1"/>
    <col min="3" max="3" width="1.85546875" style="657" hidden="1" customWidth="1"/>
    <col min="4" max="4" width="11.5703125" style="651" hidden="1" customWidth="1"/>
    <col min="5" max="5" width="1.85546875" style="657" hidden="1" customWidth="1"/>
    <col min="6" max="6" width="1.85546875" customWidth="1"/>
    <col min="7" max="7" width="11.5703125" style="38" customWidth="1"/>
    <col min="8" max="8" width="1.85546875" customWidth="1"/>
  </cols>
  <sheetData>
    <row r="1" spans="1:8" ht="18.75">
      <c r="A1" s="999" t="s">
        <v>1176</v>
      </c>
      <c r="B1" s="1041"/>
      <c r="C1" s="1041"/>
      <c r="D1" s="1041"/>
      <c r="E1" s="1041"/>
      <c r="F1" s="1041"/>
      <c r="G1" s="1041"/>
      <c r="H1" s="1041"/>
    </row>
    <row r="2" spans="1:8" ht="18.75">
      <c r="A2" s="999" t="s">
        <v>1199</v>
      </c>
      <c r="B2" s="1041"/>
      <c r="C2" s="1041"/>
      <c r="D2" s="1041"/>
      <c r="E2" s="1041"/>
      <c r="F2" s="1041"/>
      <c r="G2" s="1041"/>
      <c r="H2" s="1041"/>
    </row>
    <row r="3" spans="1:8" ht="18.75">
      <c r="A3" s="114"/>
      <c r="B3" s="293"/>
      <c r="C3" s="652"/>
      <c r="D3" s="648"/>
      <c r="E3" s="652"/>
      <c r="F3" s="293"/>
      <c r="G3" s="374"/>
      <c r="H3" s="293"/>
    </row>
    <row r="4" spans="1:8" ht="15.75">
      <c r="A4" s="1047" t="s">
        <v>1177</v>
      </c>
      <c r="B4" s="1047" t="s">
        <v>1169</v>
      </c>
      <c r="C4" s="1053" t="s">
        <v>1178</v>
      </c>
      <c r="D4" s="1054"/>
      <c r="E4" s="1054"/>
      <c r="F4" s="1047" t="s">
        <v>1178</v>
      </c>
      <c r="G4" s="1048"/>
      <c r="H4" s="1048"/>
    </row>
    <row r="5" spans="1:8" ht="18.75">
      <c r="A5" s="1047"/>
      <c r="B5" s="1047"/>
      <c r="C5" s="1053" t="s">
        <v>590</v>
      </c>
      <c r="D5" s="1054"/>
      <c r="E5" s="1053"/>
      <c r="F5" s="1047" t="s">
        <v>631</v>
      </c>
      <c r="G5" s="1048"/>
      <c r="H5" s="1047"/>
    </row>
    <row r="6" spans="1:8" ht="18.75">
      <c r="A6" s="124" t="s">
        <v>1179</v>
      </c>
      <c r="B6" s="29">
        <v>2110</v>
      </c>
      <c r="C6" s="1055">
        <v>41100</v>
      </c>
      <c r="D6" s="1054"/>
      <c r="E6" s="1054"/>
      <c r="F6" s="1064">
        <v>49800</v>
      </c>
      <c r="G6" s="1048"/>
      <c r="H6" s="1048"/>
    </row>
    <row r="7" spans="1:8" ht="18.75">
      <c r="A7" s="124" t="s">
        <v>1180</v>
      </c>
      <c r="B7" s="29">
        <v>2120</v>
      </c>
      <c r="C7" s="653" t="s">
        <v>1195</v>
      </c>
      <c r="D7" s="649">
        <v>38750</v>
      </c>
      <c r="E7" s="654" t="s">
        <v>1196</v>
      </c>
      <c r="F7" s="375" t="s">
        <v>1195</v>
      </c>
      <c r="G7" s="320">
        <v>47900</v>
      </c>
      <c r="H7" s="300" t="s">
        <v>1196</v>
      </c>
    </row>
    <row r="8" spans="1:8" ht="18.75">
      <c r="A8" s="124" t="s">
        <v>1181</v>
      </c>
      <c r="B8" s="29">
        <v>2100</v>
      </c>
      <c r="C8" s="1057">
        <v>2350</v>
      </c>
      <c r="D8" s="1058"/>
      <c r="E8" s="1059"/>
      <c r="F8" s="1050">
        <v>1900</v>
      </c>
      <c r="G8" s="1051"/>
      <c r="H8" s="1052"/>
    </row>
    <row r="9" spans="1:8" ht="18.75">
      <c r="A9" s="124" t="s">
        <v>1182</v>
      </c>
      <c r="B9" s="29">
        <v>2210</v>
      </c>
      <c r="C9" s="655" t="s">
        <v>1195</v>
      </c>
      <c r="D9" s="650">
        <v>970</v>
      </c>
      <c r="E9" s="656" t="s">
        <v>1196</v>
      </c>
      <c r="F9" s="143" t="s">
        <v>1195</v>
      </c>
      <c r="G9" s="376">
        <v>400</v>
      </c>
      <c r="H9" s="59" t="s">
        <v>1196</v>
      </c>
    </row>
    <row r="10" spans="1:8" ht="18.75">
      <c r="A10" s="124" t="s">
        <v>1183</v>
      </c>
      <c r="B10" s="29">
        <v>2220</v>
      </c>
      <c r="C10" s="653" t="s">
        <v>1195</v>
      </c>
      <c r="D10" s="649">
        <v>620</v>
      </c>
      <c r="E10" s="654" t="s">
        <v>1196</v>
      </c>
      <c r="F10" s="375" t="s">
        <v>1195</v>
      </c>
      <c r="G10" s="320">
        <v>650</v>
      </c>
      <c r="H10" s="300" t="s">
        <v>1196</v>
      </c>
    </row>
    <row r="11" spans="1:8" ht="18.75">
      <c r="A11" s="124" t="s">
        <v>1184</v>
      </c>
      <c r="B11" s="29">
        <v>2200</v>
      </c>
      <c r="C11" s="1056">
        <v>760</v>
      </c>
      <c r="D11" s="1054"/>
      <c r="E11" s="1056"/>
      <c r="F11" s="1049">
        <v>850</v>
      </c>
      <c r="G11" s="1048"/>
      <c r="H11" s="1049"/>
    </row>
    <row r="12" spans="1:8" ht="18.75">
      <c r="A12" s="124" t="s">
        <v>1185</v>
      </c>
      <c r="B12" s="29">
        <v>2310</v>
      </c>
      <c r="C12" s="1056"/>
      <c r="D12" s="1056"/>
      <c r="E12" s="1056"/>
      <c r="F12" s="1049"/>
      <c r="G12" s="1049"/>
      <c r="H12" s="1049"/>
    </row>
    <row r="13" spans="1:8" ht="18.75">
      <c r="A13" s="124" t="s">
        <v>1186</v>
      </c>
      <c r="B13" s="29">
        <v>2320</v>
      </c>
      <c r="C13" s="1066">
        <v>10</v>
      </c>
      <c r="D13" s="1066"/>
      <c r="E13" s="1066"/>
      <c r="F13" s="1065"/>
      <c r="G13" s="1065"/>
      <c r="H13" s="1065"/>
    </row>
    <row r="14" spans="1:8" ht="18.75">
      <c r="A14" s="124" t="s">
        <v>1187</v>
      </c>
      <c r="B14" s="143">
        <v>2330</v>
      </c>
      <c r="C14" s="655" t="s">
        <v>1195</v>
      </c>
      <c r="D14" s="650"/>
      <c r="E14" s="656" t="s">
        <v>1196</v>
      </c>
      <c r="F14" s="143" t="s">
        <v>1195</v>
      </c>
      <c r="G14" s="376">
        <v>40</v>
      </c>
      <c r="H14" s="59" t="s">
        <v>1196</v>
      </c>
    </row>
    <row r="15" spans="1:8" ht="18.75">
      <c r="A15" s="124" t="s">
        <v>1188</v>
      </c>
      <c r="B15" s="143">
        <v>2340</v>
      </c>
      <c r="C15" s="1062">
        <v>637</v>
      </c>
      <c r="D15" s="1058"/>
      <c r="E15" s="1063"/>
      <c r="F15" s="1060">
        <v>520</v>
      </c>
      <c r="G15" s="1051"/>
      <c r="H15" s="1061"/>
    </row>
    <row r="16" spans="1:8" ht="18.75">
      <c r="A16" s="124" t="s">
        <v>1189</v>
      </c>
      <c r="B16" s="143">
        <v>2350</v>
      </c>
      <c r="C16" s="655" t="s">
        <v>1195</v>
      </c>
      <c r="D16" s="650">
        <v>468</v>
      </c>
      <c r="E16" s="656" t="s">
        <v>1196</v>
      </c>
      <c r="F16" s="143" t="s">
        <v>1195</v>
      </c>
      <c r="G16" s="376">
        <v>385</v>
      </c>
      <c r="H16" s="59" t="s">
        <v>1196</v>
      </c>
    </row>
    <row r="17" spans="1:8" ht="18.75">
      <c r="A17" s="124" t="s">
        <v>1198</v>
      </c>
      <c r="B17" s="143">
        <v>2300</v>
      </c>
      <c r="C17" s="1062">
        <v>939</v>
      </c>
      <c r="D17" s="1058"/>
      <c r="E17" s="1063"/>
      <c r="F17" s="1060">
        <v>945</v>
      </c>
      <c r="G17" s="1051"/>
      <c r="H17" s="1061"/>
    </row>
    <row r="18" spans="1:8" ht="18.75">
      <c r="A18" s="124" t="s">
        <v>1190</v>
      </c>
      <c r="B18" s="143">
        <v>2410</v>
      </c>
      <c r="C18" s="655" t="s">
        <v>1195</v>
      </c>
      <c r="D18" s="650">
        <v>240</v>
      </c>
      <c r="E18" s="656" t="s">
        <v>1196</v>
      </c>
      <c r="F18" s="143" t="s">
        <v>1195</v>
      </c>
      <c r="G18" s="376">
        <v>245</v>
      </c>
      <c r="H18" s="59" t="s">
        <v>1196</v>
      </c>
    </row>
    <row r="19" spans="1:8" ht="37.5">
      <c r="A19" s="124" t="s">
        <v>1191</v>
      </c>
      <c r="B19" s="143">
        <v>2421</v>
      </c>
      <c r="C19" s="655" t="s">
        <v>1195</v>
      </c>
      <c r="D19" s="650">
        <v>59</v>
      </c>
      <c r="E19" s="656" t="s">
        <v>1196</v>
      </c>
      <c r="F19" s="143" t="s">
        <v>1195</v>
      </c>
      <c r="G19" s="376">
        <v>64</v>
      </c>
      <c r="H19" s="59" t="s">
        <v>1196</v>
      </c>
    </row>
    <row r="20" spans="1:8" ht="18.75">
      <c r="A20" s="124" t="s">
        <v>1192</v>
      </c>
      <c r="B20" s="143">
        <v>2430</v>
      </c>
      <c r="C20" s="655" t="s">
        <v>1195</v>
      </c>
      <c r="D20" s="650">
        <v>16</v>
      </c>
      <c r="E20" s="656" t="s">
        <v>1196</v>
      </c>
      <c r="F20" s="143" t="s">
        <v>1195</v>
      </c>
      <c r="G20" s="376">
        <v>20</v>
      </c>
      <c r="H20" s="59" t="s">
        <v>1196</v>
      </c>
    </row>
    <row r="21" spans="1:8" ht="18.75">
      <c r="A21" s="124" t="s">
        <v>1193</v>
      </c>
      <c r="B21" s="143">
        <v>2450</v>
      </c>
      <c r="C21" s="1062">
        <v>9</v>
      </c>
      <c r="D21" s="1058"/>
      <c r="E21" s="1063"/>
      <c r="F21" s="1060">
        <v>12</v>
      </c>
      <c r="G21" s="1051"/>
      <c r="H21" s="1061"/>
    </row>
    <row r="22" spans="1:8" ht="18.75">
      <c r="A22" s="124" t="s">
        <v>1194</v>
      </c>
      <c r="B22" s="143">
        <v>2460</v>
      </c>
      <c r="C22" s="1062">
        <v>692</v>
      </c>
      <c r="D22" s="1058"/>
      <c r="E22" s="1063"/>
      <c r="F22" s="1060">
        <v>692</v>
      </c>
      <c r="G22" s="1051"/>
      <c r="H22" s="1061"/>
    </row>
  </sheetData>
  <mergeCells count="26">
    <mergeCell ref="C21:E21"/>
    <mergeCell ref="C22:E22"/>
    <mergeCell ref="F21:H21"/>
    <mergeCell ref="F22:H22"/>
    <mergeCell ref="F17:H17"/>
    <mergeCell ref="F15:H15"/>
    <mergeCell ref="C15:E15"/>
    <mergeCell ref="C17:E17"/>
    <mergeCell ref="F5:H5"/>
    <mergeCell ref="F6:H6"/>
    <mergeCell ref="F13:H13"/>
    <mergeCell ref="C13:E13"/>
    <mergeCell ref="A1:H1"/>
    <mergeCell ref="A2:H2"/>
    <mergeCell ref="F11:H11"/>
    <mergeCell ref="F12:H12"/>
    <mergeCell ref="F8:H8"/>
    <mergeCell ref="C4:E4"/>
    <mergeCell ref="C5:E5"/>
    <mergeCell ref="C6:E6"/>
    <mergeCell ref="C11:E11"/>
    <mergeCell ref="C12:E12"/>
    <mergeCell ref="C8:E8"/>
    <mergeCell ref="A4:A5"/>
    <mergeCell ref="B4:B5"/>
    <mergeCell ref="F4:H4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78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18"/>
  <sheetViews>
    <sheetView view="pageBreakPreview" zoomScale="60" workbookViewId="0">
      <selection sqref="A1:G1"/>
    </sheetView>
  </sheetViews>
  <sheetFormatPr defaultRowHeight="18.75"/>
  <cols>
    <col min="1" max="1" width="41.7109375" style="148" customWidth="1"/>
    <col min="2" max="2" width="9.42578125" style="148" customWidth="1"/>
    <col min="3" max="3" width="15.42578125" style="148" customWidth="1"/>
    <col min="4" max="4" width="16.85546875" style="148" customWidth="1"/>
    <col min="5" max="5" width="15.28515625" style="148" customWidth="1"/>
    <col min="6" max="6" width="16.85546875" style="148" customWidth="1"/>
    <col min="7" max="7" width="12.28515625" style="148" customWidth="1"/>
    <col min="8" max="16384" width="9.140625" style="148"/>
  </cols>
  <sheetData>
    <row r="1" spans="1:7">
      <c r="A1" s="999" t="s">
        <v>1200</v>
      </c>
      <c r="B1" s="1000"/>
      <c r="C1" s="1000"/>
      <c r="D1" s="1000"/>
      <c r="E1" s="1000"/>
      <c r="F1" s="1000"/>
      <c r="G1" s="1000"/>
    </row>
    <row r="2" spans="1:7">
      <c r="A2" s="999" t="s">
        <v>1199</v>
      </c>
      <c r="B2" s="1000"/>
      <c r="C2" s="1000"/>
      <c r="D2" s="1000"/>
      <c r="E2" s="1000"/>
      <c r="F2" s="1000"/>
      <c r="G2" s="1000"/>
    </row>
    <row r="3" spans="1:7">
      <c r="A3" s="114"/>
      <c r="B3" s="112"/>
      <c r="C3" s="112"/>
      <c r="D3" s="112"/>
      <c r="E3" s="112"/>
      <c r="F3" s="112"/>
      <c r="G3" s="112"/>
    </row>
    <row r="4" spans="1:7">
      <c r="A4" s="1071" t="s">
        <v>618</v>
      </c>
      <c r="B4" s="1072"/>
      <c r="C4" s="1072"/>
      <c r="D4" s="1072"/>
      <c r="E4" s="1072"/>
      <c r="F4" s="1072"/>
      <c r="G4" s="1072"/>
    </row>
    <row r="5" spans="1:7" ht="93.75">
      <c r="A5" s="144" t="s">
        <v>1177</v>
      </c>
      <c r="B5" s="144" t="s">
        <v>1169</v>
      </c>
      <c r="C5" s="144" t="s">
        <v>677</v>
      </c>
      <c r="D5" s="144" t="s">
        <v>679</v>
      </c>
      <c r="E5" s="144" t="s">
        <v>678</v>
      </c>
      <c r="F5" s="144" t="s">
        <v>1213</v>
      </c>
      <c r="G5" s="144" t="s">
        <v>857</v>
      </c>
    </row>
    <row r="6" spans="1:7" ht="37.5">
      <c r="A6" s="124" t="s">
        <v>1201</v>
      </c>
      <c r="B6" s="201">
        <v>3100</v>
      </c>
      <c r="C6" s="406">
        <v>500000</v>
      </c>
      <c r="D6" s="406">
        <v>391000</v>
      </c>
      <c r="E6" s="406">
        <v>75000</v>
      </c>
      <c r="F6" s="406">
        <v>660000</v>
      </c>
      <c r="G6" s="406">
        <v>1626000</v>
      </c>
    </row>
    <row r="7" spans="1:7">
      <c r="A7" s="1067" t="s">
        <v>1202</v>
      </c>
      <c r="B7" s="1067"/>
      <c r="C7" s="1067"/>
      <c r="D7" s="1067"/>
      <c r="E7" s="1067"/>
      <c r="F7" s="1067"/>
      <c r="G7" s="1067"/>
    </row>
    <row r="8" spans="1:7">
      <c r="A8" s="124" t="s">
        <v>1203</v>
      </c>
      <c r="B8" s="29">
        <v>3210</v>
      </c>
      <c r="C8" s="407"/>
      <c r="D8" s="407"/>
      <c r="E8" s="407"/>
      <c r="F8" s="407">
        <v>406000</v>
      </c>
      <c r="G8" s="407">
        <v>406000</v>
      </c>
    </row>
    <row r="9" spans="1:7">
      <c r="A9" s="315" t="s">
        <v>1204</v>
      </c>
      <c r="B9" s="1049">
        <v>3211</v>
      </c>
      <c r="C9" s="1068" t="s">
        <v>1206</v>
      </c>
      <c r="D9" s="1068" t="s">
        <v>1206</v>
      </c>
      <c r="E9" s="1068" t="s">
        <v>1206</v>
      </c>
      <c r="F9" s="1068">
        <v>406000</v>
      </c>
      <c r="G9" s="1068">
        <v>406000</v>
      </c>
    </row>
    <row r="10" spans="1:7">
      <c r="A10" s="377" t="s">
        <v>1205</v>
      </c>
      <c r="B10" s="1049"/>
      <c r="C10" s="1068"/>
      <c r="D10" s="1068"/>
      <c r="E10" s="1068"/>
      <c r="F10" s="1068"/>
      <c r="G10" s="1068"/>
    </row>
    <row r="11" spans="1:7">
      <c r="A11" s="124" t="s">
        <v>1207</v>
      </c>
      <c r="B11" s="29">
        <v>3220</v>
      </c>
      <c r="C11" s="407"/>
      <c r="D11" s="407"/>
      <c r="E11" s="407"/>
      <c r="F11" s="407">
        <v>374000</v>
      </c>
      <c r="G11" s="407">
        <v>374000</v>
      </c>
    </row>
    <row r="12" spans="1:7">
      <c r="A12" s="315" t="s">
        <v>1204</v>
      </c>
      <c r="B12" s="1049">
        <v>3227</v>
      </c>
      <c r="C12" s="1068" t="s">
        <v>1206</v>
      </c>
      <c r="D12" s="1068" t="s">
        <v>1206</v>
      </c>
      <c r="E12" s="1068" t="s">
        <v>1206</v>
      </c>
      <c r="F12" s="1068">
        <v>374000</v>
      </c>
      <c r="G12" s="1068">
        <v>374000</v>
      </c>
    </row>
    <row r="13" spans="1:7">
      <c r="A13" s="377" t="s">
        <v>1208</v>
      </c>
      <c r="B13" s="1049"/>
      <c r="C13" s="1068"/>
      <c r="D13" s="1068"/>
      <c r="E13" s="1068"/>
      <c r="F13" s="1068"/>
      <c r="G13" s="1068"/>
    </row>
    <row r="14" spans="1:7" ht="37.5">
      <c r="A14" s="124" t="s">
        <v>1209</v>
      </c>
      <c r="B14" s="201">
        <v>330</v>
      </c>
      <c r="C14" s="406">
        <v>500000</v>
      </c>
      <c r="D14" s="406">
        <v>391000</v>
      </c>
      <c r="E14" s="406">
        <v>75000</v>
      </c>
      <c r="F14" s="406">
        <v>692000</v>
      </c>
      <c r="G14" s="406">
        <v>1658000</v>
      </c>
    </row>
    <row r="15" spans="1:7">
      <c r="A15" s="1071" t="s">
        <v>1210</v>
      </c>
      <c r="B15" s="1072"/>
      <c r="C15" s="1072"/>
      <c r="D15" s="1072"/>
      <c r="E15" s="1072"/>
      <c r="F15" s="1072"/>
      <c r="G15" s="1072"/>
    </row>
    <row r="16" spans="1:7" ht="16.899999999999999" customHeight="1">
      <c r="A16" s="1069" t="s">
        <v>1177</v>
      </c>
      <c r="B16" s="1069" t="s">
        <v>1169</v>
      </c>
      <c r="C16" s="1073" t="s">
        <v>1140</v>
      </c>
      <c r="D16" s="1074"/>
      <c r="E16" s="1073" t="s">
        <v>1140</v>
      </c>
      <c r="F16" s="1074"/>
      <c r="G16" s="112"/>
    </row>
    <row r="17" spans="1:7">
      <c r="A17" s="1070"/>
      <c r="B17" s="1070"/>
      <c r="C17" s="1075" t="s">
        <v>1211</v>
      </c>
      <c r="D17" s="1076"/>
      <c r="E17" s="1075" t="s">
        <v>1212</v>
      </c>
      <c r="F17" s="1076"/>
      <c r="G17" s="112"/>
    </row>
    <row r="18" spans="1:7">
      <c r="A18" s="299" t="s">
        <v>617</v>
      </c>
      <c r="B18" s="201"/>
      <c r="C18" s="1077">
        <v>1658000</v>
      </c>
      <c r="D18" s="1078"/>
      <c r="E18" s="1077">
        <v>1626000</v>
      </c>
      <c r="F18" s="1078"/>
      <c r="G18" s="112"/>
    </row>
  </sheetData>
  <mergeCells count="25">
    <mergeCell ref="C18:D18"/>
    <mergeCell ref="E18:F18"/>
    <mergeCell ref="B12:B13"/>
    <mergeCell ref="C12:C13"/>
    <mergeCell ref="G9:G10"/>
    <mergeCell ref="E16:F16"/>
    <mergeCell ref="E17:F17"/>
    <mergeCell ref="C9:C10"/>
    <mergeCell ref="D9:D10"/>
    <mergeCell ref="D12:D13"/>
    <mergeCell ref="E12:E13"/>
    <mergeCell ref="F12:F13"/>
    <mergeCell ref="A7:G7"/>
    <mergeCell ref="E9:E10"/>
    <mergeCell ref="A16:A17"/>
    <mergeCell ref="B16:B17"/>
    <mergeCell ref="A1:G1"/>
    <mergeCell ref="A2:G2"/>
    <mergeCell ref="A15:G15"/>
    <mergeCell ref="C16:D16"/>
    <mergeCell ref="C17:D17"/>
    <mergeCell ref="A4:G4"/>
    <mergeCell ref="G12:G13"/>
    <mergeCell ref="F9:F10"/>
    <mergeCell ref="B9:B10"/>
  </mergeCells>
  <phoneticPr fontId="0" type="noConversion"/>
  <pageMargins left="0.98425196850393704" right="0.59055118110236227" top="0.78740157480314965" bottom="0.78740157480314965" header="0.31496062992125984" footer="0.31496062992125984"/>
  <pageSetup paperSize="9" scale="91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40"/>
  <sheetViews>
    <sheetView view="pageBreakPreview" zoomScale="60" workbookViewId="0">
      <selection sqref="A1:H1"/>
    </sheetView>
  </sheetViews>
  <sheetFormatPr defaultRowHeight="18.75"/>
  <cols>
    <col min="1" max="1" width="65.140625" style="112" customWidth="1"/>
    <col min="2" max="2" width="9.140625" style="112" customWidth="1"/>
    <col min="3" max="3" width="1.7109375" style="659" hidden="1" customWidth="1"/>
    <col min="4" max="4" width="10.42578125" style="660" hidden="1" customWidth="1"/>
    <col min="5" max="5" width="1.7109375" style="661" hidden="1" customWidth="1"/>
    <col min="6" max="6" width="1.5703125" style="211" customWidth="1"/>
    <col min="7" max="7" width="13.28515625" style="658" customWidth="1"/>
    <col min="8" max="8" width="1.5703125" style="112" customWidth="1"/>
    <col min="9" max="16384" width="9.140625" style="148"/>
  </cols>
  <sheetData>
    <row r="1" spans="1:8">
      <c r="A1" s="999" t="s">
        <v>1214</v>
      </c>
      <c r="B1" s="1000"/>
      <c r="C1" s="1000"/>
      <c r="D1" s="1000"/>
      <c r="E1" s="1000"/>
      <c r="F1" s="886"/>
      <c r="G1" s="886"/>
      <c r="H1" s="886"/>
    </row>
    <row r="2" spans="1:8">
      <c r="A2" s="999" t="s">
        <v>1199</v>
      </c>
      <c r="B2" s="1000"/>
      <c r="C2" s="1000"/>
      <c r="D2" s="1000"/>
      <c r="E2" s="1000"/>
      <c r="F2" s="886"/>
      <c r="G2" s="886"/>
      <c r="H2" s="886"/>
    </row>
    <row r="3" spans="1:8">
      <c r="A3" s="114"/>
    </row>
    <row r="4" spans="1:8" ht="33" customHeight="1">
      <c r="A4" s="1001" t="s">
        <v>1177</v>
      </c>
      <c r="B4" s="1001" t="s">
        <v>1169</v>
      </c>
      <c r="C4" s="1095" t="s">
        <v>1215</v>
      </c>
      <c r="D4" s="1096"/>
      <c r="E4" s="1097"/>
      <c r="F4" s="1089" t="s">
        <v>1215</v>
      </c>
      <c r="G4" s="1090"/>
      <c r="H4" s="1091"/>
    </row>
    <row r="5" spans="1:8" ht="19.899999999999999" customHeight="1">
      <c r="A5" s="1001"/>
      <c r="B5" s="1001"/>
      <c r="C5" s="1095" t="s">
        <v>1216</v>
      </c>
      <c r="D5" s="1096"/>
      <c r="E5" s="1097"/>
      <c r="F5" s="1089" t="s">
        <v>1216</v>
      </c>
      <c r="G5" s="1090"/>
      <c r="H5" s="1091"/>
    </row>
    <row r="6" spans="1:8" ht="16.899999999999999" customHeight="1">
      <c r="A6" s="1001"/>
      <c r="B6" s="1001"/>
      <c r="C6" s="1098">
        <v>1</v>
      </c>
      <c r="D6" s="1099"/>
      <c r="E6" s="1100"/>
      <c r="F6" s="1092">
        <v>3</v>
      </c>
      <c r="G6" s="1093"/>
      <c r="H6" s="1094"/>
    </row>
    <row r="7" spans="1:8">
      <c r="A7" s="157">
        <v>1</v>
      </c>
      <c r="B7" s="157">
        <v>2</v>
      </c>
      <c r="C7" s="1101">
        <v>3</v>
      </c>
      <c r="D7" s="1102"/>
      <c r="E7" s="1103"/>
      <c r="F7" s="1087"/>
      <c r="G7" s="1082"/>
      <c r="H7" s="1088"/>
    </row>
    <row r="8" spans="1:8">
      <c r="A8" s="1083" t="s">
        <v>1217</v>
      </c>
      <c r="B8" s="1084"/>
      <c r="C8" s="1084"/>
      <c r="D8" s="1084"/>
      <c r="E8" s="1085"/>
      <c r="F8" s="1086"/>
      <c r="G8" s="1086"/>
      <c r="H8" s="1086"/>
    </row>
    <row r="9" spans="1:8">
      <c r="A9" s="125" t="s">
        <v>1218</v>
      </c>
      <c r="B9" s="60">
        <v>4110</v>
      </c>
      <c r="C9" s="662"/>
      <c r="D9" s="663">
        <v>40146000</v>
      </c>
      <c r="E9" s="664"/>
      <c r="F9" s="665"/>
      <c r="G9" s="666">
        <v>48939000</v>
      </c>
      <c r="H9" s="450"/>
    </row>
    <row r="10" spans="1:8">
      <c r="A10" s="667" t="s">
        <v>1219</v>
      </c>
      <c r="B10" s="668"/>
      <c r="C10" s="669"/>
      <c r="D10" s="663"/>
      <c r="E10" s="664"/>
      <c r="F10" s="670"/>
      <c r="G10" s="666"/>
      <c r="H10" s="450"/>
    </row>
    <row r="11" spans="1:8">
      <c r="A11" s="311" t="s">
        <v>1220</v>
      </c>
      <c r="B11" s="319">
        <v>4111</v>
      </c>
      <c r="C11" s="671"/>
      <c r="D11" s="672">
        <v>40005000</v>
      </c>
      <c r="E11" s="673"/>
      <c r="F11" s="674"/>
      <c r="G11" s="675">
        <v>48811000</v>
      </c>
      <c r="H11" s="676"/>
    </row>
    <row r="12" spans="1:8">
      <c r="A12" s="311" t="s">
        <v>1221</v>
      </c>
      <c r="B12" s="312">
        <v>4113</v>
      </c>
      <c r="C12" s="677"/>
      <c r="D12" s="678">
        <v>141000</v>
      </c>
      <c r="E12" s="679"/>
      <c r="F12" s="680"/>
      <c r="G12" s="681">
        <v>128000</v>
      </c>
      <c r="H12" s="682"/>
    </row>
    <row r="13" spans="1:8">
      <c r="A13" s="683" t="s">
        <v>1222</v>
      </c>
      <c r="B13" s="29">
        <v>4120</v>
      </c>
      <c r="C13" s="684" t="s">
        <v>1195</v>
      </c>
      <c r="D13" s="685">
        <v>39572000</v>
      </c>
      <c r="E13" s="686" t="s">
        <v>1196</v>
      </c>
      <c r="F13" s="687" t="s">
        <v>1195</v>
      </c>
      <c r="G13" s="688">
        <v>48702000</v>
      </c>
      <c r="H13" s="451" t="s">
        <v>1196</v>
      </c>
    </row>
    <row r="14" spans="1:8">
      <c r="A14" s="667" t="s">
        <v>1219</v>
      </c>
      <c r="B14" s="668"/>
      <c r="C14" s="689"/>
      <c r="D14" s="690"/>
      <c r="E14" s="664"/>
      <c r="F14" s="691"/>
      <c r="G14" s="692"/>
      <c r="H14" s="450"/>
    </row>
    <row r="15" spans="1:8">
      <c r="A15" s="311" t="s">
        <v>1223</v>
      </c>
      <c r="B15" s="319">
        <v>2220</v>
      </c>
      <c r="C15" s="684" t="s">
        <v>1195</v>
      </c>
      <c r="D15" s="693">
        <v>1375000</v>
      </c>
      <c r="E15" s="686" t="s">
        <v>1196</v>
      </c>
      <c r="F15" s="687" t="s">
        <v>1195</v>
      </c>
      <c r="G15" s="694">
        <v>1250000</v>
      </c>
      <c r="H15" s="451" t="s">
        <v>1196</v>
      </c>
    </row>
    <row r="16" spans="1:8">
      <c r="A16" s="311" t="s">
        <v>1224</v>
      </c>
      <c r="B16" s="319">
        <v>2400</v>
      </c>
      <c r="C16" s="695" t="s">
        <v>1195</v>
      </c>
      <c r="D16" s="678">
        <v>3415000</v>
      </c>
      <c r="E16" s="679" t="s">
        <v>1196</v>
      </c>
      <c r="F16" s="696" t="s">
        <v>1195</v>
      </c>
      <c r="G16" s="681">
        <v>3105000</v>
      </c>
      <c r="H16" s="682" t="s">
        <v>1196</v>
      </c>
    </row>
    <row r="17" spans="1:8" ht="19.899999999999999" customHeight="1">
      <c r="A17" s="697" t="s">
        <v>1225</v>
      </c>
      <c r="B17" s="29">
        <v>4123</v>
      </c>
      <c r="C17" s="695" t="s">
        <v>1195</v>
      </c>
      <c r="D17" s="678">
        <v>209000</v>
      </c>
      <c r="E17" s="679" t="s">
        <v>1196</v>
      </c>
      <c r="F17" s="696" t="s">
        <v>1195</v>
      </c>
      <c r="G17" s="681">
        <v>190000</v>
      </c>
      <c r="H17" s="682" t="s">
        <v>1196</v>
      </c>
    </row>
    <row r="18" spans="1:8">
      <c r="A18" s="697" t="s">
        <v>1226</v>
      </c>
      <c r="B18" s="29">
        <v>4124</v>
      </c>
      <c r="C18" s="695" t="s">
        <v>1195</v>
      </c>
      <c r="D18" s="678">
        <v>2839000</v>
      </c>
      <c r="E18" s="679" t="s">
        <v>1196</v>
      </c>
      <c r="F18" s="696" t="s">
        <v>1195</v>
      </c>
      <c r="G18" s="681">
        <v>2581000</v>
      </c>
      <c r="H18" s="682" t="s">
        <v>1196</v>
      </c>
    </row>
    <row r="19" spans="1:8">
      <c r="A19" s="697" t="s">
        <v>1227</v>
      </c>
      <c r="B19" s="29">
        <v>4125</v>
      </c>
      <c r="C19" s="695" t="s">
        <v>1195</v>
      </c>
      <c r="D19" s="678">
        <v>31734000</v>
      </c>
      <c r="E19" s="679" t="s">
        <v>1196</v>
      </c>
      <c r="F19" s="696" t="s">
        <v>1195</v>
      </c>
      <c r="G19" s="681">
        <v>41576000</v>
      </c>
      <c r="H19" s="682" t="s">
        <v>1196</v>
      </c>
    </row>
    <row r="20" spans="1:8" ht="37.5">
      <c r="A20" s="683" t="s">
        <v>1228</v>
      </c>
      <c r="B20" s="29">
        <v>4100</v>
      </c>
      <c r="C20" s="698"/>
      <c r="D20" s="699">
        <v>574000</v>
      </c>
      <c r="E20" s="679"/>
      <c r="F20" s="700"/>
      <c r="G20" s="701">
        <v>237000</v>
      </c>
      <c r="H20" s="682"/>
    </row>
    <row r="21" spans="1:8">
      <c r="A21" s="1083" t="s">
        <v>1229</v>
      </c>
      <c r="B21" s="1084"/>
      <c r="C21" s="1084"/>
      <c r="D21" s="1084"/>
      <c r="E21" s="1085"/>
      <c r="F21" s="1086"/>
      <c r="G21" s="1086"/>
      <c r="H21" s="1086"/>
    </row>
    <row r="22" spans="1:8">
      <c r="A22" s="683" t="s">
        <v>1218</v>
      </c>
      <c r="B22" s="29">
        <v>4210</v>
      </c>
      <c r="C22" s="702"/>
      <c r="D22" s="703">
        <v>381000</v>
      </c>
      <c r="E22" s="704"/>
      <c r="F22" s="705">
        <v>346</v>
      </c>
      <c r="G22" s="706">
        <v>346000</v>
      </c>
      <c r="H22" s="682"/>
    </row>
    <row r="23" spans="1:8">
      <c r="A23" s="707" t="s">
        <v>1219</v>
      </c>
      <c r="B23" s="708"/>
      <c r="C23" s="709"/>
      <c r="D23" s="710"/>
      <c r="E23" s="711"/>
      <c r="F23" s="712"/>
      <c r="G23" s="713"/>
      <c r="H23" s="676"/>
    </row>
    <row r="24" spans="1:8" ht="18" customHeight="1">
      <c r="A24" s="311" t="s">
        <v>1230</v>
      </c>
      <c r="B24" s="319">
        <v>4211</v>
      </c>
      <c r="C24" s="714"/>
      <c r="D24" s="715">
        <v>375000</v>
      </c>
      <c r="E24" s="716"/>
      <c r="F24" s="717"/>
      <c r="G24" s="718">
        <v>341000</v>
      </c>
      <c r="H24" s="451"/>
    </row>
    <row r="25" spans="1:8" ht="19.149999999999999" customHeight="1">
      <c r="A25" s="311" t="s">
        <v>1231</v>
      </c>
      <c r="B25" s="319">
        <v>4212</v>
      </c>
      <c r="C25" s="653"/>
      <c r="D25" s="715">
        <v>6000</v>
      </c>
      <c r="E25" s="716"/>
      <c r="F25" s="375">
        <v>5</v>
      </c>
      <c r="G25" s="718">
        <v>5000</v>
      </c>
      <c r="H25" s="451"/>
    </row>
    <row r="26" spans="1:8">
      <c r="A26" s="719" t="s">
        <v>1232</v>
      </c>
      <c r="B26" s="319">
        <v>4220</v>
      </c>
      <c r="C26" s="653" t="s">
        <v>1195</v>
      </c>
      <c r="D26" s="685">
        <v>550000</v>
      </c>
      <c r="E26" s="686" t="s">
        <v>1196</v>
      </c>
      <c r="F26" s="375" t="s">
        <v>1195</v>
      </c>
      <c r="G26" s="688">
        <v>500000</v>
      </c>
      <c r="H26" s="720" t="s">
        <v>1196</v>
      </c>
    </row>
    <row r="27" spans="1:8">
      <c r="A27" s="721" t="s">
        <v>654</v>
      </c>
      <c r="B27" s="708"/>
      <c r="C27" s="709"/>
      <c r="D27" s="672"/>
      <c r="E27" s="673"/>
      <c r="F27" s="712"/>
      <c r="G27" s="675"/>
      <c r="H27" s="722"/>
    </row>
    <row r="28" spans="1:8" ht="37.5">
      <c r="A28" s="723" t="s">
        <v>1233</v>
      </c>
      <c r="B28" s="724">
        <v>4221</v>
      </c>
      <c r="C28" s="725" t="s">
        <v>1195</v>
      </c>
      <c r="D28" s="693">
        <v>550000</v>
      </c>
      <c r="E28" s="726" t="s">
        <v>1196</v>
      </c>
      <c r="F28" s="727" t="s">
        <v>1195</v>
      </c>
      <c r="G28" s="694">
        <v>500000</v>
      </c>
      <c r="H28" s="728" t="s">
        <v>1196</v>
      </c>
    </row>
    <row r="29" spans="1:8" ht="37.5">
      <c r="A29" s="719" t="s">
        <v>1242</v>
      </c>
      <c r="B29" s="724">
        <v>4200</v>
      </c>
      <c r="C29" s="725" t="s">
        <v>1195</v>
      </c>
      <c r="D29" s="685">
        <v>169000</v>
      </c>
      <c r="E29" s="726" t="s">
        <v>1196</v>
      </c>
      <c r="F29" s="727" t="s">
        <v>1195</v>
      </c>
      <c r="G29" s="688">
        <v>154000</v>
      </c>
      <c r="H29" s="728" t="s">
        <v>1196</v>
      </c>
    </row>
    <row r="30" spans="1:8">
      <c r="A30" s="1079" t="s">
        <v>1234</v>
      </c>
      <c r="B30" s="1080"/>
      <c r="C30" s="1080"/>
      <c r="D30" s="1080"/>
      <c r="E30" s="1081"/>
      <c r="F30" s="1082"/>
      <c r="G30" s="1082"/>
      <c r="H30" s="1082"/>
    </row>
    <row r="31" spans="1:8">
      <c r="A31" s="729" t="s">
        <v>1235</v>
      </c>
      <c r="B31" s="730">
        <v>4310</v>
      </c>
      <c r="C31" s="731"/>
      <c r="D31" s="699">
        <v>330000</v>
      </c>
      <c r="E31" s="704"/>
      <c r="F31" s="700"/>
      <c r="G31" s="706">
        <v>300000</v>
      </c>
      <c r="H31" s="682"/>
    </row>
    <row r="32" spans="1:8">
      <c r="A32" s="732" t="s">
        <v>729</v>
      </c>
      <c r="B32" s="60"/>
      <c r="C32" s="733"/>
      <c r="D32" s="734"/>
      <c r="E32" s="735"/>
      <c r="F32" s="736"/>
      <c r="G32" s="666"/>
      <c r="H32" s="450"/>
    </row>
    <row r="33" spans="1:8">
      <c r="A33" s="721" t="s">
        <v>1236</v>
      </c>
      <c r="B33" s="319">
        <v>4311</v>
      </c>
      <c r="C33" s="714"/>
      <c r="D33" s="737">
        <v>330000</v>
      </c>
      <c r="E33" s="716"/>
      <c r="F33" s="717"/>
      <c r="G33" s="718">
        <v>300000</v>
      </c>
      <c r="H33" s="451"/>
    </row>
    <row r="34" spans="1:8">
      <c r="A34" s="738" t="s">
        <v>1232</v>
      </c>
      <c r="B34" s="143">
        <v>4320</v>
      </c>
      <c r="C34" s="655" t="s">
        <v>1195</v>
      </c>
      <c r="D34" s="739">
        <v>539000</v>
      </c>
      <c r="E34" s="740" t="s">
        <v>1196</v>
      </c>
      <c r="F34" s="143" t="s">
        <v>1195</v>
      </c>
      <c r="G34" s="741">
        <v>490000</v>
      </c>
      <c r="H34" s="742" t="s">
        <v>1196</v>
      </c>
    </row>
    <row r="35" spans="1:8">
      <c r="A35" s="721" t="s">
        <v>654</v>
      </c>
      <c r="B35" s="743"/>
      <c r="C35" s="744"/>
      <c r="D35" s="745"/>
      <c r="E35" s="673"/>
      <c r="F35" s="743"/>
      <c r="G35" s="675"/>
      <c r="H35" s="746"/>
    </row>
    <row r="36" spans="1:8">
      <c r="A36" s="721" t="s">
        <v>1237</v>
      </c>
      <c r="B36" s="743">
        <v>4321</v>
      </c>
      <c r="C36" s="744" t="s">
        <v>1195</v>
      </c>
      <c r="D36" s="745">
        <v>539000</v>
      </c>
      <c r="E36" s="673" t="s">
        <v>1196</v>
      </c>
      <c r="F36" s="743" t="s">
        <v>1195</v>
      </c>
      <c r="G36" s="675">
        <v>490000</v>
      </c>
      <c r="H36" s="746" t="s">
        <v>1196</v>
      </c>
    </row>
    <row r="37" spans="1:8" ht="37.5">
      <c r="A37" s="729" t="s">
        <v>1238</v>
      </c>
      <c r="B37" s="747">
        <v>4300</v>
      </c>
      <c r="C37" s="748" t="s">
        <v>1195</v>
      </c>
      <c r="D37" s="749">
        <v>209000</v>
      </c>
      <c r="E37" s="750" t="s">
        <v>1196</v>
      </c>
      <c r="F37" s="747" t="s">
        <v>1195</v>
      </c>
      <c r="G37" s="751">
        <v>190000</v>
      </c>
      <c r="H37" s="752" t="s">
        <v>1196</v>
      </c>
    </row>
    <row r="38" spans="1:8" ht="37.5">
      <c r="A38" s="729" t="s">
        <v>1239</v>
      </c>
      <c r="B38" s="747">
        <v>4400</v>
      </c>
      <c r="C38" s="748" t="s">
        <v>1195</v>
      </c>
      <c r="D38" s="749">
        <v>196000</v>
      </c>
      <c r="E38" s="750" t="s">
        <v>1196</v>
      </c>
      <c r="F38" s="747" t="s">
        <v>1195</v>
      </c>
      <c r="G38" s="751">
        <v>107000</v>
      </c>
      <c r="H38" s="752" t="s">
        <v>1196</v>
      </c>
    </row>
    <row r="39" spans="1:8" ht="18" customHeight="1">
      <c r="A39" s="732" t="s">
        <v>1240</v>
      </c>
      <c r="B39" s="747">
        <v>4450</v>
      </c>
      <c r="C39" s="753"/>
      <c r="D39" s="699">
        <v>615000</v>
      </c>
      <c r="E39" s="754"/>
      <c r="F39" s="755"/>
      <c r="G39" s="706">
        <v>907000</v>
      </c>
      <c r="H39" s="756"/>
    </row>
    <row r="40" spans="1:8" ht="18" customHeight="1">
      <c r="A40" s="757" t="s">
        <v>1241</v>
      </c>
      <c r="B40" s="755">
        <v>4500</v>
      </c>
      <c r="C40" s="758"/>
      <c r="D40" s="699">
        <v>811000</v>
      </c>
      <c r="E40" s="759"/>
      <c r="F40" s="760"/>
      <c r="G40" s="706">
        <v>800000</v>
      </c>
      <c r="H40" s="761"/>
    </row>
  </sheetData>
  <mergeCells count="15">
    <mergeCell ref="A30:H30"/>
    <mergeCell ref="A21:H21"/>
    <mergeCell ref="A8:H8"/>
    <mergeCell ref="F7:H7"/>
    <mergeCell ref="A1:H1"/>
    <mergeCell ref="A2:H2"/>
    <mergeCell ref="F4:H4"/>
    <mergeCell ref="F5:H5"/>
    <mergeCell ref="F6:H6"/>
    <mergeCell ref="C5:E5"/>
    <mergeCell ref="C6:E6"/>
    <mergeCell ref="C7:E7"/>
    <mergeCell ref="C4:E4"/>
    <mergeCell ref="A4:A6"/>
    <mergeCell ref="B4:B6"/>
  </mergeCells>
  <phoneticPr fontId="0" type="noConversion"/>
  <pageMargins left="0.7" right="0.7" top="0.75" bottom="0.75" header="0.3" footer="0.3"/>
  <pageSetup paperSize="9" scale="96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D87"/>
  <sheetViews>
    <sheetView view="pageBreakPreview" topLeftCell="A56" workbookViewId="0">
      <selection activeCell="BI45" sqref="BI45:BW45"/>
    </sheetView>
  </sheetViews>
  <sheetFormatPr defaultColWidth="0.85546875" defaultRowHeight="12.75"/>
  <cols>
    <col min="1" max="1" width="0.85546875" style="327" customWidth="1"/>
    <col min="2" max="3" width="0.85546875" style="327"/>
    <col min="4" max="4" width="0.85546875" style="327" customWidth="1"/>
    <col min="5" max="7" width="0.85546875" style="327"/>
    <col min="8" max="8" width="0.85546875" style="327" customWidth="1"/>
    <col min="9" max="29" width="0.85546875" style="327"/>
    <col min="30" max="30" width="0.85546875" style="327" customWidth="1"/>
    <col min="31" max="36" width="0.85546875" style="327"/>
    <col min="37" max="37" width="0.85546875" style="327" customWidth="1"/>
    <col min="38" max="56" width="0.85546875" style="327"/>
    <col min="57" max="58" width="0.85546875" style="327" customWidth="1"/>
    <col min="59" max="64" width="0.85546875" style="327"/>
    <col min="65" max="65" width="0.85546875" style="327" customWidth="1"/>
    <col min="66" max="70" width="0.85546875" style="327"/>
    <col min="71" max="71" width="0.85546875" style="327" customWidth="1"/>
    <col min="72" max="76" width="0.85546875" style="327"/>
    <col min="77" max="77" width="0.85546875" style="327" customWidth="1"/>
    <col min="78" max="81" width="0.85546875" style="327"/>
    <col min="82" max="82" width="0.85546875" style="327" customWidth="1"/>
    <col min="83" max="85" width="0.85546875" style="327"/>
    <col min="86" max="86" width="0.85546875" style="327" customWidth="1"/>
    <col min="87" max="100" width="0.85546875" style="327"/>
    <col min="101" max="101" width="0.85546875" style="327" customWidth="1"/>
    <col min="102" max="106" width="0.85546875" style="327"/>
    <col min="107" max="108" width="0.85546875" style="327" customWidth="1"/>
    <col min="109" max="16384" width="0.85546875" style="256"/>
  </cols>
  <sheetData>
    <row r="1" spans="1:108" s="254" customFormat="1" ht="12">
      <c r="A1" s="325"/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/>
      <c r="AC1" s="325"/>
      <c r="AD1" s="325"/>
      <c r="AE1" s="325"/>
      <c r="AF1" s="325"/>
      <c r="AG1" s="325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5"/>
      <c r="BK1" s="325"/>
      <c r="BL1" s="325"/>
      <c r="BM1" s="325"/>
      <c r="BN1" s="325"/>
      <c r="BO1" s="325"/>
      <c r="BP1" s="325"/>
      <c r="BQ1" s="325"/>
      <c r="BR1" s="325"/>
      <c r="BS1" s="325"/>
      <c r="BT1" s="325"/>
      <c r="BU1" s="325"/>
      <c r="BV1" s="325"/>
      <c r="BW1" s="325"/>
      <c r="BX1" s="325"/>
      <c r="BY1" s="325" t="s">
        <v>282</v>
      </c>
      <c r="BZ1" s="325"/>
      <c r="CA1" s="325"/>
      <c r="CB1" s="325"/>
      <c r="CC1" s="325"/>
      <c r="CD1" s="325"/>
      <c r="CE1" s="325"/>
      <c r="CF1" s="325"/>
      <c r="CG1" s="325"/>
      <c r="CH1" s="325"/>
      <c r="CI1" s="325"/>
      <c r="CJ1" s="325"/>
      <c r="CK1" s="325"/>
      <c r="CL1" s="325"/>
      <c r="CM1" s="325"/>
      <c r="CN1" s="325"/>
      <c r="CO1" s="325"/>
      <c r="CP1" s="325"/>
      <c r="CQ1" s="325"/>
      <c r="CR1" s="325"/>
      <c r="CS1" s="325"/>
      <c r="CT1" s="325"/>
      <c r="CU1" s="325"/>
      <c r="CV1" s="325"/>
      <c r="CW1" s="325"/>
      <c r="CX1" s="325"/>
      <c r="CY1" s="325"/>
      <c r="CZ1" s="325"/>
      <c r="DA1" s="325"/>
      <c r="DB1" s="325"/>
      <c r="DC1" s="325"/>
      <c r="DD1" s="325"/>
    </row>
    <row r="2" spans="1:108" s="254" customFormat="1" ht="12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  <c r="AR2" s="325"/>
      <c r="AS2" s="325"/>
      <c r="AT2" s="325"/>
      <c r="AU2" s="325"/>
      <c r="AV2" s="325"/>
      <c r="AW2" s="325"/>
      <c r="AX2" s="325"/>
      <c r="AY2" s="325"/>
      <c r="AZ2" s="325"/>
      <c r="BA2" s="325"/>
      <c r="BB2" s="325"/>
      <c r="BC2" s="325"/>
      <c r="BD2" s="325"/>
      <c r="BE2" s="325"/>
      <c r="BF2" s="325"/>
      <c r="BG2" s="325"/>
      <c r="BH2" s="325"/>
      <c r="BI2" s="325"/>
      <c r="BJ2" s="325"/>
      <c r="BK2" s="325"/>
      <c r="BL2" s="325"/>
      <c r="BM2" s="325"/>
      <c r="BN2" s="325"/>
      <c r="BO2" s="325"/>
      <c r="BP2" s="325"/>
      <c r="BQ2" s="325"/>
      <c r="BR2" s="325"/>
      <c r="BS2" s="325"/>
      <c r="BT2" s="325"/>
      <c r="BU2" s="325"/>
      <c r="BV2" s="325"/>
      <c r="BW2" s="325"/>
      <c r="BX2" s="325"/>
      <c r="BY2" s="325" t="s">
        <v>283</v>
      </c>
      <c r="BZ2" s="325"/>
      <c r="CA2" s="325"/>
      <c r="CB2" s="325"/>
      <c r="CC2" s="325"/>
      <c r="CD2" s="325"/>
      <c r="CE2" s="325"/>
      <c r="CF2" s="325"/>
      <c r="CG2" s="325"/>
      <c r="CH2" s="325"/>
      <c r="CI2" s="325"/>
      <c r="CJ2" s="325"/>
      <c r="CK2" s="325"/>
      <c r="CL2" s="325"/>
      <c r="CM2" s="325"/>
      <c r="CN2" s="325"/>
      <c r="CO2" s="325"/>
      <c r="CP2" s="325"/>
      <c r="CQ2" s="325"/>
      <c r="CR2" s="325"/>
      <c r="CS2" s="325"/>
      <c r="CT2" s="325"/>
      <c r="CU2" s="325"/>
      <c r="CV2" s="325"/>
      <c r="CW2" s="325"/>
      <c r="CX2" s="325"/>
      <c r="CY2" s="325"/>
      <c r="CZ2" s="325"/>
      <c r="DA2" s="325"/>
      <c r="DB2" s="325"/>
      <c r="DC2" s="325"/>
      <c r="DD2" s="325"/>
    </row>
    <row r="3" spans="1:108" s="254" customFormat="1" ht="12">
      <c r="A3" s="325"/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5"/>
      <c r="AW3" s="325"/>
      <c r="AX3" s="325"/>
      <c r="AY3" s="325"/>
      <c r="AZ3" s="325"/>
      <c r="BA3" s="325"/>
      <c r="BB3" s="325"/>
      <c r="BC3" s="325"/>
      <c r="BD3" s="325"/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 t="s">
        <v>284</v>
      </c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325"/>
      <c r="CN3" s="325"/>
      <c r="CO3" s="325"/>
      <c r="CP3" s="325"/>
      <c r="CQ3" s="325"/>
      <c r="CR3" s="325"/>
      <c r="CS3" s="325"/>
      <c r="CT3" s="325"/>
      <c r="CU3" s="325"/>
      <c r="CV3" s="325"/>
      <c r="CW3" s="325"/>
      <c r="CX3" s="325"/>
      <c r="CY3" s="325"/>
      <c r="CZ3" s="325"/>
      <c r="DA3" s="325"/>
      <c r="DB3" s="325"/>
      <c r="DC3" s="325"/>
      <c r="DD3" s="325"/>
    </row>
    <row r="4" spans="1:108" s="254" customFormat="1" ht="12">
      <c r="A4" s="325"/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 t="s">
        <v>285</v>
      </c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5"/>
      <c r="CO4" s="325"/>
      <c r="CP4" s="325"/>
      <c r="CQ4" s="325"/>
      <c r="CR4" s="325"/>
      <c r="CS4" s="325"/>
      <c r="CT4" s="325"/>
      <c r="CU4" s="325"/>
      <c r="CV4" s="325"/>
      <c r="CW4" s="325"/>
      <c r="CX4" s="325"/>
      <c r="CY4" s="325"/>
      <c r="CZ4" s="325"/>
      <c r="DA4" s="325"/>
      <c r="DB4" s="325"/>
      <c r="DC4" s="325"/>
      <c r="DD4" s="325"/>
    </row>
    <row r="5" spans="1:108" s="255" customFormat="1" ht="13.5" customHeight="1">
      <c r="A5" s="326"/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  <c r="AB5" s="326"/>
      <c r="AC5" s="326"/>
      <c r="AD5" s="326"/>
      <c r="AE5" s="326"/>
      <c r="AF5" s="326"/>
      <c r="AG5" s="326"/>
      <c r="AH5" s="326"/>
      <c r="AI5" s="326"/>
      <c r="AJ5" s="326"/>
      <c r="AK5" s="326"/>
      <c r="AL5" s="326"/>
      <c r="AM5" s="326"/>
      <c r="AN5" s="326"/>
      <c r="AO5" s="326"/>
      <c r="AP5" s="326"/>
      <c r="AQ5" s="326"/>
      <c r="AR5" s="326"/>
      <c r="AS5" s="326"/>
      <c r="AT5" s="326"/>
      <c r="AU5" s="326"/>
      <c r="AV5" s="326"/>
      <c r="AW5" s="326"/>
      <c r="AX5" s="326"/>
      <c r="AY5" s="326"/>
      <c r="AZ5" s="326"/>
      <c r="BA5" s="326"/>
      <c r="BB5" s="326"/>
      <c r="BC5" s="326"/>
      <c r="BD5" s="326"/>
      <c r="BE5" s="326"/>
      <c r="BF5" s="326"/>
      <c r="BG5" s="326"/>
      <c r="BH5" s="326"/>
      <c r="BI5" s="326"/>
      <c r="BJ5" s="326"/>
      <c r="BK5" s="326"/>
      <c r="BL5" s="326"/>
      <c r="BM5" s="326"/>
      <c r="BN5" s="326"/>
      <c r="BO5" s="326"/>
      <c r="BP5" s="326"/>
      <c r="BQ5" s="326"/>
      <c r="BR5" s="326"/>
      <c r="BS5" s="326"/>
      <c r="BT5" s="326"/>
      <c r="BU5" s="326"/>
      <c r="BV5" s="326"/>
      <c r="BW5" s="326"/>
      <c r="BX5" s="326"/>
      <c r="BY5" s="326" t="s">
        <v>286</v>
      </c>
      <c r="BZ5" s="326"/>
      <c r="CA5" s="326"/>
      <c r="CB5" s="326"/>
      <c r="CC5" s="326"/>
      <c r="CD5" s="326"/>
      <c r="CE5" s="326"/>
      <c r="CF5" s="326"/>
      <c r="CG5" s="326"/>
      <c r="CH5" s="326"/>
      <c r="CI5" s="326"/>
      <c r="CJ5" s="326"/>
      <c r="CK5" s="326"/>
      <c r="CL5" s="326"/>
      <c r="CM5" s="326"/>
      <c r="CN5" s="326"/>
      <c r="CO5" s="326"/>
      <c r="CP5" s="326"/>
      <c r="CQ5" s="326"/>
      <c r="CR5" s="326"/>
      <c r="CS5" s="326"/>
      <c r="CT5" s="326"/>
      <c r="CU5" s="326"/>
      <c r="CV5" s="326"/>
      <c r="CW5" s="326"/>
      <c r="CX5" s="326"/>
      <c r="CY5" s="326"/>
      <c r="CZ5" s="326"/>
      <c r="DA5" s="326"/>
      <c r="DB5" s="326"/>
      <c r="DC5" s="326"/>
      <c r="DD5" s="326"/>
    </row>
    <row r="6" spans="1:108" s="255" customFormat="1" ht="11.25">
      <c r="A6" s="326"/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/>
      <c r="AP6" s="326"/>
      <c r="AQ6" s="326"/>
      <c r="AR6" s="326"/>
      <c r="AS6" s="326"/>
      <c r="AT6" s="326"/>
      <c r="AU6" s="326"/>
      <c r="AV6" s="326"/>
      <c r="AW6" s="326"/>
      <c r="AX6" s="326"/>
      <c r="AY6" s="326"/>
      <c r="AZ6" s="326"/>
      <c r="BA6" s="326"/>
      <c r="BB6" s="326"/>
      <c r="BC6" s="326"/>
      <c r="BD6" s="326"/>
      <c r="BE6" s="326"/>
      <c r="BF6" s="326"/>
      <c r="BG6" s="326"/>
      <c r="BH6" s="326"/>
      <c r="BI6" s="326"/>
      <c r="BJ6" s="326"/>
      <c r="BK6" s="326"/>
      <c r="BL6" s="326"/>
      <c r="BM6" s="326"/>
      <c r="BN6" s="326"/>
      <c r="BO6" s="326"/>
      <c r="BP6" s="326"/>
      <c r="BQ6" s="326"/>
      <c r="BR6" s="326"/>
      <c r="BS6" s="326"/>
      <c r="BT6" s="326"/>
      <c r="BU6" s="326"/>
      <c r="BV6" s="326"/>
      <c r="BW6" s="326"/>
      <c r="BX6" s="326"/>
      <c r="BY6" s="326" t="s">
        <v>287</v>
      </c>
      <c r="BZ6" s="326"/>
      <c r="CA6" s="326"/>
      <c r="CB6" s="326"/>
      <c r="CC6" s="326"/>
      <c r="CD6" s="326"/>
      <c r="CE6" s="326"/>
      <c r="CF6" s="326"/>
      <c r="CG6" s="326"/>
      <c r="CH6" s="326"/>
      <c r="CI6" s="326"/>
      <c r="CJ6" s="326"/>
      <c r="CK6" s="326"/>
      <c r="CL6" s="326"/>
      <c r="CM6" s="326"/>
      <c r="CN6" s="326"/>
      <c r="CO6" s="326"/>
      <c r="CP6" s="326"/>
      <c r="CQ6" s="326"/>
      <c r="CR6" s="326"/>
      <c r="CS6" s="326"/>
      <c r="CT6" s="326"/>
      <c r="CU6" s="326"/>
      <c r="CV6" s="326"/>
      <c r="CW6" s="326"/>
      <c r="CX6" s="326"/>
      <c r="CY6" s="326"/>
      <c r="CZ6" s="326"/>
      <c r="DA6" s="326"/>
      <c r="DB6" s="326"/>
      <c r="DC6" s="326"/>
      <c r="DD6" s="326"/>
    </row>
    <row r="7" spans="1:108" ht="24" customHeight="1"/>
    <row r="8" spans="1:108" s="257" customFormat="1" ht="15">
      <c r="A8" s="329"/>
      <c r="B8" s="329"/>
      <c r="C8" s="329"/>
      <c r="D8" s="1104" t="s">
        <v>288</v>
      </c>
      <c r="E8" s="1104"/>
      <c r="F8" s="1104"/>
      <c r="G8" s="1104"/>
      <c r="H8" s="1104"/>
      <c r="I8" s="1104"/>
      <c r="J8" s="1104"/>
      <c r="K8" s="1104"/>
      <c r="L8" s="1104"/>
      <c r="M8" s="1104"/>
      <c r="N8" s="1104"/>
      <c r="O8" s="1104"/>
      <c r="P8" s="1104"/>
      <c r="Q8" s="1104"/>
      <c r="R8" s="1104"/>
      <c r="S8" s="1104"/>
      <c r="T8" s="1104"/>
      <c r="U8" s="1104"/>
      <c r="V8" s="1104"/>
      <c r="W8" s="1104"/>
      <c r="X8" s="1104"/>
      <c r="Y8" s="1104"/>
      <c r="Z8" s="1104"/>
      <c r="AA8" s="1104"/>
      <c r="AB8" s="1104"/>
      <c r="AC8" s="1104"/>
      <c r="AD8" s="1104"/>
      <c r="AE8" s="1104"/>
      <c r="AF8" s="1104"/>
      <c r="AG8" s="1104"/>
      <c r="AH8" s="1104"/>
      <c r="AI8" s="1104"/>
      <c r="AJ8" s="1104"/>
      <c r="AK8" s="1104"/>
      <c r="AL8" s="1104"/>
      <c r="AM8" s="1104"/>
      <c r="AN8" s="1104"/>
      <c r="AO8" s="1104"/>
      <c r="AP8" s="1104"/>
      <c r="AQ8" s="1104"/>
      <c r="AR8" s="1104"/>
      <c r="AS8" s="1104"/>
      <c r="AT8" s="1104"/>
      <c r="AU8" s="1104"/>
      <c r="AV8" s="1104"/>
      <c r="AW8" s="1104"/>
      <c r="AX8" s="1104"/>
      <c r="AY8" s="1104"/>
      <c r="AZ8" s="1104"/>
      <c r="BA8" s="1104"/>
      <c r="BB8" s="1104"/>
      <c r="BC8" s="1104"/>
      <c r="BD8" s="1104"/>
      <c r="BE8" s="1104"/>
      <c r="BF8" s="1104"/>
      <c r="BG8" s="1104"/>
      <c r="BH8" s="1104"/>
      <c r="BI8" s="1104"/>
      <c r="BJ8" s="1104"/>
      <c r="BK8" s="1104"/>
      <c r="BL8" s="1104"/>
      <c r="BM8" s="1104"/>
      <c r="BN8" s="1104"/>
      <c r="BO8" s="1104"/>
      <c r="BP8" s="1104"/>
      <c r="BQ8" s="1104"/>
      <c r="BR8" s="1104"/>
      <c r="BS8" s="1104"/>
      <c r="BT8" s="1104"/>
      <c r="BU8" s="1104"/>
      <c r="BV8" s="1104"/>
      <c r="BW8" s="1104"/>
      <c r="BX8" s="1104"/>
      <c r="BY8" s="1104"/>
      <c r="BZ8" s="1104"/>
      <c r="CA8" s="1104"/>
      <c r="CB8" s="1104"/>
      <c r="CC8" s="1104"/>
      <c r="CD8" s="1104"/>
      <c r="CE8" s="1104"/>
      <c r="CF8" s="328"/>
      <c r="CG8" s="329"/>
      <c r="CH8" s="329"/>
      <c r="CI8" s="329"/>
      <c r="CJ8" s="329"/>
      <c r="CK8" s="329"/>
      <c r="CL8" s="329"/>
      <c r="CM8" s="329"/>
      <c r="CN8" s="329"/>
      <c r="CO8" s="329"/>
      <c r="CP8" s="329"/>
      <c r="CQ8" s="329"/>
      <c r="CR8" s="329"/>
      <c r="CS8" s="329"/>
      <c r="CT8" s="329"/>
      <c r="CU8" s="329"/>
      <c r="CV8" s="329"/>
      <c r="CW8" s="329"/>
      <c r="CX8" s="329"/>
      <c r="CY8" s="329"/>
      <c r="CZ8" s="329"/>
      <c r="DA8" s="329"/>
      <c r="DB8" s="329"/>
      <c r="DC8" s="329"/>
      <c r="DD8" s="329"/>
    </row>
    <row r="9" spans="1:108" s="258" customFormat="1" ht="15.75" thickBot="1">
      <c r="A9" s="330"/>
      <c r="B9" s="330"/>
      <c r="C9" s="330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30"/>
      <c r="Z9" s="330"/>
      <c r="AA9" s="329"/>
      <c r="AB9" s="329"/>
      <c r="AC9" s="329"/>
      <c r="AD9" s="331" t="s">
        <v>289</v>
      </c>
      <c r="AE9" s="329"/>
      <c r="AF9" s="1105" t="s">
        <v>258</v>
      </c>
      <c r="AG9" s="1105"/>
      <c r="AH9" s="1105"/>
      <c r="AI9" s="1105"/>
      <c r="AJ9" s="1105"/>
      <c r="AK9" s="1105"/>
      <c r="AL9" s="1105"/>
      <c r="AM9" s="1105"/>
      <c r="AN9" s="1105"/>
      <c r="AO9" s="1105"/>
      <c r="AP9" s="1105"/>
      <c r="AQ9" s="1105"/>
      <c r="AR9" s="1105"/>
      <c r="AS9" s="1105"/>
      <c r="AT9" s="1105"/>
      <c r="AU9" s="1105"/>
      <c r="AV9" s="1105"/>
      <c r="AW9" s="1106">
        <v>20</v>
      </c>
      <c r="AX9" s="1106"/>
      <c r="AY9" s="1106"/>
      <c r="AZ9" s="1106"/>
      <c r="BA9" s="1107" t="s">
        <v>350</v>
      </c>
      <c r="BB9" s="1107"/>
      <c r="BC9" s="1107"/>
      <c r="BD9" s="1107"/>
      <c r="BE9" s="329" t="s">
        <v>259</v>
      </c>
      <c r="BF9" s="330"/>
      <c r="BG9" s="329"/>
      <c r="BH9" s="330"/>
      <c r="BI9" s="329"/>
      <c r="BJ9" s="329"/>
      <c r="BK9" s="329"/>
      <c r="BL9" s="329"/>
      <c r="BM9" s="329"/>
      <c r="BN9" s="329"/>
      <c r="BO9" s="329"/>
      <c r="BP9" s="329"/>
      <c r="BQ9" s="329"/>
      <c r="BR9" s="329"/>
      <c r="BS9" s="329"/>
      <c r="BT9" s="329"/>
      <c r="BU9" s="329"/>
      <c r="BV9" s="329"/>
      <c r="BW9" s="329"/>
      <c r="BX9" s="329"/>
      <c r="BY9" s="329"/>
      <c r="BZ9" s="329"/>
      <c r="CA9" s="329"/>
      <c r="CB9" s="329"/>
      <c r="CC9" s="329"/>
      <c r="CD9" s="329"/>
      <c r="CE9" s="329"/>
      <c r="CF9" s="1108" t="s">
        <v>290</v>
      </c>
      <c r="CG9" s="1109"/>
      <c r="CH9" s="1109"/>
      <c r="CI9" s="1109"/>
      <c r="CJ9" s="1109"/>
      <c r="CK9" s="1109"/>
      <c r="CL9" s="1109"/>
      <c r="CM9" s="1109"/>
      <c r="CN9" s="1109"/>
      <c r="CO9" s="1109"/>
      <c r="CP9" s="1109"/>
      <c r="CQ9" s="1109"/>
      <c r="CR9" s="1109"/>
      <c r="CS9" s="1109"/>
      <c r="CT9" s="1109"/>
      <c r="CU9" s="1109"/>
      <c r="CV9" s="1109"/>
      <c r="CW9" s="1109"/>
      <c r="CX9" s="1109"/>
      <c r="CY9" s="1109"/>
      <c r="CZ9" s="1109"/>
      <c r="DA9" s="1110"/>
      <c r="DB9" s="330"/>
      <c r="DC9" s="330"/>
      <c r="DD9" s="330"/>
    </row>
    <row r="10" spans="1:108" s="258" customFormat="1" ht="12">
      <c r="A10" s="330"/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0"/>
      <c r="AB10" s="330"/>
      <c r="AC10" s="330"/>
      <c r="AD10" s="330"/>
      <c r="AE10" s="330"/>
      <c r="AF10" s="330"/>
      <c r="AG10" s="330"/>
      <c r="AH10" s="330"/>
      <c r="AI10" s="330"/>
      <c r="AJ10" s="330"/>
      <c r="AK10" s="330"/>
      <c r="AL10" s="330"/>
      <c r="AM10" s="330"/>
      <c r="AN10" s="330"/>
      <c r="AO10" s="330"/>
      <c r="AP10" s="330"/>
      <c r="AQ10" s="330"/>
      <c r="AR10" s="330"/>
      <c r="AS10" s="330"/>
      <c r="AT10" s="330"/>
      <c r="AU10" s="330"/>
      <c r="AV10" s="330"/>
      <c r="AW10" s="330"/>
      <c r="AX10" s="330"/>
      <c r="AY10" s="330"/>
      <c r="AZ10" s="330"/>
      <c r="BA10" s="330"/>
      <c r="BB10" s="330"/>
      <c r="BC10" s="330"/>
      <c r="BD10" s="330"/>
      <c r="BE10" s="330"/>
      <c r="BF10" s="330"/>
      <c r="BG10" s="330"/>
      <c r="BH10" s="330"/>
      <c r="BI10" s="330"/>
      <c r="BJ10" s="330"/>
      <c r="BK10" s="330"/>
      <c r="BL10" s="330"/>
      <c r="BM10" s="330"/>
      <c r="BN10" s="330"/>
      <c r="BO10" s="330"/>
      <c r="BP10" s="330"/>
      <c r="BQ10" s="330"/>
      <c r="BR10" s="330"/>
      <c r="BS10" s="330"/>
      <c r="BT10" s="330"/>
      <c r="BU10" s="330"/>
      <c r="BV10" s="330"/>
      <c r="BW10" s="330"/>
      <c r="BX10" s="330"/>
      <c r="BY10" s="330"/>
      <c r="BZ10" s="330"/>
      <c r="CA10" s="330"/>
      <c r="CB10" s="330"/>
      <c r="CC10" s="330"/>
      <c r="CD10" s="332" t="s">
        <v>291</v>
      </c>
      <c r="CE10" s="330"/>
      <c r="CF10" s="1111" t="s">
        <v>260</v>
      </c>
      <c r="CG10" s="1112"/>
      <c r="CH10" s="1112"/>
      <c r="CI10" s="1112"/>
      <c r="CJ10" s="1112"/>
      <c r="CK10" s="1112"/>
      <c r="CL10" s="1112"/>
      <c r="CM10" s="1112"/>
      <c r="CN10" s="1112"/>
      <c r="CO10" s="1112"/>
      <c r="CP10" s="1112"/>
      <c r="CQ10" s="1112"/>
      <c r="CR10" s="1112"/>
      <c r="CS10" s="1112"/>
      <c r="CT10" s="1112"/>
      <c r="CU10" s="1112"/>
      <c r="CV10" s="1112"/>
      <c r="CW10" s="1112"/>
      <c r="CX10" s="1112"/>
      <c r="CY10" s="1112"/>
      <c r="CZ10" s="1112"/>
      <c r="DA10" s="1113"/>
      <c r="DB10" s="330"/>
      <c r="DC10" s="330"/>
      <c r="DD10" s="330"/>
    </row>
    <row r="11" spans="1:108" s="258" customFormat="1" ht="12">
      <c r="A11" s="330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0"/>
      <c r="V11" s="330"/>
      <c r="W11" s="330"/>
      <c r="X11" s="330"/>
      <c r="Y11" s="330"/>
      <c r="Z11" s="330"/>
      <c r="AA11" s="330"/>
      <c r="AB11" s="330"/>
      <c r="AC11" s="330"/>
      <c r="AD11" s="330"/>
      <c r="AE11" s="330"/>
      <c r="AF11" s="330"/>
      <c r="AG11" s="330"/>
      <c r="AH11" s="330"/>
      <c r="AI11" s="330"/>
      <c r="AJ11" s="330"/>
      <c r="AK11" s="330"/>
      <c r="AL11" s="330"/>
      <c r="AM11" s="330"/>
      <c r="AN11" s="330"/>
      <c r="AO11" s="330"/>
      <c r="AP11" s="330"/>
      <c r="AQ11" s="330"/>
      <c r="AR11" s="330"/>
      <c r="AS11" s="330"/>
      <c r="AT11" s="330"/>
      <c r="AU11" s="330"/>
      <c r="AV11" s="330"/>
      <c r="AW11" s="330"/>
      <c r="AX11" s="330"/>
      <c r="AY11" s="330"/>
      <c r="AZ11" s="330"/>
      <c r="BA11" s="330"/>
      <c r="BB11" s="330"/>
      <c r="BC11" s="330"/>
      <c r="BD11" s="330"/>
      <c r="BE11" s="330"/>
      <c r="BF11" s="330"/>
      <c r="BG11" s="330"/>
      <c r="BH11" s="330"/>
      <c r="BI11" s="330"/>
      <c r="BJ11" s="330"/>
      <c r="BK11" s="330"/>
      <c r="BL11" s="330"/>
      <c r="BM11" s="330"/>
      <c r="BN11" s="330"/>
      <c r="BO11" s="330"/>
      <c r="BP11" s="330"/>
      <c r="BQ11" s="330"/>
      <c r="BR11" s="330"/>
      <c r="BS11" s="330"/>
      <c r="BT11" s="330"/>
      <c r="BU11" s="330"/>
      <c r="BV11" s="330"/>
      <c r="BW11" s="330"/>
      <c r="BX11" s="330"/>
      <c r="BY11" s="330"/>
      <c r="BZ11" s="330"/>
      <c r="CA11" s="330"/>
      <c r="CB11" s="330"/>
      <c r="CC11" s="330"/>
      <c r="CD11" s="332" t="s">
        <v>292</v>
      </c>
      <c r="CE11" s="330"/>
      <c r="CF11" s="1114" t="s">
        <v>351</v>
      </c>
      <c r="CG11" s="1115"/>
      <c r="CH11" s="1115"/>
      <c r="CI11" s="1115"/>
      <c r="CJ11" s="1115"/>
      <c r="CK11" s="1115"/>
      <c r="CL11" s="1116"/>
      <c r="CM11" s="1117" t="s">
        <v>352</v>
      </c>
      <c r="CN11" s="1115"/>
      <c r="CO11" s="1115"/>
      <c r="CP11" s="1115"/>
      <c r="CQ11" s="1115"/>
      <c r="CR11" s="1115"/>
      <c r="CS11" s="1115"/>
      <c r="CT11" s="1116"/>
      <c r="CU11" s="1118">
        <v>2011</v>
      </c>
      <c r="CV11" s="1119"/>
      <c r="CW11" s="1119"/>
      <c r="CX11" s="1119"/>
      <c r="CY11" s="1119"/>
      <c r="CZ11" s="1119"/>
      <c r="DA11" s="1120"/>
      <c r="DB11" s="330"/>
      <c r="DC11" s="330"/>
      <c r="DD11" s="330"/>
    </row>
    <row r="12" spans="1:108" s="258" customFormat="1" ht="12">
      <c r="A12" s="330"/>
      <c r="B12" s="330"/>
      <c r="C12" s="330"/>
      <c r="D12" s="330" t="s">
        <v>261</v>
      </c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1121" t="s">
        <v>353</v>
      </c>
      <c r="R12" s="1121"/>
      <c r="S12" s="1121"/>
      <c r="T12" s="1121"/>
      <c r="U12" s="1121"/>
      <c r="V12" s="1121"/>
      <c r="W12" s="1121"/>
      <c r="X12" s="1121"/>
      <c r="Y12" s="1121"/>
      <c r="Z12" s="1121"/>
      <c r="AA12" s="1121"/>
      <c r="AB12" s="1121"/>
      <c r="AC12" s="1121"/>
      <c r="AD12" s="1121"/>
      <c r="AE12" s="1121"/>
      <c r="AF12" s="1121"/>
      <c r="AG12" s="1121"/>
      <c r="AH12" s="1121"/>
      <c r="AI12" s="1121"/>
      <c r="AJ12" s="1121"/>
      <c r="AK12" s="1121"/>
      <c r="AL12" s="1121"/>
      <c r="AM12" s="1121"/>
      <c r="AN12" s="1121"/>
      <c r="AO12" s="1121"/>
      <c r="AP12" s="1121"/>
      <c r="AQ12" s="1121"/>
      <c r="AR12" s="1121"/>
      <c r="AS12" s="1121"/>
      <c r="AT12" s="1121"/>
      <c r="AU12" s="1121"/>
      <c r="AV12" s="1121"/>
      <c r="AW12" s="1121"/>
      <c r="AX12" s="1121"/>
      <c r="AY12" s="1121"/>
      <c r="AZ12" s="1121"/>
      <c r="BA12" s="1121"/>
      <c r="BB12" s="1121"/>
      <c r="BC12" s="1121"/>
      <c r="BD12" s="1121"/>
      <c r="BE12" s="1121"/>
      <c r="BF12" s="1121"/>
      <c r="BG12" s="1121"/>
      <c r="BH12" s="1121"/>
      <c r="BI12" s="1121"/>
      <c r="BJ12" s="1121"/>
      <c r="BK12" s="1121"/>
      <c r="BL12" s="1121"/>
      <c r="BM12" s="1121"/>
      <c r="BN12" s="1121"/>
      <c r="BO12" s="1121"/>
      <c r="BP12" s="1121"/>
      <c r="BQ12" s="1121"/>
      <c r="BR12" s="1121"/>
      <c r="BS12" s="1121"/>
      <c r="BT12" s="330"/>
      <c r="BU12" s="330"/>
      <c r="BV12" s="330"/>
      <c r="BW12" s="330"/>
      <c r="BX12" s="330"/>
      <c r="BY12" s="330"/>
      <c r="BZ12" s="330"/>
      <c r="CA12" s="330"/>
      <c r="CB12" s="330"/>
      <c r="CC12" s="330"/>
      <c r="CD12" s="332" t="s">
        <v>262</v>
      </c>
      <c r="CE12" s="330"/>
      <c r="CF12" s="1122" t="s">
        <v>263</v>
      </c>
      <c r="CG12" s="1123"/>
      <c r="CH12" s="1123"/>
      <c r="CI12" s="1123"/>
      <c r="CJ12" s="1123"/>
      <c r="CK12" s="1123"/>
      <c r="CL12" s="1123"/>
      <c r="CM12" s="1123"/>
      <c r="CN12" s="1123"/>
      <c r="CO12" s="1123"/>
      <c r="CP12" s="1123"/>
      <c r="CQ12" s="1123"/>
      <c r="CR12" s="1123"/>
      <c r="CS12" s="1123"/>
      <c r="CT12" s="1123"/>
      <c r="CU12" s="1123"/>
      <c r="CV12" s="1123"/>
      <c r="CW12" s="1123"/>
      <c r="CX12" s="1123"/>
      <c r="CY12" s="1123"/>
      <c r="CZ12" s="1123"/>
      <c r="DA12" s="1124"/>
      <c r="DB12" s="330"/>
      <c r="DC12" s="330"/>
      <c r="DD12" s="330"/>
    </row>
    <row r="13" spans="1:108" s="258" customFormat="1" ht="12">
      <c r="A13" s="330"/>
      <c r="B13" s="330"/>
      <c r="C13" s="330"/>
      <c r="D13" s="330" t="s">
        <v>264</v>
      </c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330"/>
      <c r="AU13" s="330"/>
      <c r="AV13" s="330"/>
      <c r="AW13" s="330"/>
      <c r="AX13" s="330"/>
      <c r="AY13" s="330"/>
      <c r="AZ13" s="330"/>
      <c r="BA13" s="330"/>
      <c r="BB13" s="330"/>
      <c r="BC13" s="330"/>
      <c r="BD13" s="330"/>
      <c r="BE13" s="330"/>
      <c r="BF13" s="330"/>
      <c r="BG13" s="330"/>
      <c r="BH13" s="330"/>
      <c r="BI13" s="330"/>
      <c r="BJ13" s="330"/>
      <c r="BK13" s="330"/>
      <c r="BL13" s="330"/>
      <c r="BM13" s="330"/>
      <c r="BN13" s="330"/>
      <c r="BO13" s="330"/>
      <c r="BP13" s="330"/>
      <c r="BQ13" s="330"/>
      <c r="BR13" s="330"/>
      <c r="BS13" s="330"/>
      <c r="BT13" s="330"/>
      <c r="BU13" s="330"/>
      <c r="BV13" s="330"/>
      <c r="BW13" s="330"/>
      <c r="BX13" s="330"/>
      <c r="BY13" s="330"/>
      <c r="BZ13" s="330"/>
      <c r="CA13" s="330"/>
      <c r="CB13" s="330"/>
      <c r="CC13" s="330"/>
      <c r="CD13" s="332" t="s">
        <v>265</v>
      </c>
      <c r="CE13" s="330"/>
      <c r="CF13" s="1122" t="s">
        <v>266</v>
      </c>
      <c r="CG13" s="1123"/>
      <c r="CH13" s="1123"/>
      <c r="CI13" s="1123"/>
      <c r="CJ13" s="1123"/>
      <c r="CK13" s="1123"/>
      <c r="CL13" s="1123"/>
      <c r="CM13" s="1123"/>
      <c r="CN13" s="1123"/>
      <c r="CO13" s="1123"/>
      <c r="CP13" s="1123"/>
      <c r="CQ13" s="1123"/>
      <c r="CR13" s="1123"/>
      <c r="CS13" s="1123"/>
      <c r="CT13" s="1123"/>
      <c r="CU13" s="1123"/>
      <c r="CV13" s="1123"/>
      <c r="CW13" s="1123"/>
      <c r="CX13" s="1123"/>
      <c r="CY13" s="1123"/>
      <c r="CZ13" s="1123"/>
      <c r="DA13" s="1124"/>
      <c r="DB13" s="330"/>
      <c r="DC13" s="330"/>
      <c r="DD13" s="330"/>
    </row>
    <row r="14" spans="1:108" s="258" customFormat="1" ht="12" customHeight="1">
      <c r="A14" s="330"/>
      <c r="B14" s="330"/>
      <c r="C14" s="330"/>
      <c r="D14" s="333" t="s">
        <v>293</v>
      </c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  <c r="V14" s="334"/>
      <c r="W14" s="334"/>
      <c r="X14" s="330"/>
      <c r="Y14" s="330"/>
      <c r="Z14" s="330"/>
      <c r="AA14" s="330"/>
      <c r="AB14" s="330"/>
      <c r="AC14" s="330"/>
      <c r="AD14" s="330"/>
      <c r="AE14" s="330"/>
      <c r="AF14" s="330"/>
      <c r="AG14" s="330"/>
      <c r="AH14" s="330"/>
      <c r="AI14" s="330"/>
      <c r="AJ14" s="330"/>
      <c r="AK14" s="330"/>
      <c r="AL14" s="330"/>
      <c r="AM14" s="330"/>
      <c r="AN14" s="330"/>
      <c r="AO14" s="330"/>
      <c r="AP14" s="330"/>
      <c r="AQ14" s="330"/>
      <c r="AR14" s="330"/>
      <c r="AS14" s="330"/>
      <c r="AT14" s="330"/>
      <c r="AU14" s="330"/>
      <c r="AV14" s="330"/>
      <c r="AW14" s="330"/>
      <c r="AX14" s="330"/>
      <c r="AY14" s="330"/>
      <c r="AZ14" s="330"/>
      <c r="BA14" s="330"/>
      <c r="BB14" s="330"/>
      <c r="BC14" s="330"/>
      <c r="BD14" s="330"/>
      <c r="BE14" s="330"/>
      <c r="BF14" s="330"/>
      <c r="BG14" s="330"/>
      <c r="BH14" s="330"/>
      <c r="BI14" s="330"/>
      <c r="BJ14" s="330"/>
      <c r="BK14" s="330"/>
      <c r="BL14" s="330"/>
      <c r="BM14" s="330"/>
      <c r="BN14" s="330"/>
      <c r="BO14" s="330"/>
      <c r="BP14" s="330"/>
      <c r="BQ14" s="330"/>
      <c r="BR14" s="330"/>
      <c r="BS14" s="330"/>
      <c r="BT14" s="335"/>
      <c r="BU14" s="335"/>
      <c r="BV14" s="335"/>
      <c r="BW14" s="335"/>
      <c r="BX14" s="335"/>
      <c r="BY14" s="335"/>
      <c r="BZ14" s="335"/>
      <c r="CA14" s="335"/>
      <c r="CB14" s="335"/>
      <c r="CC14" s="335"/>
      <c r="CD14" s="332" t="s">
        <v>294</v>
      </c>
      <c r="CE14" s="330"/>
      <c r="CF14" s="1125" t="s">
        <v>268</v>
      </c>
      <c r="CG14" s="1126"/>
      <c r="CH14" s="1126"/>
      <c r="CI14" s="1126"/>
      <c r="CJ14" s="1126"/>
      <c r="CK14" s="1126"/>
      <c r="CL14" s="1126"/>
      <c r="CM14" s="1126"/>
      <c r="CN14" s="1126"/>
      <c r="CO14" s="1126"/>
      <c r="CP14" s="1126"/>
      <c r="CQ14" s="1126"/>
      <c r="CR14" s="1126"/>
      <c r="CS14" s="1126"/>
      <c r="CT14" s="1126"/>
      <c r="CU14" s="1126"/>
      <c r="CV14" s="1126"/>
      <c r="CW14" s="1126"/>
      <c r="CX14" s="1126"/>
      <c r="CY14" s="1126"/>
      <c r="CZ14" s="1126"/>
      <c r="DA14" s="1127"/>
      <c r="DB14" s="330"/>
      <c r="DC14" s="330"/>
      <c r="DD14" s="330"/>
    </row>
    <row r="15" spans="1:108" s="258" customFormat="1" ht="12" customHeight="1">
      <c r="A15" s="330"/>
      <c r="B15" s="330"/>
      <c r="C15" s="330"/>
      <c r="D15" s="333" t="s">
        <v>295</v>
      </c>
      <c r="E15" s="334"/>
      <c r="F15" s="334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  <c r="S15" s="334"/>
      <c r="T15" s="334"/>
      <c r="U15" s="334"/>
      <c r="V15" s="334"/>
      <c r="W15" s="334"/>
      <c r="X15" s="1121" t="s">
        <v>354</v>
      </c>
      <c r="Y15" s="1121"/>
      <c r="Z15" s="1121"/>
      <c r="AA15" s="1121"/>
      <c r="AB15" s="1121"/>
      <c r="AC15" s="1121"/>
      <c r="AD15" s="1121"/>
      <c r="AE15" s="1121"/>
      <c r="AF15" s="1121"/>
      <c r="AG15" s="1121"/>
      <c r="AH15" s="1121"/>
      <c r="AI15" s="1121"/>
      <c r="AJ15" s="1121"/>
      <c r="AK15" s="1121"/>
      <c r="AL15" s="1121"/>
      <c r="AM15" s="1121"/>
      <c r="AN15" s="1121"/>
      <c r="AO15" s="1121"/>
      <c r="AP15" s="1121"/>
      <c r="AQ15" s="1121"/>
      <c r="AR15" s="1121"/>
      <c r="AS15" s="1121"/>
      <c r="AT15" s="1121"/>
      <c r="AU15" s="1121"/>
      <c r="AV15" s="1121"/>
      <c r="AW15" s="1121"/>
      <c r="AX15" s="1121"/>
      <c r="AY15" s="1121"/>
      <c r="AZ15" s="1121"/>
      <c r="BA15" s="1121"/>
      <c r="BB15" s="1121"/>
      <c r="BC15" s="1121"/>
      <c r="BD15" s="1121"/>
      <c r="BE15" s="1121"/>
      <c r="BF15" s="1121"/>
      <c r="BG15" s="1121"/>
      <c r="BH15" s="1121"/>
      <c r="BI15" s="1121"/>
      <c r="BJ15" s="1121"/>
      <c r="BK15" s="1121"/>
      <c r="BL15" s="1121"/>
      <c r="BM15" s="1121"/>
      <c r="BN15" s="1121"/>
      <c r="BO15" s="1121"/>
      <c r="BP15" s="1121"/>
      <c r="BQ15" s="1121"/>
      <c r="BR15" s="1121"/>
      <c r="BS15" s="1121"/>
      <c r="BT15" s="1121"/>
      <c r="BU15" s="1121"/>
      <c r="BV15" s="1121"/>
      <c r="BW15" s="335"/>
      <c r="BX15" s="335"/>
      <c r="BY15" s="335"/>
      <c r="BZ15" s="335"/>
      <c r="CA15" s="335"/>
      <c r="CB15" s="335"/>
      <c r="CC15" s="335"/>
      <c r="CD15" s="332" t="s">
        <v>296</v>
      </c>
      <c r="CE15" s="330"/>
      <c r="CF15" s="1128"/>
      <c r="CG15" s="1129"/>
      <c r="CH15" s="1129"/>
      <c r="CI15" s="1129"/>
      <c r="CJ15" s="1129"/>
      <c r="CK15" s="1129"/>
      <c r="CL15" s="1129"/>
      <c r="CM15" s="1129"/>
      <c r="CN15" s="1129"/>
      <c r="CO15" s="1129"/>
      <c r="CP15" s="1129"/>
      <c r="CQ15" s="1129"/>
      <c r="CR15" s="1129"/>
      <c r="CS15" s="1129"/>
      <c r="CT15" s="1129"/>
      <c r="CU15" s="1129"/>
      <c r="CV15" s="1129"/>
      <c r="CW15" s="1129"/>
      <c r="CX15" s="1129"/>
      <c r="CY15" s="1129"/>
      <c r="CZ15" s="1129"/>
      <c r="DA15" s="1130"/>
      <c r="DB15" s="330"/>
      <c r="DC15" s="330"/>
      <c r="DD15" s="330"/>
    </row>
    <row r="16" spans="1:108" s="258" customFormat="1" ht="12" customHeight="1">
      <c r="A16" s="330"/>
      <c r="B16" s="330"/>
      <c r="C16" s="330"/>
      <c r="D16" s="330" t="s">
        <v>269</v>
      </c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30"/>
      <c r="BC16" s="330"/>
      <c r="BD16" s="1121" t="s">
        <v>355</v>
      </c>
      <c r="BE16" s="1121"/>
      <c r="BF16" s="1121"/>
      <c r="BG16" s="1121"/>
      <c r="BH16" s="1121"/>
      <c r="BI16" s="1121"/>
      <c r="BJ16" s="1121"/>
      <c r="BK16" s="1121"/>
      <c r="BL16" s="1121"/>
      <c r="BM16" s="1121"/>
      <c r="BN16" s="1121"/>
      <c r="BO16" s="1121"/>
      <c r="BP16" s="1121"/>
      <c r="BQ16" s="1121"/>
      <c r="BR16" s="1121"/>
      <c r="BS16" s="1121"/>
      <c r="BT16" s="1121"/>
      <c r="BU16" s="1121"/>
      <c r="BV16" s="1121"/>
      <c r="BW16" s="1121"/>
      <c r="BX16" s="1121"/>
      <c r="BY16" s="1121"/>
      <c r="BZ16" s="1121"/>
      <c r="CA16" s="1121"/>
      <c r="CB16" s="1121"/>
      <c r="CC16" s="335"/>
      <c r="CD16" s="335"/>
      <c r="CE16" s="330"/>
      <c r="CF16" s="1125" t="s">
        <v>270</v>
      </c>
      <c r="CG16" s="1126"/>
      <c r="CH16" s="1126"/>
      <c r="CI16" s="1126"/>
      <c r="CJ16" s="1126"/>
      <c r="CK16" s="1126"/>
      <c r="CL16" s="1126"/>
      <c r="CM16" s="1126"/>
      <c r="CN16" s="1126"/>
      <c r="CO16" s="1126"/>
      <c r="CP16" s="1131"/>
      <c r="CQ16" s="1133" t="s">
        <v>271</v>
      </c>
      <c r="CR16" s="1126"/>
      <c r="CS16" s="1126"/>
      <c r="CT16" s="1126"/>
      <c r="CU16" s="1126"/>
      <c r="CV16" s="1126"/>
      <c r="CW16" s="1126"/>
      <c r="CX16" s="1126"/>
      <c r="CY16" s="1126"/>
      <c r="CZ16" s="1126"/>
      <c r="DA16" s="1127"/>
      <c r="DB16" s="330"/>
      <c r="DC16" s="330"/>
      <c r="DD16" s="330"/>
    </row>
    <row r="17" spans="1:108" s="258" customFormat="1" ht="12">
      <c r="A17" s="330"/>
      <c r="B17" s="330"/>
      <c r="C17" s="330"/>
      <c r="D17" s="1121" t="s">
        <v>504</v>
      </c>
      <c r="E17" s="1121"/>
      <c r="F17" s="1121"/>
      <c r="G17" s="1121"/>
      <c r="H17" s="1121"/>
      <c r="I17" s="1121"/>
      <c r="J17" s="1121"/>
      <c r="K17" s="1121"/>
      <c r="L17" s="1121"/>
      <c r="M17" s="1121"/>
      <c r="N17" s="1121"/>
      <c r="O17" s="1121"/>
      <c r="P17" s="1121"/>
      <c r="Q17" s="1121"/>
      <c r="R17" s="1121"/>
      <c r="S17" s="1121"/>
      <c r="T17" s="1121"/>
      <c r="U17" s="1121"/>
      <c r="V17" s="1121"/>
      <c r="W17" s="1121"/>
      <c r="X17" s="1121"/>
      <c r="Y17" s="1121"/>
      <c r="Z17" s="1121"/>
      <c r="AA17" s="1121"/>
      <c r="AB17" s="1121"/>
      <c r="AC17" s="1121"/>
      <c r="AD17" s="1121"/>
      <c r="AE17" s="1121"/>
      <c r="AF17" s="1121"/>
      <c r="AG17" s="1121"/>
      <c r="AH17" s="1121"/>
      <c r="AI17" s="1121"/>
      <c r="AJ17" s="1121"/>
      <c r="AK17" s="1121"/>
      <c r="AL17" s="1121"/>
      <c r="AM17" s="1121"/>
      <c r="AN17" s="1121"/>
      <c r="AO17" s="1121"/>
      <c r="AP17" s="1121"/>
      <c r="AQ17" s="1121"/>
      <c r="AR17" s="1121"/>
      <c r="AS17" s="1121"/>
      <c r="AT17" s="1121"/>
      <c r="AU17" s="1121"/>
      <c r="AV17" s="1121"/>
      <c r="AW17" s="1121"/>
      <c r="AX17" s="1121"/>
      <c r="AY17" s="1121"/>
      <c r="AZ17" s="1121"/>
      <c r="BA17" s="1121"/>
      <c r="BB17" s="1121"/>
      <c r="BC17" s="1121"/>
      <c r="BD17" s="1121"/>
      <c r="BE17" s="1121"/>
      <c r="BF17" s="1121"/>
      <c r="BG17" s="1121"/>
      <c r="BH17" s="1121"/>
      <c r="BI17" s="1121"/>
      <c r="BJ17" s="1121"/>
      <c r="BK17" s="1121"/>
      <c r="BL17" s="1121"/>
      <c r="BM17" s="336"/>
      <c r="BN17" s="330"/>
      <c r="BO17" s="330"/>
      <c r="BP17" s="330"/>
      <c r="BQ17" s="330"/>
      <c r="BR17" s="330"/>
      <c r="BS17" s="330"/>
      <c r="BT17" s="330"/>
      <c r="BU17" s="330"/>
      <c r="BV17" s="330"/>
      <c r="BW17" s="330"/>
      <c r="BX17" s="330"/>
      <c r="BY17" s="330"/>
      <c r="BZ17" s="330"/>
      <c r="CA17" s="330"/>
      <c r="CB17" s="330"/>
      <c r="CC17" s="330"/>
      <c r="CD17" s="332" t="s">
        <v>272</v>
      </c>
      <c r="CE17" s="330"/>
      <c r="CF17" s="1128"/>
      <c r="CG17" s="1129"/>
      <c r="CH17" s="1129"/>
      <c r="CI17" s="1129"/>
      <c r="CJ17" s="1129"/>
      <c r="CK17" s="1129"/>
      <c r="CL17" s="1129"/>
      <c r="CM17" s="1129"/>
      <c r="CN17" s="1129"/>
      <c r="CO17" s="1129"/>
      <c r="CP17" s="1132"/>
      <c r="CQ17" s="1134"/>
      <c r="CR17" s="1129"/>
      <c r="CS17" s="1129"/>
      <c r="CT17" s="1129"/>
      <c r="CU17" s="1129"/>
      <c r="CV17" s="1129"/>
      <c r="CW17" s="1129"/>
      <c r="CX17" s="1129"/>
      <c r="CY17" s="1129"/>
      <c r="CZ17" s="1129"/>
      <c r="DA17" s="1130"/>
      <c r="DB17" s="330"/>
      <c r="DC17" s="330"/>
      <c r="DD17" s="330"/>
    </row>
    <row r="18" spans="1:108" s="258" customFormat="1" thickBot="1">
      <c r="A18" s="330"/>
      <c r="B18" s="330"/>
      <c r="C18" s="330"/>
      <c r="D18" s="330" t="s">
        <v>607</v>
      </c>
      <c r="E18" s="330"/>
      <c r="F18" s="330"/>
      <c r="G18" s="330"/>
      <c r="H18" s="330"/>
      <c r="I18" s="330"/>
      <c r="J18" s="330"/>
      <c r="K18" s="330"/>
      <c r="L18" s="330"/>
      <c r="M18" s="330"/>
      <c r="N18" s="330"/>
      <c r="O18" s="330"/>
      <c r="P18" s="330"/>
      <c r="Q18" s="330"/>
      <c r="R18" s="330"/>
      <c r="S18" s="330"/>
      <c r="T18" s="330"/>
      <c r="U18" s="330"/>
      <c r="V18" s="330"/>
      <c r="W18" s="330"/>
      <c r="X18" s="330"/>
      <c r="Y18" s="330"/>
      <c r="Z18" s="330"/>
      <c r="AA18" s="330"/>
      <c r="AB18" s="330"/>
      <c r="AC18" s="330"/>
      <c r="AD18" s="330"/>
      <c r="AE18" s="330"/>
      <c r="AF18" s="330"/>
      <c r="AG18" s="330"/>
      <c r="AH18" s="330"/>
      <c r="AI18" s="330"/>
      <c r="AJ18" s="330"/>
      <c r="AK18" s="330"/>
      <c r="AL18" s="330"/>
      <c r="AM18" s="330"/>
      <c r="AN18" s="330"/>
      <c r="AO18" s="330"/>
      <c r="AP18" s="330"/>
      <c r="AQ18" s="330"/>
      <c r="AR18" s="330"/>
      <c r="AS18" s="330"/>
      <c r="AT18" s="330"/>
      <c r="AU18" s="330"/>
      <c r="AV18" s="330"/>
      <c r="AW18" s="330"/>
      <c r="AX18" s="330"/>
      <c r="AY18" s="330"/>
      <c r="AZ18" s="330"/>
      <c r="BA18" s="330"/>
      <c r="BB18" s="330"/>
      <c r="BC18" s="330"/>
      <c r="BD18" s="330"/>
      <c r="BE18" s="330"/>
      <c r="BF18" s="330"/>
      <c r="BG18" s="330"/>
      <c r="BH18" s="330"/>
      <c r="BI18" s="330"/>
      <c r="BJ18" s="330"/>
      <c r="BK18" s="330"/>
      <c r="BL18" s="330"/>
      <c r="BM18" s="330"/>
      <c r="BN18" s="330"/>
      <c r="BO18" s="330"/>
      <c r="BP18" s="330"/>
      <c r="BQ18" s="330"/>
      <c r="BR18" s="330"/>
      <c r="BS18" s="330"/>
      <c r="BT18" s="330"/>
      <c r="BU18" s="330"/>
      <c r="BV18" s="330"/>
      <c r="BW18" s="330"/>
      <c r="BX18" s="330"/>
      <c r="BY18" s="330"/>
      <c r="BZ18" s="330"/>
      <c r="CA18" s="330"/>
      <c r="CB18" s="330"/>
      <c r="CC18" s="330"/>
      <c r="CD18" s="332" t="s">
        <v>273</v>
      </c>
      <c r="CE18" s="330"/>
      <c r="CF18" s="1135" t="s">
        <v>297</v>
      </c>
      <c r="CG18" s="1136"/>
      <c r="CH18" s="1136"/>
      <c r="CI18" s="1136"/>
      <c r="CJ18" s="1136"/>
      <c r="CK18" s="1136"/>
      <c r="CL18" s="1136"/>
      <c r="CM18" s="1136"/>
      <c r="CN18" s="1136"/>
      <c r="CO18" s="1136"/>
      <c r="CP18" s="1136"/>
      <c r="CQ18" s="1136"/>
      <c r="CR18" s="1136"/>
      <c r="CS18" s="1136"/>
      <c r="CT18" s="1136"/>
      <c r="CU18" s="1136"/>
      <c r="CV18" s="1136"/>
      <c r="CW18" s="1136"/>
      <c r="CX18" s="1136"/>
      <c r="CY18" s="1136"/>
      <c r="CZ18" s="1136"/>
      <c r="DA18" s="1137"/>
      <c r="DB18" s="330"/>
      <c r="DC18" s="330"/>
      <c r="DD18" s="330"/>
    </row>
    <row r="19" spans="1:108" s="258" customFormat="1" ht="14.25" customHeight="1">
      <c r="A19" s="330"/>
      <c r="B19" s="330"/>
      <c r="C19" s="330"/>
      <c r="D19" s="330" t="s">
        <v>274</v>
      </c>
      <c r="E19" s="330"/>
      <c r="F19" s="330"/>
      <c r="G19" s="330"/>
      <c r="H19" s="330"/>
      <c r="I19" s="330"/>
      <c r="J19" s="330"/>
      <c r="K19" s="330"/>
      <c r="L19" s="330"/>
      <c r="M19" s="330"/>
      <c r="N19" s="330"/>
      <c r="O19" s="330"/>
      <c r="P19" s="330"/>
      <c r="Q19" s="330"/>
      <c r="R19" s="330"/>
      <c r="S19" s="330"/>
      <c r="T19" s="330"/>
      <c r="U19" s="330"/>
      <c r="V19" s="330"/>
      <c r="W19" s="330"/>
      <c r="X19" s="330"/>
      <c r="Y19" s="330"/>
      <c r="Z19" s="330"/>
      <c r="AA19" s="330"/>
      <c r="AB19" s="330"/>
      <c r="AC19" s="1121" t="s">
        <v>356</v>
      </c>
      <c r="AD19" s="1121"/>
      <c r="AE19" s="1121"/>
      <c r="AF19" s="1121"/>
      <c r="AG19" s="1121"/>
      <c r="AH19" s="1121"/>
      <c r="AI19" s="1121"/>
      <c r="AJ19" s="1121"/>
      <c r="AK19" s="1121"/>
      <c r="AL19" s="1121"/>
      <c r="AM19" s="1121"/>
      <c r="AN19" s="1121"/>
      <c r="AO19" s="1121"/>
      <c r="AP19" s="1121"/>
      <c r="AQ19" s="1121"/>
      <c r="AR19" s="1121"/>
      <c r="AS19" s="1121"/>
      <c r="AT19" s="1121"/>
      <c r="AU19" s="1121"/>
      <c r="AV19" s="1121"/>
      <c r="AW19" s="1121"/>
      <c r="AX19" s="1121"/>
      <c r="AY19" s="1121"/>
      <c r="AZ19" s="1121"/>
      <c r="BA19" s="1121"/>
      <c r="BB19" s="1121"/>
      <c r="BC19" s="1121"/>
      <c r="BD19" s="1121"/>
      <c r="BE19" s="1121"/>
      <c r="BF19" s="1121"/>
      <c r="BG19" s="1121"/>
      <c r="BH19" s="1121"/>
      <c r="BI19" s="1121"/>
      <c r="BJ19" s="1121"/>
      <c r="BK19" s="1121"/>
      <c r="BL19" s="1121"/>
      <c r="BM19" s="1121"/>
      <c r="BN19" s="1121"/>
      <c r="BO19" s="1121"/>
      <c r="BP19" s="1121"/>
      <c r="BQ19" s="1121"/>
      <c r="BR19" s="1121"/>
      <c r="BS19" s="1121"/>
      <c r="BT19" s="1121"/>
      <c r="BU19" s="1121"/>
      <c r="BV19" s="1121"/>
      <c r="BW19" s="1121"/>
      <c r="BX19" s="1121"/>
      <c r="BY19" s="1121"/>
      <c r="BZ19" s="1121"/>
      <c r="CA19" s="1121"/>
      <c r="CB19" s="1121"/>
      <c r="CC19" s="1121"/>
      <c r="CD19" s="330"/>
      <c r="CE19" s="330"/>
      <c r="CF19" s="330"/>
      <c r="CG19" s="330"/>
      <c r="CH19" s="330"/>
      <c r="CI19" s="330"/>
      <c r="CJ19" s="330"/>
      <c r="CK19" s="330"/>
      <c r="CL19" s="330"/>
      <c r="CM19" s="330"/>
      <c r="CN19" s="330"/>
      <c r="CO19" s="330"/>
      <c r="CP19" s="330"/>
      <c r="CQ19" s="330"/>
      <c r="CR19" s="330"/>
      <c r="CS19" s="330"/>
      <c r="CT19" s="330"/>
      <c r="CU19" s="330"/>
      <c r="CV19" s="330"/>
      <c r="CW19" s="330"/>
      <c r="CX19" s="330"/>
      <c r="CY19" s="330"/>
      <c r="CZ19" s="330"/>
      <c r="DA19" s="330"/>
      <c r="DB19" s="330"/>
      <c r="DC19" s="330"/>
      <c r="DD19" s="330"/>
    </row>
    <row r="20" spans="1:108" s="258" customFormat="1" ht="12">
      <c r="A20" s="330"/>
      <c r="B20" s="330"/>
      <c r="C20" s="330"/>
      <c r="D20" s="1121" t="s">
        <v>357</v>
      </c>
      <c r="E20" s="1121"/>
      <c r="F20" s="1121"/>
      <c r="G20" s="1121"/>
      <c r="H20" s="1121"/>
      <c r="I20" s="1121"/>
      <c r="J20" s="1121"/>
      <c r="K20" s="1121"/>
      <c r="L20" s="1121"/>
      <c r="M20" s="1121"/>
      <c r="N20" s="1121"/>
      <c r="O20" s="1121"/>
      <c r="P20" s="1121"/>
      <c r="Q20" s="1121"/>
      <c r="R20" s="1121"/>
      <c r="S20" s="1121"/>
      <c r="T20" s="1121"/>
      <c r="U20" s="1121"/>
      <c r="V20" s="1121"/>
      <c r="W20" s="1121"/>
      <c r="X20" s="1121"/>
      <c r="Y20" s="1121"/>
      <c r="Z20" s="1121"/>
      <c r="AA20" s="1121"/>
      <c r="AB20" s="1121"/>
      <c r="AC20" s="1121"/>
      <c r="AD20" s="1121"/>
      <c r="AE20" s="1121"/>
      <c r="AF20" s="1121"/>
      <c r="AG20" s="1121"/>
      <c r="AH20" s="1121"/>
      <c r="AI20" s="1121"/>
      <c r="AJ20" s="1121"/>
      <c r="AK20" s="1121"/>
      <c r="AL20" s="1121"/>
      <c r="AM20" s="1121"/>
      <c r="AN20" s="1121"/>
      <c r="AO20" s="1121"/>
      <c r="AP20" s="1121"/>
      <c r="AQ20" s="1121"/>
      <c r="AR20" s="1121"/>
      <c r="AS20" s="1121"/>
      <c r="AT20" s="1121"/>
      <c r="AU20" s="1121"/>
      <c r="AV20" s="1121"/>
      <c r="AW20" s="1121"/>
      <c r="AX20" s="1121"/>
      <c r="AY20" s="1121"/>
      <c r="AZ20" s="1121"/>
      <c r="BA20" s="1121"/>
      <c r="BB20" s="1121"/>
      <c r="BC20" s="1121"/>
      <c r="BD20" s="1121"/>
      <c r="BE20" s="1121"/>
      <c r="BF20" s="1121"/>
      <c r="BG20" s="1121"/>
      <c r="BH20" s="1121"/>
      <c r="BI20" s="1121"/>
      <c r="BJ20" s="1121"/>
      <c r="BK20" s="1121"/>
      <c r="BL20" s="1121"/>
      <c r="BM20" s="1121"/>
      <c r="BN20" s="1121"/>
      <c r="BO20" s="1121"/>
      <c r="BP20" s="1121"/>
      <c r="BQ20" s="1121"/>
      <c r="BR20" s="1121"/>
      <c r="BS20" s="1121"/>
      <c r="BT20" s="1121"/>
      <c r="BU20" s="1121"/>
      <c r="BV20" s="1121"/>
      <c r="BW20" s="1121"/>
      <c r="BX20" s="1121"/>
      <c r="BY20" s="1121"/>
      <c r="BZ20" s="1121"/>
      <c r="CA20" s="1121"/>
      <c r="CB20" s="1121"/>
      <c r="CC20" s="1121"/>
      <c r="CD20" s="330"/>
      <c r="CE20" s="330"/>
      <c r="CF20" s="330"/>
      <c r="CG20" s="330"/>
      <c r="CH20" s="330"/>
      <c r="CI20" s="330"/>
      <c r="CJ20" s="330"/>
      <c r="CK20" s="330"/>
      <c r="CL20" s="330"/>
      <c r="CM20" s="330"/>
      <c r="CN20" s="330"/>
      <c r="CO20" s="330"/>
      <c r="CP20" s="330"/>
      <c r="CQ20" s="330"/>
      <c r="CR20" s="330"/>
      <c r="CS20" s="330"/>
      <c r="CT20" s="330"/>
      <c r="CU20" s="330"/>
      <c r="CV20" s="330"/>
      <c r="CW20" s="330"/>
      <c r="CX20" s="330"/>
      <c r="CY20" s="330"/>
      <c r="CZ20" s="330"/>
      <c r="DA20" s="330"/>
      <c r="DB20" s="330"/>
      <c r="DC20" s="330"/>
      <c r="DD20" s="330"/>
    </row>
    <row r="21" spans="1:108" ht="24" customHeight="1">
      <c r="BR21" s="337"/>
    </row>
    <row r="22" spans="1:108" s="258" customFormat="1" ht="20.100000000000001" customHeight="1">
      <c r="A22" s="330"/>
      <c r="B22" s="330"/>
      <c r="C22" s="330"/>
      <c r="D22" s="1138" t="s">
        <v>608</v>
      </c>
      <c r="E22" s="1139"/>
      <c r="F22" s="1139"/>
      <c r="G22" s="1139"/>
      <c r="H22" s="1139"/>
      <c r="I22" s="1139"/>
      <c r="J22" s="1139"/>
      <c r="K22" s="1139"/>
      <c r="L22" s="1139"/>
      <c r="M22" s="1140"/>
      <c r="N22" s="1147" t="s">
        <v>609</v>
      </c>
      <c r="O22" s="1148"/>
      <c r="P22" s="1148"/>
      <c r="Q22" s="1148"/>
      <c r="R22" s="1148"/>
      <c r="S22" s="1148"/>
      <c r="T22" s="1148"/>
      <c r="U22" s="1148"/>
      <c r="V22" s="1148"/>
      <c r="W22" s="1148"/>
      <c r="X22" s="1148"/>
      <c r="Y22" s="1148"/>
      <c r="Z22" s="1148"/>
      <c r="AA22" s="1148"/>
      <c r="AB22" s="1148"/>
      <c r="AC22" s="1148"/>
      <c r="AD22" s="1148"/>
      <c r="AE22" s="1148"/>
      <c r="AF22" s="1148"/>
      <c r="AG22" s="1148"/>
      <c r="AH22" s="1148"/>
      <c r="AI22" s="1148"/>
      <c r="AJ22" s="1148"/>
      <c r="AK22" s="1148"/>
      <c r="AL22" s="1148"/>
      <c r="AM22" s="1148"/>
      <c r="AN22" s="1148"/>
      <c r="AO22" s="1148"/>
      <c r="AP22" s="1148"/>
      <c r="AQ22" s="1148"/>
      <c r="AR22" s="1148"/>
      <c r="AS22" s="1148"/>
      <c r="AT22" s="1148"/>
      <c r="AU22" s="1148"/>
      <c r="AV22" s="1148"/>
      <c r="AW22" s="1148"/>
      <c r="AX22" s="1148"/>
      <c r="AY22" s="1148"/>
      <c r="AZ22" s="1148"/>
      <c r="BA22" s="1149"/>
      <c r="BB22" s="1147" t="s">
        <v>298</v>
      </c>
      <c r="BC22" s="1148"/>
      <c r="BD22" s="1148"/>
      <c r="BE22" s="1148"/>
      <c r="BF22" s="1148"/>
      <c r="BG22" s="1148"/>
      <c r="BH22" s="1149"/>
      <c r="BI22" s="338"/>
      <c r="BJ22" s="336"/>
      <c r="BK22" s="336"/>
      <c r="BL22" s="336"/>
      <c r="BM22" s="339" t="s">
        <v>299</v>
      </c>
      <c r="BN22" s="1156" t="s">
        <v>258</v>
      </c>
      <c r="BO22" s="1156"/>
      <c r="BP22" s="1156"/>
      <c r="BQ22" s="1156"/>
      <c r="BR22" s="1156"/>
      <c r="BS22" s="1156"/>
      <c r="BT22" s="1156"/>
      <c r="BU22" s="1156"/>
      <c r="BV22" s="1156"/>
      <c r="BW22" s="340"/>
      <c r="BX22" s="1157" t="s">
        <v>1140</v>
      </c>
      <c r="BY22" s="1158"/>
      <c r="BZ22" s="1158"/>
      <c r="CA22" s="1158"/>
      <c r="CB22" s="1158"/>
      <c r="CC22" s="1158"/>
      <c r="CD22" s="1158"/>
      <c r="CE22" s="1158"/>
      <c r="CF22" s="1158"/>
      <c r="CG22" s="1158"/>
      <c r="CH22" s="1158"/>
      <c r="CI22" s="1158"/>
      <c r="CJ22" s="1158"/>
      <c r="CK22" s="1158"/>
      <c r="CL22" s="1159"/>
      <c r="CM22" s="1157" t="s">
        <v>1140</v>
      </c>
      <c r="CN22" s="1158"/>
      <c r="CO22" s="1158"/>
      <c r="CP22" s="1158"/>
      <c r="CQ22" s="1158"/>
      <c r="CR22" s="1158"/>
      <c r="CS22" s="1158"/>
      <c r="CT22" s="1158"/>
      <c r="CU22" s="1158"/>
      <c r="CV22" s="1158"/>
      <c r="CW22" s="1158"/>
      <c r="CX22" s="1158"/>
      <c r="CY22" s="1158"/>
      <c r="CZ22" s="1158"/>
      <c r="DA22" s="1159"/>
      <c r="DB22" s="330"/>
      <c r="DC22" s="330"/>
      <c r="DD22" s="330"/>
    </row>
    <row r="23" spans="1:108" s="258" customFormat="1" ht="13.5">
      <c r="A23" s="330"/>
      <c r="B23" s="330"/>
      <c r="C23" s="330"/>
      <c r="D23" s="1141"/>
      <c r="E23" s="1142"/>
      <c r="F23" s="1142"/>
      <c r="G23" s="1142"/>
      <c r="H23" s="1142"/>
      <c r="I23" s="1142"/>
      <c r="J23" s="1142"/>
      <c r="K23" s="1142"/>
      <c r="L23" s="1142"/>
      <c r="M23" s="1143"/>
      <c r="N23" s="1150"/>
      <c r="O23" s="1151"/>
      <c r="P23" s="1151"/>
      <c r="Q23" s="1151"/>
      <c r="R23" s="1151"/>
      <c r="S23" s="1151"/>
      <c r="T23" s="1151"/>
      <c r="U23" s="1151"/>
      <c r="V23" s="1151"/>
      <c r="W23" s="1151"/>
      <c r="X23" s="1151"/>
      <c r="Y23" s="1151"/>
      <c r="Z23" s="1151"/>
      <c r="AA23" s="1151"/>
      <c r="AB23" s="1151"/>
      <c r="AC23" s="1151"/>
      <c r="AD23" s="1151"/>
      <c r="AE23" s="1151"/>
      <c r="AF23" s="1151"/>
      <c r="AG23" s="1151"/>
      <c r="AH23" s="1151"/>
      <c r="AI23" s="1151"/>
      <c r="AJ23" s="1151"/>
      <c r="AK23" s="1151"/>
      <c r="AL23" s="1151"/>
      <c r="AM23" s="1151"/>
      <c r="AN23" s="1151"/>
      <c r="AO23" s="1151"/>
      <c r="AP23" s="1151"/>
      <c r="AQ23" s="1151"/>
      <c r="AR23" s="1151"/>
      <c r="AS23" s="1151"/>
      <c r="AT23" s="1151"/>
      <c r="AU23" s="1151"/>
      <c r="AV23" s="1151"/>
      <c r="AW23" s="1151"/>
      <c r="AX23" s="1151"/>
      <c r="AY23" s="1151"/>
      <c r="AZ23" s="1151"/>
      <c r="BA23" s="1152"/>
      <c r="BB23" s="1150"/>
      <c r="BC23" s="1151"/>
      <c r="BD23" s="1151"/>
      <c r="BE23" s="1151"/>
      <c r="BF23" s="1151"/>
      <c r="BG23" s="1151"/>
      <c r="BH23" s="1152"/>
      <c r="BI23" s="1160">
        <v>20</v>
      </c>
      <c r="BJ23" s="1161"/>
      <c r="BK23" s="1161"/>
      <c r="BL23" s="1161"/>
      <c r="BM23" s="1161"/>
      <c r="BN23" s="1161"/>
      <c r="BO23" s="1162" t="s">
        <v>350</v>
      </c>
      <c r="BP23" s="1162"/>
      <c r="BQ23" s="1162"/>
      <c r="BR23" s="1162"/>
      <c r="BS23" s="341" t="s">
        <v>610</v>
      </c>
      <c r="BT23" s="341"/>
      <c r="BU23" s="341"/>
      <c r="BV23" s="341"/>
      <c r="BW23" s="342"/>
      <c r="BX23" s="341"/>
      <c r="BY23" s="341"/>
      <c r="BZ23" s="1161">
        <v>20</v>
      </c>
      <c r="CA23" s="1161"/>
      <c r="CB23" s="1161"/>
      <c r="CC23" s="1161"/>
      <c r="CD23" s="1163" t="s">
        <v>358</v>
      </c>
      <c r="CE23" s="1163"/>
      <c r="CF23" s="1163"/>
      <c r="CG23" s="1163"/>
      <c r="CH23" s="341" t="s">
        <v>611</v>
      </c>
      <c r="CI23" s="341"/>
      <c r="CJ23" s="341"/>
      <c r="CK23" s="341"/>
      <c r="CL23" s="341"/>
      <c r="CM23" s="343"/>
      <c r="CN23" s="341"/>
      <c r="CO23" s="1161">
        <v>20</v>
      </c>
      <c r="CP23" s="1161"/>
      <c r="CQ23" s="1161"/>
      <c r="CR23" s="1161"/>
      <c r="CS23" s="1163" t="s">
        <v>195</v>
      </c>
      <c r="CT23" s="1163"/>
      <c r="CU23" s="1163"/>
      <c r="CV23" s="1163"/>
      <c r="CW23" s="341" t="s">
        <v>612</v>
      </c>
      <c r="CX23" s="341"/>
      <c r="CY23" s="341"/>
      <c r="CZ23" s="341"/>
      <c r="DA23" s="342"/>
      <c r="DB23" s="330"/>
      <c r="DC23" s="330"/>
      <c r="DD23" s="330"/>
    </row>
    <row r="24" spans="1:108" s="258" customFormat="1" ht="7.5" customHeight="1" thickBot="1">
      <c r="A24" s="330"/>
      <c r="B24" s="330"/>
      <c r="C24" s="330"/>
      <c r="D24" s="1144"/>
      <c r="E24" s="1145"/>
      <c r="F24" s="1145"/>
      <c r="G24" s="1145"/>
      <c r="H24" s="1145"/>
      <c r="I24" s="1145"/>
      <c r="J24" s="1145"/>
      <c r="K24" s="1145"/>
      <c r="L24" s="1145"/>
      <c r="M24" s="1146"/>
      <c r="N24" s="1153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  <c r="AN24" s="1154"/>
      <c r="AO24" s="1154"/>
      <c r="AP24" s="1154"/>
      <c r="AQ24" s="1154"/>
      <c r="AR24" s="1154"/>
      <c r="AS24" s="1154"/>
      <c r="AT24" s="1154"/>
      <c r="AU24" s="1154"/>
      <c r="AV24" s="1154"/>
      <c r="AW24" s="1154"/>
      <c r="AX24" s="1154"/>
      <c r="AY24" s="1154"/>
      <c r="AZ24" s="1154"/>
      <c r="BA24" s="1155"/>
      <c r="BB24" s="1153"/>
      <c r="BC24" s="1154"/>
      <c r="BD24" s="1154"/>
      <c r="BE24" s="1154"/>
      <c r="BF24" s="1154"/>
      <c r="BG24" s="1154"/>
      <c r="BH24" s="1155"/>
      <c r="BI24" s="1164"/>
      <c r="BJ24" s="1165"/>
      <c r="BK24" s="1165"/>
      <c r="BL24" s="1165"/>
      <c r="BM24" s="1165"/>
      <c r="BN24" s="1165"/>
      <c r="BO24" s="1165"/>
      <c r="BP24" s="1165"/>
      <c r="BQ24" s="1165"/>
      <c r="BR24" s="1165"/>
      <c r="BS24" s="1165"/>
      <c r="BT24" s="1165"/>
      <c r="BU24" s="1165"/>
      <c r="BV24" s="1165"/>
      <c r="BW24" s="1166"/>
      <c r="BX24" s="1165"/>
      <c r="BY24" s="1165"/>
      <c r="BZ24" s="1165"/>
      <c r="CA24" s="1165"/>
      <c r="CB24" s="1165"/>
      <c r="CC24" s="1165"/>
      <c r="CD24" s="1165"/>
      <c r="CE24" s="1165"/>
      <c r="CF24" s="1165"/>
      <c r="CG24" s="1165"/>
      <c r="CH24" s="1165"/>
      <c r="CI24" s="1165"/>
      <c r="CJ24" s="1165"/>
      <c r="CK24" s="1165"/>
      <c r="CL24" s="1165"/>
      <c r="CM24" s="1164"/>
      <c r="CN24" s="1165"/>
      <c r="CO24" s="1165"/>
      <c r="CP24" s="1165"/>
      <c r="CQ24" s="1165"/>
      <c r="CR24" s="1165"/>
      <c r="CS24" s="1165"/>
      <c r="CT24" s="1165"/>
      <c r="CU24" s="1165"/>
      <c r="CV24" s="1165"/>
      <c r="CW24" s="1165"/>
      <c r="CX24" s="1165"/>
      <c r="CY24" s="1165"/>
      <c r="CZ24" s="1165"/>
      <c r="DA24" s="1166"/>
      <c r="DB24" s="330"/>
      <c r="DC24" s="330"/>
      <c r="DD24" s="330"/>
    </row>
    <row r="25" spans="1:108" s="258" customFormat="1" ht="12">
      <c r="A25" s="330"/>
      <c r="B25" s="330"/>
      <c r="C25" s="330"/>
      <c r="D25" s="1167"/>
      <c r="E25" s="1168"/>
      <c r="F25" s="1168"/>
      <c r="G25" s="1168"/>
      <c r="H25" s="1168"/>
      <c r="I25" s="1168"/>
      <c r="J25" s="1168"/>
      <c r="K25" s="1168"/>
      <c r="L25" s="1168"/>
      <c r="M25" s="1209"/>
      <c r="N25" s="1212" t="s">
        <v>1141</v>
      </c>
      <c r="O25" s="1213"/>
      <c r="P25" s="1213"/>
      <c r="Q25" s="1213"/>
      <c r="R25" s="1213"/>
      <c r="S25" s="1213"/>
      <c r="T25" s="1213"/>
      <c r="U25" s="1213"/>
      <c r="V25" s="1213"/>
      <c r="W25" s="1213"/>
      <c r="X25" s="1213"/>
      <c r="Y25" s="1213"/>
      <c r="Z25" s="1213"/>
      <c r="AA25" s="1213"/>
      <c r="AB25" s="1213"/>
      <c r="AC25" s="1213"/>
      <c r="AD25" s="1213"/>
      <c r="AE25" s="1213"/>
      <c r="AF25" s="1213"/>
      <c r="AG25" s="1213"/>
      <c r="AH25" s="1213"/>
      <c r="AI25" s="1213"/>
      <c r="AJ25" s="1213"/>
      <c r="AK25" s="1213"/>
      <c r="AL25" s="1213"/>
      <c r="AM25" s="1213"/>
      <c r="AN25" s="1213"/>
      <c r="AO25" s="1213"/>
      <c r="AP25" s="1213"/>
      <c r="AQ25" s="1213"/>
      <c r="AR25" s="1213"/>
      <c r="AS25" s="1213"/>
      <c r="AT25" s="1213"/>
      <c r="AU25" s="1213"/>
      <c r="AV25" s="1213"/>
      <c r="AW25" s="1213"/>
      <c r="AX25" s="1213"/>
      <c r="AY25" s="1213"/>
      <c r="AZ25" s="1213"/>
      <c r="BA25" s="1213"/>
      <c r="BB25" s="1167" t="s">
        <v>300</v>
      </c>
      <c r="BC25" s="1168"/>
      <c r="BD25" s="1168"/>
      <c r="BE25" s="1168"/>
      <c r="BF25" s="1168"/>
      <c r="BG25" s="1168"/>
      <c r="BH25" s="1169"/>
      <c r="BI25" s="1176">
        <f>'2.8.2'!M8-'2.8.2'!N9</f>
        <v>398155</v>
      </c>
      <c r="BJ25" s="1177"/>
      <c r="BK25" s="1177"/>
      <c r="BL25" s="1177"/>
      <c r="BM25" s="1177"/>
      <c r="BN25" s="1177"/>
      <c r="BO25" s="1177"/>
      <c r="BP25" s="1177"/>
      <c r="BQ25" s="1177"/>
      <c r="BR25" s="1177"/>
      <c r="BS25" s="1177"/>
      <c r="BT25" s="1177"/>
      <c r="BU25" s="1177"/>
      <c r="BV25" s="1177"/>
      <c r="BW25" s="1178"/>
      <c r="BX25" s="1197">
        <f>'Справочная информация'!E10</f>
        <v>75</v>
      </c>
      <c r="BY25" s="1197"/>
      <c r="BZ25" s="1197"/>
      <c r="CA25" s="1197"/>
      <c r="CB25" s="1197"/>
      <c r="CC25" s="1197"/>
      <c r="CD25" s="1197"/>
      <c r="CE25" s="1197"/>
      <c r="CF25" s="1197"/>
      <c r="CG25" s="1197"/>
      <c r="CH25" s="1197"/>
      <c r="CI25" s="1197"/>
      <c r="CJ25" s="1197"/>
      <c r="CK25" s="1197"/>
      <c r="CL25" s="1197"/>
      <c r="CM25" s="1200">
        <f>'Справочная информация'!F10</f>
        <v>68</v>
      </c>
      <c r="CN25" s="1197"/>
      <c r="CO25" s="1197"/>
      <c r="CP25" s="1197"/>
      <c r="CQ25" s="1197"/>
      <c r="CR25" s="1197"/>
      <c r="CS25" s="1197"/>
      <c r="CT25" s="1197"/>
      <c r="CU25" s="1197"/>
      <c r="CV25" s="1197"/>
      <c r="CW25" s="1197"/>
      <c r="CX25" s="1197"/>
      <c r="CY25" s="1197"/>
      <c r="CZ25" s="1197"/>
      <c r="DA25" s="1201"/>
      <c r="DB25" s="344"/>
      <c r="DC25" s="344"/>
      <c r="DD25" s="330"/>
    </row>
    <row r="26" spans="1:108" s="258" customFormat="1" ht="23.25" customHeight="1">
      <c r="A26" s="330"/>
      <c r="B26" s="330"/>
      <c r="C26" s="330"/>
      <c r="D26" s="1170"/>
      <c r="E26" s="1171"/>
      <c r="F26" s="1171"/>
      <c r="G26" s="1171"/>
      <c r="H26" s="1171"/>
      <c r="I26" s="1171"/>
      <c r="J26" s="1171"/>
      <c r="K26" s="1171"/>
      <c r="L26" s="1171"/>
      <c r="M26" s="1210"/>
      <c r="N26" s="1206" t="s">
        <v>1142</v>
      </c>
      <c r="O26" s="1207"/>
      <c r="P26" s="1207"/>
      <c r="Q26" s="1207"/>
      <c r="R26" s="1207"/>
      <c r="S26" s="1207"/>
      <c r="T26" s="1207"/>
      <c r="U26" s="1207"/>
      <c r="V26" s="1207"/>
      <c r="W26" s="1207"/>
      <c r="X26" s="1207"/>
      <c r="Y26" s="1207"/>
      <c r="Z26" s="1207"/>
      <c r="AA26" s="1207"/>
      <c r="AB26" s="1207"/>
      <c r="AC26" s="1207"/>
      <c r="AD26" s="1207"/>
      <c r="AE26" s="1207"/>
      <c r="AF26" s="1207"/>
      <c r="AG26" s="1207"/>
      <c r="AH26" s="1207"/>
      <c r="AI26" s="1207"/>
      <c r="AJ26" s="1207"/>
      <c r="AK26" s="1207"/>
      <c r="AL26" s="1207"/>
      <c r="AM26" s="1207"/>
      <c r="AN26" s="1207"/>
      <c r="AO26" s="1207"/>
      <c r="AP26" s="1207"/>
      <c r="AQ26" s="1207"/>
      <c r="AR26" s="1207"/>
      <c r="AS26" s="1207"/>
      <c r="AT26" s="1207"/>
      <c r="AU26" s="1207"/>
      <c r="AV26" s="1207"/>
      <c r="AW26" s="1207"/>
      <c r="AX26" s="1207"/>
      <c r="AY26" s="1207"/>
      <c r="AZ26" s="1207"/>
      <c r="BA26" s="1207"/>
      <c r="BB26" s="1170"/>
      <c r="BC26" s="1171"/>
      <c r="BD26" s="1171"/>
      <c r="BE26" s="1171"/>
      <c r="BF26" s="1171"/>
      <c r="BG26" s="1171"/>
      <c r="BH26" s="1172"/>
      <c r="BI26" s="1179"/>
      <c r="BJ26" s="1180"/>
      <c r="BK26" s="1180"/>
      <c r="BL26" s="1180"/>
      <c r="BM26" s="1180"/>
      <c r="BN26" s="1180"/>
      <c r="BO26" s="1180"/>
      <c r="BP26" s="1180"/>
      <c r="BQ26" s="1180"/>
      <c r="BR26" s="1180"/>
      <c r="BS26" s="1180"/>
      <c r="BT26" s="1180"/>
      <c r="BU26" s="1180"/>
      <c r="BV26" s="1180"/>
      <c r="BW26" s="1181"/>
      <c r="BX26" s="1198"/>
      <c r="BY26" s="1198"/>
      <c r="BZ26" s="1198"/>
      <c r="CA26" s="1198"/>
      <c r="CB26" s="1198"/>
      <c r="CC26" s="1198"/>
      <c r="CD26" s="1198"/>
      <c r="CE26" s="1198"/>
      <c r="CF26" s="1198"/>
      <c r="CG26" s="1198"/>
      <c r="CH26" s="1198"/>
      <c r="CI26" s="1198"/>
      <c r="CJ26" s="1198"/>
      <c r="CK26" s="1198"/>
      <c r="CL26" s="1198"/>
      <c r="CM26" s="1202"/>
      <c r="CN26" s="1198"/>
      <c r="CO26" s="1198"/>
      <c r="CP26" s="1198"/>
      <c r="CQ26" s="1198"/>
      <c r="CR26" s="1198"/>
      <c r="CS26" s="1198"/>
      <c r="CT26" s="1198"/>
      <c r="CU26" s="1198"/>
      <c r="CV26" s="1198"/>
      <c r="CW26" s="1198"/>
      <c r="CX26" s="1198"/>
      <c r="CY26" s="1198"/>
      <c r="CZ26" s="1198"/>
      <c r="DA26" s="1203"/>
      <c r="DB26" s="344"/>
      <c r="DC26" s="344"/>
      <c r="DD26" s="330"/>
    </row>
    <row r="27" spans="1:108" s="258" customFormat="1" ht="15" customHeight="1">
      <c r="A27" s="330"/>
      <c r="B27" s="330"/>
      <c r="C27" s="330"/>
      <c r="D27" s="1173"/>
      <c r="E27" s="1174"/>
      <c r="F27" s="1174"/>
      <c r="G27" s="1174"/>
      <c r="H27" s="1174"/>
      <c r="I27" s="1174"/>
      <c r="J27" s="1174"/>
      <c r="K27" s="1174"/>
      <c r="L27" s="1174"/>
      <c r="M27" s="1211"/>
      <c r="N27" s="345"/>
      <c r="O27" s="1208" t="s">
        <v>634</v>
      </c>
      <c r="P27" s="1208"/>
      <c r="Q27" s="1208"/>
      <c r="R27" s="1208"/>
      <c r="S27" s="1208"/>
      <c r="T27" s="1208"/>
      <c r="U27" s="1208"/>
      <c r="V27" s="1208"/>
      <c r="W27" s="1208"/>
      <c r="X27" s="1208"/>
      <c r="Y27" s="1208"/>
      <c r="Z27" s="1208"/>
      <c r="AA27" s="1208"/>
      <c r="AB27" s="1208"/>
      <c r="AC27" s="1208"/>
      <c r="AD27" s="1208"/>
      <c r="AE27" s="1208"/>
      <c r="AF27" s="1208"/>
      <c r="AG27" s="1208"/>
      <c r="AH27" s="1208"/>
      <c r="AI27" s="1208"/>
      <c r="AJ27" s="1208"/>
      <c r="AK27" s="1208"/>
      <c r="AL27" s="1208"/>
      <c r="AM27" s="1208"/>
      <c r="AN27" s="1208"/>
      <c r="AO27" s="1208"/>
      <c r="AP27" s="1208"/>
      <c r="AQ27" s="1208"/>
      <c r="AR27" s="1208"/>
      <c r="AS27" s="1208"/>
      <c r="AT27" s="1208"/>
      <c r="AU27" s="1208"/>
      <c r="AV27" s="1208"/>
      <c r="AW27" s="1208"/>
      <c r="AX27" s="1208"/>
      <c r="AY27" s="1208"/>
      <c r="AZ27" s="1208"/>
      <c r="BA27" s="1208"/>
      <c r="BB27" s="1173"/>
      <c r="BC27" s="1174"/>
      <c r="BD27" s="1174"/>
      <c r="BE27" s="1174"/>
      <c r="BF27" s="1174"/>
      <c r="BG27" s="1174"/>
      <c r="BH27" s="1175"/>
      <c r="BI27" s="1182"/>
      <c r="BJ27" s="1183"/>
      <c r="BK27" s="1183"/>
      <c r="BL27" s="1183"/>
      <c r="BM27" s="1183"/>
      <c r="BN27" s="1183"/>
      <c r="BO27" s="1183"/>
      <c r="BP27" s="1183"/>
      <c r="BQ27" s="1183"/>
      <c r="BR27" s="1183"/>
      <c r="BS27" s="1183"/>
      <c r="BT27" s="1183"/>
      <c r="BU27" s="1183"/>
      <c r="BV27" s="1183"/>
      <c r="BW27" s="1184"/>
      <c r="BX27" s="1199"/>
      <c r="BY27" s="1199"/>
      <c r="BZ27" s="1199"/>
      <c r="CA27" s="1199"/>
      <c r="CB27" s="1199"/>
      <c r="CC27" s="1199"/>
      <c r="CD27" s="1199"/>
      <c r="CE27" s="1199"/>
      <c r="CF27" s="1199"/>
      <c r="CG27" s="1199"/>
      <c r="CH27" s="1199"/>
      <c r="CI27" s="1199"/>
      <c r="CJ27" s="1199"/>
      <c r="CK27" s="1199"/>
      <c r="CL27" s="1199"/>
      <c r="CM27" s="1204"/>
      <c r="CN27" s="1199"/>
      <c r="CO27" s="1199"/>
      <c r="CP27" s="1199"/>
      <c r="CQ27" s="1199"/>
      <c r="CR27" s="1199"/>
      <c r="CS27" s="1199"/>
      <c r="CT27" s="1199"/>
      <c r="CU27" s="1199"/>
      <c r="CV27" s="1199"/>
      <c r="CW27" s="1199"/>
      <c r="CX27" s="1199"/>
      <c r="CY27" s="1199"/>
      <c r="CZ27" s="1199"/>
      <c r="DA27" s="1205"/>
      <c r="DB27" s="344"/>
      <c r="DC27" s="344"/>
      <c r="DD27" s="330"/>
    </row>
    <row r="28" spans="1:108" s="258" customFormat="1" ht="15" customHeight="1">
      <c r="A28" s="330"/>
      <c r="B28" s="330"/>
      <c r="C28" s="330"/>
      <c r="D28" s="1189"/>
      <c r="E28" s="1190"/>
      <c r="F28" s="1190"/>
      <c r="G28" s="1190"/>
      <c r="H28" s="1190"/>
      <c r="I28" s="1190"/>
      <c r="J28" s="1190"/>
      <c r="K28" s="1190"/>
      <c r="L28" s="1190"/>
      <c r="M28" s="1191"/>
      <c r="N28" s="346"/>
      <c r="O28" s="1192" t="s">
        <v>1143</v>
      </c>
      <c r="P28" s="1192"/>
      <c r="Q28" s="1192"/>
      <c r="R28" s="1192"/>
      <c r="S28" s="1192"/>
      <c r="T28" s="1192"/>
      <c r="U28" s="1192"/>
      <c r="V28" s="1192"/>
      <c r="W28" s="1192"/>
      <c r="X28" s="1192"/>
      <c r="Y28" s="1192"/>
      <c r="Z28" s="1192"/>
      <c r="AA28" s="1192"/>
      <c r="AB28" s="1192"/>
      <c r="AC28" s="1192"/>
      <c r="AD28" s="1192"/>
      <c r="AE28" s="1192"/>
      <c r="AF28" s="1192"/>
      <c r="AG28" s="1192"/>
      <c r="AH28" s="1192"/>
      <c r="AI28" s="1192"/>
      <c r="AJ28" s="1192"/>
      <c r="AK28" s="1192"/>
      <c r="AL28" s="1192"/>
      <c r="AM28" s="1192"/>
      <c r="AN28" s="1192"/>
      <c r="AO28" s="1192"/>
      <c r="AP28" s="1192"/>
      <c r="AQ28" s="1192"/>
      <c r="AR28" s="1192"/>
      <c r="AS28" s="1192"/>
      <c r="AT28" s="1192"/>
      <c r="AU28" s="1192"/>
      <c r="AV28" s="1192"/>
      <c r="AW28" s="1192"/>
      <c r="AX28" s="1192"/>
      <c r="AY28" s="1192"/>
      <c r="AZ28" s="1192"/>
      <c r="BA28" s="1192"/>
      <c r="BB28" s="1189" t="s">
        <v>301</v>
      </c>
      <c r="BC28" s="1190"/>
      <c r="BD28" s="1190"/>
      <c r="BE28" s="1190"/>
      <c r="BF28" s="1190"/>
      <c r="BG28" s="1190"/>
      <c r="BH28" s="1193"/>
      <c r="BI28" s="1194"/>
      <c r="BJ28" s="1195"/>
      <c r="BK28" s="1195"/>
      <c r="BL28" s="1195"/>
      <c r="BM28" s="1195"/>
      <c r="BN28" s="1195"/>
      <c r="BO28" s="1195"/>
      <c r="BP28" s="1195"/>
      <c r="BQ28" s="1195"/>
      <c r="BR28" s="1195"/>
      <c r="BS28" s="1195"/>
      <c r="BT28" s="1195"/>
      <c r="BU28" s="1195"/>
      <c r="BV28" s="1195"/>
      <c r="BW28" s="1196"/>
      <c r="BX28" s="1185"/>
      <c r="BY28" s="1186"/>
      <c r="BZ28" s="1186"/>
      <c r="CA28" s="1186"/>
      <c r="CB28" s="1186"/>
      <c r="CC28" s="1186"/>
      <c r="CD28" s="1186"/>
      <c r="CE28" s="1186"/>
      <c r="CF28" s="1186"/>
      <c r="CG28" s="1186"/>
      <c r="CH28" s="1186"/>
      <c r="CI28" s="1186"/>
      <c r="CJ28" s="1186"/>
      <c r="CK28" s="1186"/>
      <c r="CL28" s="1187"/>
      <c r="CM28" s="1185"/>
      <c r="CN28" s="1186"/>
      <c r="CO28" s="1186"/>
      <c r="CP28" s="1186"/>
      <c r="CQ28" s="1186"/>
      <c r="CR28" s="1186"/>
      <c r="CS28" s="1186"/>
      <c r="CT28" s="1186"/>
      <c r="CU28" s="1186"/>
      <c r="CV28" s="1186"/>
      <c r="CW28" s="1186"/>
      <c r="CX28" s="1186"/>
      <c r="CY28" s="1186"/>
      <c r="CZ28" s="1186"/>
      <c r="DA28" s="1188"/>
      <c r="DB28" s="344"/>
      <c r="DC28" s="344"/>
      <c r="DD28" s="330"/>
    </row>
    <row r="29" spans="1:108" s="258" customFormat="1" ht="15" customHeight="1">
      <c r="A29" s="330"/>
      <c r="B29" s="330"/>
      <c r="C29" s="330"/>
      <c r="D29" s="1189"/>
      <c r="E29" s="1190"/>
      <c r="F29" s="1190"/>
      <c r="G29" s="1190"/>
      <c r="H29" s="1190"/>
      <c r="I29" s="1190"/>
      <c r="J29" s="1190"/>
      <c r="K29" s="1190"/>
      <c r="L29" s="1190"/>
      <c r="M29" s="1191"/>
      <c r="N29" s="346"/>
      <c r="O29" s="1192" t="s">
        <v>302</v>
      </c>
      <c r="P29" s="1192"/>
      <c r="Q29" s="1192"/>
      <c r="R29" s="1192"/>
      <c r="S29" s="1192"/>
      <c r="T29" s="1192"/>
      <c r="U29" s="1192"/>
      <c r="V29" s="1192"/>
      <c r="W29" s="1192"/>
      <c r="X29" s="1192"/>
      <c r="Y29" s="1192"/>
      <c r="Z29" s="1192"/>
      <c r="AA29" s="1192"/>
      <c r="AB29" s="1192"/>
      <c r="AC29" s="1192"/>
      <c r="AD29" s="1192"/>
      <c r="AE29" s="1192"/>
      <c r="AF29" s="1192"/>
      <c r="AG29" s="1192"/>
      <c r="AH29" s="1192"/>
      <c r="AI29" s="1192"/>
      <c r="AJ29" s="1192"/>
      <c r="AK29" s="1192"/>
      <c r="AL29" s="1192"/>
      <c r="AM29" s="1192"/>
      <c r="AN29" s="1192"/>
      <c r="AO29" s="1192"/>
      <c r="AP29" s="1192"/>
      <c r="AQ29" s="1192"/>
      <c r="AR29" s="1192"/>
      <c r="AS29" s="1192"/>
      <c r="AT29" s="1192"/>
      <c r="AU29" s="1192"/>
      <c r="AV29" s="1192"/>
      <c r="AW29" s="1192"/>
      <c r="AX29" s="1192"/>
      <c r="AY29" s="1192"/>
      <c r="AZ29" s="1192"/>
      <c r="BA29" s="1192"/>
      <c r="BB29" s="1189" t="s">
        <v>303</v>
      </c>
      <c r="BC29" s="1190"/>
      <c r="BD29" s="1190"/>
      <c r="BE29" s="1190"/>
      <c r="BF29" s="1190"/>
      <c r="BG29" s="1190"/>
      <c r="BH29" s="1193"/>
      <c r="BI29" s="1194"/>
      <c r="BJ29" s="1195"/>
      <c r="BK29" s="1195"/>
      <c r="BL29" s="1195"/>
      <c r="BM29" s="1195"/>
      <c r="BN29" s="1195"/>
      <c r="BO29" s="1195"/>
      <c r="BP29" s="1195"/>
      <c r="BQ29" s="1195"/>
      <c r="BR29" s="1195"/>
      <c r="BS29" s="1195"/>
      <c r="BT29" s="1195"/>
      <c r="BU29" s="1195"/>
      <c r="BV29" s="1195"/>
      <c r="BW29" s="1196"/>
      <c r="BX29" s="1185"/>
      <c r="BY29" s="1186"/>
      <c r="BZ29" s="1186"/>
      <c r="CA29" s="1186"/>
      <c r="CB29" s="1186"/>
      <c r="CC29" s="1186"/>
      <c r="CD29" s="1186"/>
      <c r="CE29" s="1186"/>
      <c r="CF29" s="1186"/>
      <c r="CG29" s="1186"/>
      <c r="CH29" s="1186"/>
      <c r="CI29" s="1186"/>
      <c r="CJ29" s="1186"/>
      <c r="CK29" s="1186"/>
      <c r="CL29" s="1187"/>
      <c r="CM29" s="1185"/>
      <c r="CN29" s="1186"/>
      <c r="CO29" s="1186"/>
      <c r="CP29" s="1186"/>
      <c r="CQ29" s="1186"/>
      <c r="CR29" s="1186"/>
      <c r="CS29" s="1186"/>
      <c r="CT29" s="1186"/>
      <c r="CU29" s="1186"/>
      <c r="CV29" s="1186"/>
      <c r="CW29" s="1186"/>
      <c r="CX29" s="1186"/>
      <c r="CY29" s="1186"/>
      <c r="CZ29" s="1186"/>
      <c r="DA29" s="1188"/>
      <c r="DB29" s="344"/>
      <c r="DC29" s="344"/>
      <c r="DD29" s="330"/>
    </row>
    <row r="30" spans="1:108" s="258" customFormat="1" ht="15" customHeight="1">
      <c r="A30" s="330"/>
      <c r="B30" s="330"/>
      <c r="C30" s="330"/>
      <c r="D30" s="1189"/>
      <c r="E30" s="1190"/>
      <c r="F30" s="1190"/>
      <c r="G30" s="1190"/>
      <c r="H30" s="1190"/>
      <c r="I30" s="1190"/>
      <c r="J30" s="1190"/>
      <c r="K30" s="1190"/>
      <c r="L30" s="1190"/>
      <c r="M30" s="1191"/>
      <c r="N30" s="346"/>
      <c r="O30" s="1192" t="s">
        <v>304</v>
      </c>
      <c r="P30" s="1192"/>
      <c r="Q30" s="1192"/>
      <c r="R30" s="1192"/>
      <c r="S30" s="1192"/>
      <c r="T30" s="1192"/>
      <c r="U30" s="1192"/>
      <c r="V30" s="1192"/>
      <c r="W30" s="1192"/>
      <c r="X30" s="1192"/>
      <c r="Y30" s="1192"/>
      <c r="Z30" s="1192"/>
      <c r="AA30" s="1192"/>
      <c r="AB30" s="1192"/>
      <c r="AC30" s="1192"/>
      <c r="AD30" s="1192"/>
      <c r="AE30" s="1192"/>
      <c r="AF30" s="1192"/>
      <c r="AG30" s="1192"/>
      <c r="AH30" s="1192"/>
      <c r="AI30" s="1192"/>
      <c r="AJ30" s="1192"/>
      <c r="AK30" s="1192"/>
      <c r="AL30" s="1192"/>
      <c r="AM30" s="1192"/>
      <c r="AN30" s="1192"/>
      <c r="AO30" s="1192"/>
      <c r="AP30" s="1192"/>
      <c r="AQ30" s="1192"/>
      <c r="AR30" s="1192"/>
      <c r="AS30" s="1192"/>
      <c r="AT30" s="1192"/>
      <c r="AU30" s="1192"/>
      <c r="AV30" s="1192"/>
      <c r="AW30" s="1192"/>
      <c r="AX30" s="1192"/>
      <c r="AY30" s="1192"/>
      <c r="AZ30" s="1192"/>
      <c r="BA30" s="1192"/>
      <c r="BB30" s="1189" t="s">
        <v>305</v>
      </c>
      <c r="BC30" s="1190"/>
      <c r="BD30" s="1190"/>
      <c r="BE30" s="1190"/>
      <c r="BF30" s="1190"/>
      <c r="BG30" s="1190"/>
      <c r="BH30" s="1193"/>
      <c r="BI30" s="1194"/>
      <c r="BJ30" s="1195"/>
      <c r="BK30" s="1195"/>
      <c r="BL30" s="1195"/>
      <c r="BM30" s="1195"/>
      <c r="BN30" s="1195"/>
      <c r="BO30" s="1195"/>
      <c r="BP30" s="1195"/>
      <c r="BQ30" s="1195"/>
      <c r="BR30" s="1195"/>
      <c r="BS30" s="1195"/>
      <c r="BT30" s="1195"/>
      <c r="BU30" s="1195"/>
      <c r="BV30" s="1195"/>
      <c r="BW30" s="1196"/>
      <c r="BX30" s="1185"/>
      <c r="BY30" s="1186"/>
      <c r="BZ30" s="1186"/>
      <c r="CA30" s="1186"/>
      <c r="CB30" s="1186"/>
      <c r="CC30" s="1186"/>
      <c r="CD30" s="1186"/>
      <c r="CE30" s="1186"/>
      <c r="CF30" s="1186"/>
      <c r="CG30" s="1186"/>
      <c r="CH30" s="1186"/>
      <c r="CI30" s="1186"/>
      <c r="CJ30" s="1186"/>
      <c r="CK30" s="1186"/>
      <c r="CL30" s="1187"/>
      <c r="CM30" s="1185"/>
      <c r="CN30" s="1186"/>
      <c r="CO30" s="1186"/>
      <c r="CP30" s="1186"/>
      <c r="CQ30" s="1186"/>
      <c r="CR30" s="1186"/>
      <c r="CS30" s="1186"/>
      <c r="CT30" s="1186"/>
      <c r="CU30" s="1186"/>
      <c r="CV30" s="1186"/>
      <c r="CW30" s="1186"/>
      <c r="CX30" s="1186"/>
      <c r="CY30" s="1186"/>
      <c r="CZ30" s="1186"/>
      <c r="DA30" s="1188"/>
      <c r="DB30" s="344"/>
      <c r="DC30" s="344"/>
      <c r="DD30" s="330"/>
    </row>
    <row r="31" spans="1:108" s="258" customFormat="1" ht="15" customHeight="1">
      <c r="A31" s="330"/>
      <c r="B31" s="330"/>
      <c r="C31" s="330"/>
      <c r="D31" s="1189"/>
      <c r="E31" s="1190"/>
      <c r="F31" s="1190"/>
      <c r="G31" s="1190"/>
      <c r="H31" s="1190"/>
      <c r="I31" s="1190"/>
      <c r="J31" s="1190"/>
      <c r="K31" s="1190"/>
      <c r="L31" s="1190"/>
      <c r="M31" s="1191"/>
      <c r="N31" s="346"/>
      <c r="O31" s="1192" t="s">
        <v>632</v>
      </c>
      <c r="P31" s="1192"/>
      <c r="Q31" s="1192"/>
      <c r="R31" s="1192"/>
      <c r="S31" s="1192"/>
      <c r="T31" s="1192"/>
      <c r="U31" s="1192"/>
      <c r="V31" s="1192"/>
      <c r="W31" s="1192"/>
      <c r="X31" s="1192"/>
      <c r="Y31" s="1192"/>
      <c r="Z31" s="1192"/>
      <c r="AA31" s="1192"/>
      <c r="AB31" s="1192"/>
      <c r="AC31" s="1192"/>
      <c r="AD31" s="1192"/>
      <c r="AE31" s="1192"/>
      <c r="AF31" s="1192"/>
      <c r="AG31" s="1192"/>
      <c r="AH31" s="1192"/>
      <c r="AI31" s="1192"/>
      <c r="AJ31" s="1192"/>
      <c r="AK31" s="1192"/>
      <c r="AL31" s="1192"/>
      <c r="AM31" s="1192"/>
      <c r="AN31" s="1192"/>
      <c r="AO31" s="1192"/>
      <c r="AP31" s="1192"/>
      <c r="AQ31" s="1192"/>
      <c r="AR31" s="1192"/>
      <c r="AS31" s="1192"/>
      <c r="AT31" s="1192"/>
      <c r="AU31" s="1192"/>
      <c r="AV31" s="1192"/>
      <c r="AW31" s="1192"/>
      <c r="AX31" s="1192"/>
      <c r="AY31" s="1192"/>
      <c r="AZ31" s="1192"/>
      <c r="BA31" s="1192"/>
      <c r="BB31" s="1189" t="s">
        <v>306</v>
      </c>
      <c r="BC31" s="1190"/>
      <c r="BD31" s="1190"/>
      <c r="BE31" s="1190"/>
      <c r="BF31" s="1190"/>
      <c r="BG31" s="1190"/>
      <c r="BH31" s="1193"/>
      <c r="BI31" s="1194">
        <f>'2.8.2'!M6-'2.8.2'!N7</f>
        <v>1679870</v>
      </c>
      <c r="BJ31" s="1195"/>
      <c r="BK31" s="1195"/>
      <c r="BL31" s="1195"/>
      <c r="BM31" s="1195"/>
      <c r="BN31" s="1195"/>
      <c r="BO31" s="1195"/>
      <c r="BP31" s="1195"/>
      <c r="BQ31" s="1195"/>
      <c r="BR31" s="1195"/>
      <c r="BS31" s="1195"/>
      <c r="BT31" s="1195"/>
      <c r="BU31" s="1195"/>
      <c r="BV31" s="1195"/>
      <c r="BW31" s="1196"/>
      <c r="BX31" s="1185">
        <f>'Справочная информация'!E12</f>
        <v>1532</v>
      </c>
      <c r="BY31" s="1186"/>
      <c r="BZ31" s="1186"/>
      <c r="CA31" s="1186"/>
      <c r="CB31" s="1186"/>
      <c r="CC31" s="1186"/>
      <c r="CD31" s="1186"/>
      <c r="CE31" s="1186"/>
      <c r="CF31" s="1186"/>
      <c r="CG31" s="1186"/>
      <c r="CH31" s="1186"/>
      <c r="CI31" s="1186"/>
      <c r="CJ31" s="1186"/>
      <c r="CK31" s="1186"/>
      <c r="CL31" s="1187"/>
      <c r="CM31" s="1185">
        <f>'Справочная информация'!F12</f>
        <v>1870</v>
      </c>
      <c r="CN31" s="1186"/>
      <c r="CO31" s="1186"/>
      <c r="CP31" s="1186"/>
      <c r="CQ31" s="1186"/>
      <c r="CR31" s="1186"/>
      <c r="CS31" s="1186"/>
      <c r="CT31" s="1186"/>
      <c r="CU31" s="1186"/>
      <c r="CV31" s="1186"/>
      <c r="CW31" s="1186"/>
      <c r="CX31" s="1186"/>
      <c r="CY31" s="1186"/>
      <c r="CZ31" s="1186"/>
      <c r="DA31" s="1188"/>
      <c r="DB31" s="344"/>
      <c r="DC31" s="344"/>
      <c r="DD31" s="330"/>
    </row>
    <row r="32" spans="1:108" s="258" customFormat="1" ht="27.95" customHeight="1">
      <c r="A32" s="330"/>
      <c r="B32" s="330"/>
      <c r="C32" s="330"/>
      <c r="D32" s="1189"/>
      <c r="E32" s="1190"/>
      <c r="F32" s="1190"/>
      <c r="G32" s="1190"/>
      <c r="H32" s="1190"/>
      <c r="I32" s="1190"/>
      <c r="J32" s="1190"/>
      <c r="K32" s="1190"/>
      <c r="L32" s="1190"/>
      <c r="M32" s="1191"/>
      <c r="N32" s="346"/>
      <c r="O32" s="1214" t="s">
        <v>1402</v>
      </c>
      <c r="P32" s="1214"/>
      <c r="Q32" s="1214"/>
      <c r="R32" s="1214"/>
      <c r="S32" s="1214"/>
      <c r="T32" s="1214"/>
      <c r="U32" s="1214"/>
      <c r="V32" s="1214"/>
      <c r="W32" s="1214"/>
      <c r="X32" s="1214"/>
      <c r="Y32" s="1214"/>
      <c r="Z32" s="1214"/>
      <c r="AA32" s="1214"/>
      <c r="AB32" s="1214"/>
      <c r="AC32" s="1214"/>
      <c r="AD32" s="1214"/>
      <c r="AE32" s="1214"/>
      <c r="AF32" s="1214"/>
      <c r="AG32" s="1214"/>
      <c r="AH32" s="1214"/>
      <c r="AI32" s="1214"/>
      <c r="AJ32" s="1214"/>
      <c r="AK32" s="1214"/>
      <c r="AL32" s="1214"/>
      <c r="AM32" s="1214"/>
      <c r="AN32" s="1214"/>
      <c r="AO32" s="1214"/>
      <c r="AP32" s="1214"/>
      <c r="AQ32" s="1214"/>
      <c r="AR32" s="1214"/>
      <c r="AS32" s="1214"/>
      <c r="AT32" s="1214"/>
      <c r="AU32" s="1214"/>
      <c r="AV32" s="1214"/>
      <c r="AW32" s="1214"/>
      <c r="AX32" s="1214"/>
      <c r="AY32" s="1214"/>
      <c r="AZ32" s="1214"/>
      <c r="BA32" s="1214"/>
      <c r="BB32" s="1215" t="s">
        <v>307</v>
      </c>
      <c r="BC32" s="1216"/>
      <c r="BD32" s="1216"/>
      <c r="BE32" s="1216"/>
      <c r="BF32" s="1216"/>
      <c r="BG32" s="1216"/>
      <c r="BH32" s="1217"/>
      <c r="BI32" s="1194"/>
      <c r="BJ32" s="1195"/>
      <c r="BK32" s="1195"/>
      <c r="BL32" s="1195"/>
      <c r="BM32" s="1195"/>
      <c r="BN32" s="1195"/>
      <c r="BO32" s="1195"/>
      <c r="BP32" s="1195"/>
      <c r="BQ32" s="1195"/>
      <c r="BR32" s="1195"/>
      <c r="BS32" s="1195"/>
      <c r="BT32" s="1195"/>
      <c r="BU32" s="1195"/>
      <c r="BV32" s="1195"/>
      <c r="BW32" s="1196"/>
      <c r="BX32" s="1185"/>
      <c r="BY32" s="1186"/>
      <c r="BZ32" s="1186"/>
      <c r="CA32" s="1186"/>
      <c r="CB32" s="1186"/>
      <c r="CC32" s="1186"/>
      <c r="CD32" s="1186"/>
      <c r="CE32" s="1186"/>
      <c r="CF32" s="1186"/>
      <c r="CG32" s="1186"/>
      <c r="CH32" s="1186"/>
      <c r="CI32" s="1186"/>
      <c r="CJ32" s="1186"/>
      <c r="CK32" s="1186"/>
      <c r="CL32" s="1187"/>
      <c r="CM32" s="1185"/>
      <c r="CN32" s="1186"/>
      <c r="CO32" s="1186"/>
      <c r="CP32" s="1186"/>
      <c r="CQ32" s="1186"/>
      <c r="CR32" s="1186"/>
      <c r="CS32" s="1186"/>
      <c r="CT32" s="1186"/>
      <c r="CU32" s="1186"/>
      <c r="CV32" s="1186"/>
      <c r="CW32" s="1186"/>
      <c r="CX32" s="1186"/>
      <c r="CY32" s="1186"/>
      <c r="CZ32" s="1186"/>
      <c r="DA32" s="1188"/>
      <c r="DB32" s="344"/>
      <c r="DC32" s="344"/>
      <c r="DD32" s="330"/>
    </row>
    <row r="33" spans="1:108" s="258" customFormat="1" ht="15" customHeight="1">
      <c r="A33" s="330"/>
      <c r="B33" s="330"/>
      <c r="C33" s="330"/>
      <c r="D33" s="1189"/>
      <c r="E33" s="1190"/>
      <c r="F33" s="1190"/>
      <c r="G33" s="1190"/>
      <c r="H33" s="1190"/>
      <c r="I33" s="1190"/>
      <c r="J33" s="1190"/>
      <c r="K33" s="1190"/>
      <c r="L33" s="1190"/>
      <c r="M33" s="1191"/>
      <c r="N33" s="346"/>
      <c r="O33" s="1192" t="s">
        <v>1144</v>
      </c>
      <c r="P33" s="1192"/>
      <c r="Q33" s="1192"/>
      <c r="R33" s="1192"/>
      <c r="S33" s="1192"/>
      <c r="T33" s="1192"/>
      <c r="U33" s="1192"/>
      <c r="V33" s="1192"/>
      <c r="W33" s="1192"/>
      <c r="X33" s="1192"/>
      <c r="Y33" s="1192"/>
      <c r="Z33" s="1192"/>
      <c r="AA33" s="1192"/>
      <c r="AB33" s="1192"/>
      <c r="AC33" s="1192"/>
      <c r="AD33" s="1192"/>
      <c r="AE33" s="1192"/>
      <c r="AF33" s="1192"/>
      <c r="AG33" s="1192"/>
      <c r="AH33" s="1192"/>
      <c r="AI33" s="1192"/>
      <c r="AJ33" s="1192"/>
      <c r="AK33" s="1192"/>
      <c r="AL33" s="1192"/>
      <c r="AM33" s="1192"/>
      <c r="AN33" s="1192"/>
      <c r="AO33" s="1192"/>
      <c r="AP33" s="1192"/>
      <c r="AQ33" s="1192"/>
      <c r="AR33" s="1192"/>
      <c r="AS33" s="1192"/>
      <c r="AT33" s="1192"/>
      <c r="AU33" s="1192"/>
      <c r="AV33" s="1192"/>
      <c r="AW33" s="1192"/>
      <c r="AX33" s="1192"/>
      <c r="AY33" s="1192"/>
      <c r="AZ33" s="1192"/>
      <c r="BA33" s="1192"/>
      <c r="BB33" s="1189" t="s">
        <v>308</v>
      </c>
      <c r="BC33" s="1190"/>
      <c r="BD33" s="1190"/>
      <c r="BE33" s="1190"/>
      <c r="BF33" s="1190"/>
      <c r="BG33" s="1190"/>
      <c r="BH33" s="1193"/>
      <c r="BI33" s="1194">
        <f>'2.8.2'!M36</f>
        <v>137500</v>
      </c>
      <c r="BJ33" s="1195"/>
      <c r="BK33" s="1195"/>
      <c r="BL33" s="1195"/>
      <c r="BM33" s="1195"/>
      <c r="BN33" s="1195"/>
      <c r="BO33" s="1195"/>
      <c r="BP33" s="1195"/>
      <c r="BQ33" s="1195"/>
      <c r="BR33" s="1195"/>
      <c r="BS33" s="1195"/>
      <c r="BT33" s="1195"/>
      <c r="BU33" s="1195"/>
      <c r="BV33" s="1195"/>
      <c r="BW33" s="1196"/>
      <c r="BX33" s="1185"/>
      <c r="BY33" s="1186"/>
      <c r="BZ33" s="1186"/>
      <c r="CA33" s="1186"/>
      <c r="CB33" s="1186"/>
      <c r="CC33" s="1186"/>
      <c r="CD33" s="1186"/>
      <c r="CE33" s="1186"/>
      <c r="CF33" s="1186"/>
      <c r="CG33" s="1186"/>
      <c r="CH33" s="1186"/>
      <c r="CI33" s="1186"/>
      <c r="CJ33" s="1186"/>
      <c r="CK33" s="1186"/>
      <c r="CL33" s="1187"/>
      <c r="CM33" s="1185"/>
      <c r="CN33" s="1186"/>
      <c r="CO33" s="1186"/>
      <c r="CP33" s="1186"/>
      <c r="CQ33" s="1186"/>
      <c r="CR33" s="1186"/>
      <c r="CS33" s="1186"/>
      <c r="CT33" s="1186"/>
      <c r="CU33" s="1186"/>
      <c r="CV33" s="1186"/>
      <c r="CW33" s="1186"/>
      <c r="CX33" s="1186"/>
      <c r="CY33" s="1186"/>
      <c r="CZ33" s="1186"/>
      <c r="DA33" s="1188"/>
      <c r="DB33" s="344"/>
      <c r="DC33" s="344"/>
      <c r="DD33" s="330"/>
    </row>
    <row r="34" spans="1:108" s="258" customFormat="1" ht="15" customHeight="1">
      <c r="A34" s="330"/>
      <c r="B34" s="330"/>
      <c r="C34" s="330"/>
      <c r="D34" s="1189"/>
      <c r="E34" s="1190"/>
      <c r="F34" s="1190"/>
      <c r="G34" s="1190"/>
      <c r="H34" s="1190"/>
      <c r="I34" s="1190"/>
      <c r="J34" s="1190"/>
      <c r="K34" s="1190"/>
      <c r="L34" s="1190"/>
      <c r="M34" s="1191"/>
      <c r="N34" s="346"/>
      <c r="O34" s="1192" t="s">
        <v>636</v>
      </c>
      <c r="P34" s="1192"/>
      <c r="Q34" s="1192"/>
      <c r="R34" s="1192"/>
      <c r="S34" s="1192"/>
      <c r="T34" s="1192"/>
      <c r="U34" s="1192"/>
      <c r="V34" s="1192"/>
      <c r="W34" s="1192"/>
      <c r="X34" s="1192"/>
      <c r="Y34" s="1192"/>
      <c r="Z34" s="1192"/>
      <c r="AA34" s="1192"/>
      <c r="AB34" s="1192"/>
      <c r="AC34" s="1192"/>
      <c r="AD34" s="1192"/>
      <c r="AE34" s="1192"/>
      <c r="AF34" s="1192"/>
      <c r="AG34" s="1192"/>
      <c r="AH34" s="1192"/>
      <c r="AI34" s="1192"/>
      <c r="AJ34" s="1192"/>
      <c r="AK34" s="1192"/>
      <c r="AL34" s="1192"/>
      <c r="AM34" s="1192"/>
      <c r="AN34" s="1192"/>
      <c r="AO34" s="1192"/>
      <c r="AP34" s="1192"/>
      <c r="AQ34" s="1192"/>
      <c r="AR34" s="1192"/>
      <c r="AS34" s="1192"/>
      <c r="AT34" s="1192"/>
      <c r="AU34" s="1192"/>
      <c r="AV34" s="1192"/>
      <c r="AW34" s="1192"/>
      <c r="AX34" s="1192"/>
      <c r="AY34" s="1192"/>
      <c r="AZ34" s="1192"/>
      <c r="BA34" s="1192"/>
      <c r="BB34" s="1189" t="s">
        <v>309</v>
      </c>
      <c r="BC34" s="1190"/>
      <c r="BD34" s="1190"/>
      <c r="BE34" s="1190"/>
      <c r="BF34" s="1190"/>
      <c r="BG34" s="1190"/>
      <c r="BH34" s="1193"/>
      <c r="BI34" s="1194">
        <f>'2.8.2'!M13</f>
        <v>92220</v>
      </c>
      <c r="BJ34" s="1195"/>
      <c r="BK34" s="1195"/>
      <c r="BL34" s="1195"/>
      <c r="BM34" s="1195"/>
      <c r="BN34" s="1195"/>
      <c r="BO34" s="1195"/>
      <c r="BP34" s="1195"/>
      <c r="BQ34" s="1195"/>
      <c r="BR34" s="1195"/>
      <c r="BS34" s="1195"/>
      <c r="BT34" s="1195"/>
      <c r="BU34" s="1195"/>
      <c r="BV34" s="1195"/>
      <c r="BW34" s="1196"/>
      <c r="BX34" s="1185">
        <f>'Справочная информация'!E15</f>
        <v>15</v>
      </c>
      <c r="BY34" s="1186"/>
      <c r="BZ34" s="1186"/>
      <c r="CA34" s="1186"/>
      <c r="CB34" s="1186"/>
      <c r="CC34" s="1186"/>
      <c r="CD34" s="1186"/>
      <c r="CE34" s="1186"/>
      <c r="CF34" s="1186"/>
      <c r="CG34" s="1186"/>
      <c r="CH34" s="1186"/>
      <c r="CI34" s="1186"/>
      <c r="CJ34" s="1186"/>
      <c r="CK34" s="1186"/>
      <c r="CL34" s="1187"/>
      <c r="CM34" s="1185">
        <f>'Справочная информация'!F15</f>
        <v>49</v>
      </c>
      <c r="CN34" s="1186"/>
      <c r="CO34" s="1186"/>
      <c r="CP34" s="1186"/>
      <c r="CQ34" s="1186"/>
      <c r="CR34" s="1186"/>
      <c r="CS34" s="1186"/>
      <c r="CT34" s="1186"/>
      <c r="CU34" s="1186"/>
      <c r="CV34" s="1186"/>
      <c r="CW34" s="1186"/>
      <c r="CX34" s="1186"/>
      <c r="CY34" s="1186"/>
      <c r="CZ34" s="1186"/>
      <c r="DA34" s="1188"/>
      <c r="DB34" s="344"/>
      <c r="DC34" s="344"/>
      <c r="DD34" s="330"/>
    </row>
    <row r="35" spans="1:108" s="259" customFormat="1" ht="15" customHeight="1" thickBot="1">
      <c r="A35" s="349"/>
      <c r="B35" s="349"/>
      <c r="C35" s="349"/>
      <c r="D35" s="1222"/>
      <c r="E35" s="1223"/>
      <c r="F35" s="1223"/>
      <c r="G35" s="1223"/>
      <c r="H35" s="1223"/>
      <c r="I35" s="1223"/>
      <c r="J35" s="1223"/>
      <c r="K35" s="1223"/>
      <c r="L35" s="1223"/>
      <c r="M35" s="1224"/>
      <c r="N35" s="347"/>
      <c r="O35" s="1225" t="s">
        <v>1145</v>
      </c>
      <c r="P35" s="1225"/>
      <c r="Q35" s="1225"/>
      <c r="R35" s="1225"/>
      <c r="S35" s="1225"/>
      <c r="T35" s="1225"/>
      <c r="U35" s="1225"/>
      <c r="V35" s="1225"/>
      <c r="W35" s="1225"/>
      <c r="X35" s="1225"/>
      <c r="Y35" s="1225"/>
      <c r="Z35" s="1225"/>
      <c r="AA35" s="1225"/>
      <c r="AB35" s="1225"/>
      <c r="AC35" s="1225"/>
      <c r="AD35" s="1225"/>
      <c r="AE35" s="1225"/>
      <c r="AF35" s="1225"/>
      <c r="AG35" s="1225"/>
      <c r="AH35" s="1225"/>
      <c r="AI35" s="1225"/>
      <c r="AJ35" s="1225"/>
      <c r="AK35" s="1225"/>
      <c r="AL35" s="1225"/>
      <c r="AM35" s="1225"/>
      <c r="AN35" s="1225"/>
      <c r="AO35" s="1225"/>
      <c r="AP35" s="1225"/>
      <c r="AQ35" s="1225"/>
      <c r="AR35" s="1225"/>
      <c r="AS35" s="1225"/>
      <c r="AT35" s="1225"/>
      <c r="AU35" s="1225"/>
      <c r="AV35" s="1225"/>
      <c r="AW35" s="1225"/>
      <c r="AX35" s="1225"/>
      <c r="AY35" s="1225"/>
      <c r="AZ35" s="1225"/>
      <c r="BA35" s="1225"/>
      <c r="BB35" s="1226" t="s">
        <v>310</v>
      </c>
      <c r="BC35" s="1136"/>
      <c r="BD35" s="1136"/>
      <c r="BE35" s="1136"/>
      <c r="BF35" s="1136"/>
      <c r="BG35" s="1136"/>
      <c r="BH35" s="1137"/>
      <c r="BI35" s="1194"/>
      <c r="BJ35" s="1195"/>
      <c r="BK35" s="1195"/>
      <c r="BL35" s="1195"/>
      <c r="BM35" s="1195"/>
      <c r="BN35" s="1195"/>
      <c r="BO35" s="1195"/>
      <c r="BP35" s="1195"/>
      <c r="BQ35" s="1195"/>
      <c r="BR35" s="1195"/>
      <c r="BS35" s="1195"/>
      <c r="BT35" s="1195"/>
      <c r="BU35" s="1195"/>
      <c r="BV35" s="1195"/>
      <c r="BW35" s="1196"/>
      <c r="BX35" s="1185"/>
      <c r="BY35" s="1186"/>
      <c r="BZ35" s="1186"/>
      <c r="CA35" s="1186"/>
      <c r="CB35" s="1186"/>
      <c r="CC35" s="1186"/>
      <c r="CD35" s="1186"/>
      <c r="CE35" s="1186"/>
      <c r="CF35" s="1186"/>
      <c r="CG35" s="1186"/>
      <c r="CH35" s="1186"/>
      <c r="CI35" s="1186"/>
      <c r="CJ35" s="1186"/>
      <c r="CK35" s="1186"/>
      <c r="CL35" s="1187"/>
      <c r="CM35" s="1185"/>
      <c r="CN35" s="1186"/>
      <c r="CO35" s="1186"/>
      <c r="CP35" s="1186"/>
      <c r="CQ35" s="1186"/>
      <c r="CR35" s="1186"/>
      <c r="CS35" s="1186"/>
      <c r="CT35" s="1186"/>
      <c r="CU35" s="1186"/>
      <c r="CV35" s="1186"/>
      <c r="CW35" s="1186"/>
      <c r="CX35" s="1186"/>
      <c r="CY35" s="1186"/>
      <c r="CZ35" s="1186"/>
      <c r="DA35" s="1188"/>
      <c r="DB35" s="348"/>
      <c r="DC35" s="348"/>
      <c r="DD35" s="349"/>
    </row>
    <row r="36" spans="1:108" s="258" customFormat="1" ht="15" customHeight="1" thickBot="1">
      <c r="A36" s="330"/>
      <c r="B36" s="330"/>
      <c r="C36" s="330"/>
      <c r="D36" s="1189"/>
      <c r="E36" s="1190"/>
      <c r="F36" s="1190"/>
      <c r="G36" s="1190"/>
      <c r="H36" s="1190"/>
      <c r="I36" s="1190"/>
      <c r="J36" s="1190"/>
      <c r="K36" s="1190"/>
      <c r="L36" s="1190"/>
      <c r="M36" s="1191"/>
      <c r="N36" s="345"/>
      <c r="O36" s="1208" t="s">
        <v>1146</v>
      </c>
      <c r="P36" s="1208"/>
      <c r="Q36" s="1208"/>
      <c r="R36" s="1208"/>
      <c r="S36" s="1208"/>
      <c r="T36" s="1208"/>
      <c r="U36" s="1208"/>
      <c r="V36" s="1208"/>
      <c r="W36" s="1208"/>
      <c r="X36" s="1208"/>
      <c r="Y36" s="1208"/>
      <c r="Z36" s="1208"/>
      <c r="AA36" s="1208"/>
      <c r="AB36" s="1208"/>
      <c r="AC36" s="1208"/>
      <c r="AD36" s="1208"/>
      <c r="AE36" s="1208"/>
      <c r="AF36" s="1208"/>
      <c r="AG36" s="1208"/>
      <c r="AH36" s="1208"/>
      <c r="AI36" s="1208"/>
      <c r="AJ36" s="1208"/>
      <c r="AK36" s="1208"/>
      <c r="AL36" s="1208"/>
      <c r="AM36" s="1208"/>
      <c r="AN36" s="1208"/>
      <c r="AO36" s="1208"/>
      <c r="AP36" s="1208"/>
      <c r="AQ36" s="1208"/>
      <c r="AR36" s="1208"/>
      <c r="AS36" s="1208"/>
      <c r="AT36" s="1208"/>
      <c r="AU36" s="1208"/>
      <c r="AV36" s="1208"/>
      <c r="AW36" s="1208"/>
      <c r="AX36" s="1208"/>
      <c r="AY36" s="1208"/>
      <c r="AZ36" s="1208"/>
      <c r="BA36" s="1208"/>
      <c r="BB36" s="1218" t="s">
        <v>311</v>
      </c>
      <c r="BC36" s="1112"/>
      <c r="BD36" s="1112"/>
      <c r="BE36" s="1112"/>
      <c r="BF36" s="1112"/>
      <c r="BG36" s="1112"/>
      <c r="BH36" s="1112"/>
      <c r="BI36" s="1219">
        <f>SUM(BI25:BW35)</f>
        <v>2307745</v>
      </c>
      <c r="BJ36" s="1220"/>
      <c r="BK36" s="1220"/>
      <c r="BL36" s="1220"/>
      <c r="BM36" s="1220"/>
      <c r="BN36" s="1220"/>
      <c r="BO36" s="1220"/>
      <c r="BP36" s="1220"/>
      <c r="BQ36" s="1220"/>
      <c r="BR36" s="1220"/>
      <c r="BS36" s="1220"/>
      <c r="BT36" s="1220"/>
      <c r="BU36" s="1220"/>
      <c r="BV36" s="1220"/>
      <c r="BW36" s="1220"/>
      <c r="BX36" s="1221">
        <f>SUM(BX25:CL35)</f>
        <v>1622</v>
      </c>
      <c r="BY36" s="1221"/>
      <c r="BZ36" s="1221"/>
      <c r="CA36" s="1221"/>
      <c r="CB36" s="1221"/>
      <c r="CC36" s="1221"/>
      <c r="CD36" s="1221"/>
      <c r="CE36" s="1221"/>
      <c r="CF36" s="1221"/>
      <c r="CG36" s="1221"/>
      <c r="CH36" s="1221"/>
      <c r="CI36" s="1221"/>
      <c r="CJ36" s="1221"/>
      <c r="CK36" s="1221"/>
      <c r="CL36" s="1221"/>
      <c r="CM36" s="1221">
        <f>SUM(CM25:DA35)</f>
        <v>1987</v>
      </c>
      <c r="CN36" s="1221"/>
      <c r="CO36" s="1221"/>
      <c r="CP36" s="1221"/>
      <c r="CQ36" s="1221"/>
      <c r="CR36" s="1221"/>
      <c r="CS36" s="1221"/>
      <c r="CT36" s="1221"/>
      <c r="CU36" s="1221"/>
      <c r="CV36" s="1221"/>
      <c r="CW36" s="1221"/>
      <c r="CX36" s="1221"/>
      <c r="CY36" s="1221"/>
      <c r="CZ36" s="1221"/>
      <c r="DA36" s="1221"/>
      <c r="DB36" s="344"/>
      <c r="DC36" s="344"/>
      <c r="DD36" s="330"/>
    </row>
    <row r="37" spans="1:108" s="258" customFormat="1" ht="15" customHeight="1">
      <c r="A37" s="330"/>
      <c r="B37" s="330"/>
      <c r="C37" s="330"/>
      <c r="D37" s="1170"/>
      <c r="E37" s="1171"/>
      <c r="F37" s="1171"/>
      <c r="G37" s="1171"/>
      <c r="H37" s="1171"/>
      <c r="I37" s="1171"/>
      <c r="J37" s="1171"/>
      <c r="K37" s="1171"/>
      <c r="L37" s="1171"/>
      <c r="M37" s="1210"/>
      <c r="N37" s="1206" t="s">
        <v>1147</v>
      </c>
      <c r="O37" s="1207"/>
      <c r="P37" s="1207"/>
      <c r="Q37" s="1207"/>
      <c r="R37" s="1207"/>
      <c r="S37" s="1207"/>
      <c r="T37" s="1207"/>
      <c r="U37" s="1207"/>
      <c r="V37" s="1207"/>
      <c r="W37" s="1207"/>
      <c r="X37" s="1207"/>
      <c r="Y37" s="1207"/>
      <c r="Z37" s="1207"/>
      <c r="AA37" s="1207"/>
      <c r="AB37" s="1207"/>
      <c r="AC37" s="1207"/>
      <c r="AD37" s="1207"/>
      <c r="AE37" s="1207"/>
      <c r="AF37" s="1207"/>
      <c r="AG37" s="1207"/>
      <c r="AH37" s="1207"/>
      <c r="AI37" s="1207"/>
      <c r="AJ37" s="1207"/>
      <c r="AK37" s="1207"/>
      <c r="AL37" s="1207"/>
      <c r="AM37" s="1207"/>
      <c r="AN37" s="1207"/>
      <c r="AO37" s="1207"/>
      <c r="AP37" s="1207"/>
      <c r="AQ37" s="1207"/>
      <c r="AR37" s="1207"/>
      <c r="AS37" s="1207"/>
      <c r="AT37" s="1207"/>
      <c r="AU37" s="1207"/>
      <c r="AV37" s="1207"/>
      <c r="AW37" s="1207"/>
      <c r="AX37" s="1207"/>
      <c r="AY37" s="1207"/>
      <c r="AZ37" s="1207"/>
      <c r="BA37" s="1207"/>
      <c r="BB37" s="1167" t="s">
        <v>312</v>
      </c>
      <c r="BC37" s="1168"/>
      <c r="BD37" s="1168"/>
      <c r="BE37" s="1168"/>
      <c r="BF37" s="1168"/>
      <c r="BG37" s="1168"/>
      <c r="BH37" s="1169"/>
      <c r="BI37" s="1179">
        <f>'2.8.2'!M14+'2.8.2'!M16+'2.8.2'!M22+'2.8.2'!M32</f>
        <v>2265971</v>
      </c>
      <c r="BJ37" s="1180"/>
      <c r="BK37" s="1180"/>
      <c r="BL37" s="1180"/>
      <c r="BM37" s="1180"/>
      <c r="BN37" s="1180"/>
      <c r="BO37" s="1180"/>
      <c r="BP37" s="1180"/>
      <c r="BQ37" s="1180"/>
      <c r="BR37" s="1180"/>
      <c r="BS37" s="1180"/>
      <c r="BT37" s="1180"/>
      <c r="BU37" s="1180"/>
      <c r="BV37" s="1180"/>
      <c r="BW37" s="1181"/>
      <c r="BX37" s="1198">
        <f>'Справочная информация'!E19</f>
        <v>1069</v>
      </c>
      <c r="BY37" s="1198"/>
      <c r="BZ37" s="1198"/>
      <c r="CA37" s="1198"/>
      <c r="CB37" s="1198"/>
      <c r="CC37" s="1198"/>
      <c r="CD37" s="1198"/>
      <c r="CE37" s="1198"/>
      <c r="CF37" s="1198"/>
      <c r="CG37" s="1198"/>
      <c r="CH37" s="1198"/>
      <c r="CI37" s="1198"/>
      <c r="CJ37" s="1198"/>
      <c r="CK37" s="1198"/>
      <c r="CL37" s="1198"/>
      <c r="CM37" s="1202">
        <f>'Справочная информация'!F19</f>
        <v>1675</v>
      </c>
      <c r="CN37" s="1198"/>
      <c r="CO37" s="1198"/>
      <c r="CP37" s="1198"/>
      <c r="CQ37" s="1198"/>
      <c r="CR37" s="1198"/>
      <c r="CS37" s="1198"/>
      <c r="CT37" s="1198"/>
      <c r="CU37" s="1198"/>
      <c r="CV37" s="1198"/>
      <c r="CW37" s="1198"/>
      <c r="CX37" s="1198"/>
      <c r="CY37" s="1198"/>
      <c r="CZ37" s="1198"/>
      <c r="DA37" s="1203"/>
      <c r="DB37" s="344"/>
      <c r="DC37" s="344"/>
      <c r="DD37" s="330"/>
    </row>
    <row r="38" spans="1:108" s="258" customFormat="1" ht="15" customHeight="1">
      <c r="A38" s="330"/>
      <c r="B38" s="330"/>
      <c r="C38" s="330"/>
      <c r="D38" s="1173"/>
      <c r="E38" s="1174"/>
      <c r="F38" s="1174"/>
      <c r="G38" s="1174"/>
      <c r="H38" s="1174"/>
      <c r="I38" s="1174"/>
      <c r="J38" s="1174"/>
      <c r="K38" s="1174"/>
      <c r="L38" s="1174"/>
      <c r="M38" s="1211"/>
      <c r="N38" s="345"/>
      <c r="O38" s="1208" t="s">
        <v>1148</v>
      </c>
      <c r="P38" s="1208"/>
      <c r="Q38" s="1208"/>
      <c r="R38" s="1208"/>
      <c r="S38" s="1208"/>
      <c r="T38" s="1208"/>
      <c r="U38" s="1208"/>
      <c r="V38" s="1208"/>
      <c r="W38" s="1208"/>
      <c r="X38" s="1208"/>
      <c r="Y38" s="1208"/>
      <c r="Z38" s="1208"/>
      <c r="AA38" s="1208"/>
      <c r="AB38" s="1208"/>
      <c r="AC38" s="1208"/>
      <c r="AD38" s="1208"/>
      <c r="AE38" s="1208"/>
      <c r="AF38" s="1208"/>
      <c r="AG38" s="1208"/>
      <c r="AH38" s="1208"/>
      <c r="AI38" s="1208"/>
      <c r="AJ38" s="1208"/>
      <c r="AK38" s="1208"/>
      <c r="AL38" s="1208"/>
      <c r="AM38" s="1208"/>
      <c r="AN38" s="1208"/>
      <c r="AO38" s="1208"/>
      <c r="AP38" s="1208"/>
      <c r="AQ38" s="1208"/>
      <c r="AR38" s="1208"/>
      <c r="AS38" s="1208"/>
      <c r="AT38" s="1208"/>
      <c r="AU38" s="1208"/>
      <c r="AV38" s="1208"/>
      <c r="AW38" s="1208"/>
      <c r="AX38" s="1208"/>
      <c r="AY38" s="1208"/>
      <c r="AZ38" s="1208"/>
      <c r="BA38" s="1208"/>
      <c r="BB38" s="1173"/>
      <c r="BC38" s="1174"/>
      <c r="BD38" s="1174"/>
      <c r="BE38" s="1174"/>
      <c r="BF38" s="1174"/>
      <c r="BG38" s="1174"/>
      <c r="BH38" s="1175"/>
      <c r="BI38" s="1182"/>
      <c r="BJ38" s="1183"/>
      <c r="BK38" s="1183"/>
      <c r="BL38" s="1183"/>
      <c r="BM38" s="1183"/>
      <c r="BN38" s="1183"/>
      <c r="BO38" s="1183"/>
      <c r="BP38" s="1183"/>
      <c r="BQ38" s="1183"/>
      <c r="BR38" s="1183"/>
      <c r="BS38" s="1183"/>
      <c r="BT38" s="1183"/>
      <c r="BU38" s="1183"/>
      <c r="BV38" s="1183"/>
      <c r="BW38" s="1184"/>
      <c r="BX38" s="1199"/>
      <c r="BY38" s="1199"/>
      <c r="BZ38" s="1199"/>
      <c r="CA38" s="1199"/>
      <c r="CB38" s="1199"/>
      <c r="CC38" s="1199"/>
      <c r="CD38" s="1199"/>
      <c r="CE38" s="1199"/>
      <c r="CF38" s="1199"/>
      <c r="CG38" s="1199"/>
      <c r="CH38" s="1199"/>
      <c r="CI38" s="1199"/>
      <c r="CJ38" s="1199"/>
      <c r="CK38" s="1199"/>
      <c r="CL38" s="1199"/>
      <c r="CM38" s="1204"/>
      <c r="CN38" s="1199"/>
      <c r="CO38" s="1199"/>
      <c r="CP38" s="1199"/>
      <c r="CQ38" s="1199"/>
      <c r="CR38" s="1199"/>
      <c r="CS38" s="1199"/>
      <c r="CT38" s="1199"/>
      <c r="CU38" s="1199"/>
      <c r="CV38" s="1199"/>
      <c r="CW38" s="1199"/>
      <c r="CX38" s="1199"/>
      <c r="CY38" s="1199"/>
      <c r="CZ38" s="1199"/>
      <c r="DA38" s="1205"/>
      <c r="DB38" s="344"/>
      <c r="DC38" s="344"/>
      <c r="DD38" s="330"/>
    </row>
    <row r="39" spans="1:108" s="258" customFormat="1" ht="27.95" customHeight="1">
      <c r="A39" s="330"/>
      <c r="B39" s="330"/>
      <c r="C39" s="330"/>
      <c r="D39" s="1189"/>
      <c r="E39" s="1190"/>
      <c r="F39" s="1190"/>
      <c r="G39" s="1190"/>
      <c r="H39" s="1190"/>
      <c r="I39" s="1190"/>
      <c r="J39" s="1190"/>
      <c r="K39" s="1190"/>
      <c r="L39" s="1190"/>
      <c r="M39" s="1191"/>
      <c r="N39" s="346"/>
      <c r="O39" s="1214" t="s">
        <v>1149</v>
      </c>
      <c r="P39" s="1214"/>
      <c r="Q39" s="1214"/>
      <c r="R39" s="1214"/>
      <c r="S39" s="1214"/>
      <c r="T39" s="1214"/>
      <c r="U39" s="1214"/>
      <c r="V39" s="1214"/>
      <c r="W39" s="1214"/>
      <c r="X39" s="1214"/>
      <c r="Y39" s="1214"/>
      <c r="Z39" s="1214"/>
      <c r="AA39" s="1214"/>
      <c r="AB39" s="1214"/>
      <c r="AC39" s="1214"/>
      <c r="AD39" s="1214"/>
      <c r="AE39" s="1214"/>
      <c r="AF39" s="1214"/>
      <c r="AG39" s="1214"/>
      <c r="AH39" s="1214"/>
      <c r="AI39" s="1214"/>
      <c r="AJ39" s="1214"/>
      <c r="AK39" s="1214"/>
      <c r="AL39" s="1214"/>
      <c r="AM39" s="1214"/>
      <c r="AN39" s="1214"/>
      <c r="AO39" s="1214"/>
      <c r="AP39" s="1214"/>
      <c r="AQ39" s="1214"/>
      <c r="AR39" s="1214"/>
      <c r="AS39" s="1214"/>
      <c r="AT39" s="1214"/>
      <c r="AU39" s="1214"/>
      <c r="AV39" s="1214"/>
      <c r="AW39" s="1214"/>
      <c r="AX39" s="1214"/>
      <c r="AY39" s="1214"/>
      <c r="AZ39" s="1214"/>
      <c r="BA39" s="1214"/>
      <c r="BB39" s="1215" t="s">
        <v>313</v>
      </c>
      <c r="BC39" s="1216"/>
      <c r="BD39" s="1216"/>
      <c r="BE39" s="1216"/>
      <c r="BF39" s="1216"/>
      <c r="BG39" s="1216"/>
      <c r="BH39" s="1217"/>
      <c r="BI39" s="1194"/>
      <c r="BJ39" s="1195"/>
      <c r="BK39" s="1195"/>
      <c r="BL39" s="1195"/>
      <c r="BM39" s="1195"/>
      <c r="BN39" s="1195"/>
      <c r="BO39" s="1195"/>
      <c r="BP39" s="1195"/>
      <c r="BQ39" s="1195"/>
      <c r="BR39" s="1195"/>
      <c r="BS39" s="1195"/>
      <c r="BT39" s="1195"/>
      <c r="BU39" s="1195"/>
      <c r="BV39" s="1195"/>
      <c r="BW39" s="1196"/>
      <c r="BX39" s="1185">
        <f>'Справочная информация'!E20</f>
        <v>0</v>
      </c>
      <c r="BY39" s="1186"/>
      <c r="BZ39" s="1186"/>
      <c r="CA39" s="1186"/>
      <c r="CB39" s="1186"/>
      <c r="CC39" s="1186"/>
      <c r="CD39" s="1186"/>
      <c r="CE39" s="1186"/>
      <c r="CF39" s="1186"/>
      <c r="CG39" s="1186"/>
      <c r="CH39" s="1186"/>
      <c r="CI39" s="1186"/>
      <c r="CJ39" s="1186"/>
      <c r="CK39" s="1186"/>
      <c r="CL39" s="1187"/>
      <c r="CM39" s="1185">
        <f>'Справочная информация'!F20</f>
        <v>67</v>
      </c>
      <c r="CN39" s="1186"/>
      <c r="CO39" s="1186"/>
      <c r="CP39" s="1186"/>
      <c r="CQ39" s="1186"/>
      <c r="CR39" s="1186"/>
      <c r="CS39" s="1186"/>
      <c r="CT39" s="1186"/>
      <c r="CU39" s="1186"/>
      <c r="CV39" s="1186"/>
      <c r="CW39" s="1186"/>
      <c r="CX39" s="1186"/>
      <c r="CY39" s="1186"/>
      <c r="CZ39" s="1186"/>
      <c r="DA39" s="1188"/>
      <c r="DB39" s="344"/>
      <c r="DC39" s="344"/>
      <c r="DD39" s="330"/>
    </row>
    <row r="40" spans="1:108" s="258" customFormat="1" ht="15" customHeight="1">
      <c r="A40" s="330"/>
      <c r="B40" s="330"/>
      <c r="C40" s="330"/>
      <c r="D40" s="1189"/>
      <c r="E40" s="1190"/>
      <c r="F40" s="1190"/>
      <c r="G40" s="1190"/>
      <c r="H40" s="1190"/>
      <c r="I40" s="1190"/>
      <c r="J40" s="1190"/>
      <c r="K40" s="1190"/>
      <c r="L40" s="1190"/>
      <c r="M40" s="1191"/>
      <c r="N40" s="346"/>
      <c r="O40" s="1232" t="s">
        <v>1150</v>
      </c>
      <c r="P40" s="1232"/>
      <c r="Q40" s="1232"/>
      <c r="R40" s="1232"/>
      <c r="S40" s="1232"/>
      <c r="T40" s="1232"/>
      <c r="U40" s="1232"/>
      <c r="V40" s="1232"/>
      <c r="W40" s="1232"/>
      <c r="X40" s="1232"/>
      <c r="Y40" s="1232"/>
      <c r="Z40" s="1232"/>
      <c r="AA40" s="1232"/>
      <c r="AB40" s="1232"/>
      <c r="AC40" s="1232"/>
      <c r="AD40" s="1232"/>
      <c r="AE40" s="1232"/>
      <c r="AF40" s="1232"/>
      <c r="AG40" s="1232"/>
      <c r="AH40" s="1232"/>
      <c r="AI40" s="1232"/>
      <c r="AJ40" s="1232"/>
      <c r="AK40" s="1232"/>
      <c r="AL40" s="1232"/>
      <c r="AM40" s="1232"/>
      <c r="AN40" s="1232"/>
      <c r="AO40" s="1232"/>
      <c r="AP40" s="1232"/>
      <c r="AQ40" s="1232"/>
      <c r="AR40" s="1232"/>
      <c r="AS40" s="1232"/>
      <c r="AT40" s="1232"/>
      <c r="AU40" s="1232"/>
      <c r="AV40" s="1232"/>
      <c r="AW40" s="1232"/>
      <c r="AX40" s="1232"/>
      <c r="AY40" s="1232"/>
      <c r="AZ40" s="1232"/>
      <c r="BA40" s="1232"/>
      <c r="BB40" s="1189" t="s">
        <v>314</v>
      </c>
      <c r="BC40" s="1190"/>
      <c r="BD40" s="1190"/>
      <c r="BE40" s="1190"/>
      <c r="BF40" s="1190"/>
      <c r="BG40" s="1190"/>
      <c r="BH40" s="1193"/>
      <c r="BI40" s="1194">
        <f>'2.8.2'!M39+'2.8.2'!M40+'2.8.2'!M59+'2.8.2'!M60+'2.8.2'!M61</f>
        <v>1424855</v>
      </c>
      <c r="BJ40" s="1195"/>
      <c r="BK40" s="1195"/>
      <c r="BL40" s="1195"/>
      <c r="BM40" s="1195"/>
      <c r="BN40" s="1195"/>
      <c r="BO40" s="1195"/>
      <c r="BP40" s="1195"/>
      <c r="BQ40" s="1195"/>
      <c r="BR40" s="1195"/>
      <c r="BS40" s="1195"/>
      <c r="BT40" s="1195"/>
      <c r="BU40" s="1195"/>
      <c r="BV40" s="1195"/>
      <c r="BW40" s="1196"/>
      <c r="BX40" s="1185">
        <f>'Справочная информация'!E21</f>
        <v>463</v>
      </c>
      <c r="BY40" s="1186"/>
      <c r="BZ40" s="1186"/>
      <c r="CA40" s="1186"/>
      <c r="CB40" s="1186"/>
      <c r="CC40" s="1186"/>
      <c r="CD40" s="1186"/>
      <c r="CE40" s="1186"/>
      <c r="CF40" s="1186"/>
      <c r="CG40" s="1186"/>
      <c r="CH40" s="1186"/>
      <c r="CI40" s="1186"/>
      <c r="CJ40" s="1186"/>
      <c r="CK40" s="1186"/>
      <c r="CL40" s="1187"/>
      <c r="CM40" s="1185">
        <f>'Справочная информация'!F21</f>
        <v>1317</v>
      </c>
      <c r="CN40" s="1186"/>
      <c r="CO40" s="1186"/>
      <c r="CP40" s="1186"/>
      <c r="CQ40" s="1186"/>
      <c r="CR40" s="1186"/>
      <c r="CS40" s="1186"/>
      <c r="CT40" s="1186"/>
      <c r="CU40" s="1186"/>
      <c r="CV40" s="1186"/>
      <c r="CW40" s="1186"/>
      <c r="CX40" s="1186"/>
      <c r="CY40" s="1186"/>
      <c r="CZ40" s="1186"/>
      <c r="DA40" s="1188"/>
      <c r="DB40" s="344"/>
      <c r="DC40" s="344"/>
      <c r="DD40" s="330"/>
    </row>
    <row r="41" spans="1:108" s="258" customFormat="1" ht="27.95" customHeight="1">
      <c r="A41" s="330"/>
      <c r="B41" s="330"/>
      <c r="C41" s="330"/>
      <c r="D41" s="1189"/>
      <c r="E41" s="1190"/>
      <c r="F41" s="1190"/>
      <c r="G41" s="1190"/>
      <c r="H41" s="1190"/>
      <c r="I41" s="1190"/>
      <c r="J41" s="1190"/>
      <c r="K41" s="1190"/>
      <c r="L41" s="1190"/>
      <c r="M41" s="1191"/>
      <c r="N41" s="346"/>
      <c r="O41" s="1227" t="s">
        <v>315</v>
      </c>
      <c r="P41" s="1227"/>
      <c r="Q41" s="1227"/>
      <c r="R41" s="1227"/>
      <c r="S41" s="1227"/>
      <c r="T41" s="1227"/>
      <c r="U41" s="1227"/>
      <c r="V41" s="1227"/>
      <c r="W41" s="1227"/>
      <c r="X41" s="1227"/>
      <c r="Y41" s="1227"/>
      <c r="Z41" s="1227"/>
      <c r="AA41" s="1227"/>
      <c r="AB41" s="1227"/>
      <c r="AC41" s="1227"/>
      <c r="AD41" s="1227"/>
      <c r="AE41" s="1227"/>
      <c r="AF41" s="1227"/>
      <c r="AG41" s="1227"/>
      <c r="AH41" s="1227"/>
      <c r="AI41" s="1227"/>
      <c r="AJ41" s="1227"/>
      <c r="AK41" s="1227"/>
      <c r="AL41" s="1227"/>
      <c r="AM41" s="1227"/>
      <c r="AN41" s="1227"/>
      <c r="AO41" s="1227"/>
      <c r="AP41" s="1227"/>
      <c r="AQ41" s="1227"/>
      <c r="AR41" s="1227"/>
      <c r="AS41" s="1227"/>
      <c r="AT41" s="1227"/>
      <c r="AU41" s="1227"/>
      <c r="AV41" s="1227"/>
      <c r="AW41" s="1227"/>
      <c r="AX41" s="1227"/>
      <c r="AY41" s="1227"/>
      <c r="AZ41" s="1227"/>
      <c r="BA41" s="1227"/>
      <c r="BB41" s="1189" t="s">
        <v>316</v>
      </c>
      <c r="BC41" s="1190"/>
      <c r="BD41" s="1190"/>
      <c r="BE41" s="1190"/>
      <c r="BF41" s="1190"/>
      <c r="BG41" s="1190"/>
      <c r="BH41" s="1193"/>
      <c r="BI41" s="1194"/>
      <c r="BJ41" s="1195"/>
      <c r="BK41" s="1195"/>
      <c r="BL41" s="1195"/>
      <c r="BM41" s="1195"/>
      <c r="BN41" s="1195"/>
      <c r="BO41" s="1195"/>
      <c r="BP41" s="1195"/>
      <c r="BQ41" s="1195"/>
      <c r="BR41" s="1195"/>
      <c r="BS41" s="1195"/>
      <c r="BT41" s="1195"/>
      <c r="BU41" s="1195"/>
      <c r="BV41" s="1195"/>
      <c r="BW41" s="1196"/>
      <c r="BX41" s="1185"/>
      <c r="BY41" s="1186"/>
      <c r="BZ41" s="1186"/>
      <c r="CA41" s="1186"/>
      <c r="CB41" s="1186"/>
      <c r="CC41" s="1186"/>
      <c r="CD41" s="1186"/>
      <c r="CE41" s="1186"/>
      <c r="CF41" s="1186"/>
      <c r="CG41" s="1186"/>
      <c r="CH41" s="1186"/>
      <c r="CI41" s="1186"/>
      <c r="CJ41" s="1186"/>
      <c r="CK41" s="1186"/>
      <c r="CL41" s="1187"/>
      <c r="CM41" s="1185"/>
      <c r="CN41" s="1186"/>
      <c r="CO41" s="1186"/>
      <c r="CP41" s="1186"/>
      <c r="CQ41" s="1186"/>
      <c r="CR41" s="1186"/>
      <c r="CS41" s="1186"/>
      <c r="CT41" s="1186"/>
      <c r="CU41" s="1186"/>
      <c r="CV41" s="1186"/>
      <c r="CW41" s="1186"/>
      <c r="CX41" s="1186"/>
      <c r="CY41" s="1186"/>
      <c r="CZ41" s="1186"/>
      <c r="DA41" s="1188"/>
      <c r="DB41" s="344"/>
      <c r="DC41" s="344"/>
      <c r="DD41" s="330"/>
    </row>
    <row r="42" spans="1:108" s="258" customFormat="1" ht="27.95" customHeight="1">
      <c r="A42" s="330"/>
      <c r="B42" s="330"/>
      <c r="C42" s="330"/>
      <c r="D42" s="1189"/>
      <c r="E42" s="1190"/>
      <c r="F42" s="1190"/>
      <c r="G42" s="1190"/>
      <c r="H42" s="1190"/>
      <c r="I42" s="1190"/>
      <c r="J42" s="1190"/>
      <c r="K42" s="1190"/>
      <c r="L42" s="1190"/>
      <c r="M42" s="1191"/>
      <c r="N42" s="346"/>
      <c r="O42" s="1227" t="s">
        <v>317</v>
      </c>
      <c r="P42" s="1227"/>
      <c r="Q42" s="1227"/>
      <c r="R42" s="1227"/>
      <c r="S42" s="1227"/>
      <c r="T42" s="1227"/>
      <c r="U42" s="1227"/>
      <c r="V42" s="1227"/>
      <c r="W42" s="1227"/>
      <c r="X42" s="1227"/>
      <c r="Y42" s="1227"/>
      <c r="Z42" s="1227"/>
      <c r="AA42" s="1227"/>
      <c r="AB42" s="1227"/>
      <c r="AC42" s="1227"/>
      <c r="AD42" s="1227"/>
      <c r="AE42" s="1227"/>
      <c r="AF42" s="1227"/>
      <c r="AG42" s="1227"/>
      <c r="AH42" s="1227"/>
      <c r="AI42" s="1227"/>
      <c r="AJ42" s="1227"/>
      <c r="AK42" s="1227"/>
      <c r="AL42" s="1227"/>
      <c r="AM42" s="1227"/>
      <c r="AN42" s="1227"/>
      <c r="AO42" s="1227"/>
      <c r="AP42" s="1227"/>
      <c r="AQ42" s="1227"/>
      <c r="AR42" s="1227"/>
      <c r="AS42" s="1227"/>
      <c r="AT42" s="1227"/>
      <c r="AU42" s="1227"/>
      <c r="AV42" s="1227"/>
      <c r="AW42" s="1227"/>
      <c r="AX42" s="1227"/>
      <c r="AY42" s="1227"/>
      <c r="AZ42" s="1227"/>
      <c r="BA42" s="1227"/>
      <c r="BB42" s="1189" t="s">
        <v>318</v>
      </c>
      <c r="BC42" s="1190"/>
      <c r="BD42" s="1190"/>
      <c r="BE42" s="1190"/>
      <c r="BF42" s="1190"/>
      <c r="BG42" s="1190"/>
      <c r="BH42" s="1193"/>
      <c r="BI42" s="1194">
        <f>'2.8.2'!M34+'2.8.2'!M35</f>
        <v>367224</v>
      </c>
      <c r="BJ42" s="1195"/>
      <c r="BK42" s="1195"/>
      <c r="BL42" s="1195"/>
      <c r="BM42" s="1195"/>
      <c r="BN42" s="1195"/>
      <c r="BO42" s="1195"/>
      <c r="BP42" s="1195"/>
      <c r="BQ42" s="1195"/>
      <c r="BR42" s="1195"/>
      <c r="BS42" s="1195"/>
      <c r="BT42" s="1195"/>
      <c r="BU42" s="1195"/>
      <c r="BV42" s="1195"/>
      <c r="BW42" s="1196"/>
      <c r="BX42" s="1185">
        <f>'Справочная информация'!E23</f>
        <v>800</v>
      </c>
      <c r="BY42" s="1186"/>
      <c r="BZ42" s="1186"/>
      <c r="CA42" s="1186"/>
      <c r="CB42" s="1186"/>
      <c r="CC42" s="1186"/>
      <c r="CD42" s="1186"/>
      <c r="CE42" s="1186"/>
      <c r="CF42" s="1186"/>
      <c r="CG42" s="1186"/>
      <c r="CH42" s="1186"/>
      <c r="CI42" s="1186"/>
      <c r="CJ42" s="1186"/>
      <c r="CK42" s="1186"/>
      <c r="CL42" s="1187"/>
      <c r="CM42" s="1185">
        <f>'Справочная информация'!F23</f>
        <v>907</v>
      </c>
      <c r="CN42" s="1186"/>
      <c r="CO42" s="1186"/>
      <c r="CP42" s="1186"/>
      <c r="CQ42" s="1186"/>
      <c r="CR42" s="1186"/>
      <c r="CS42" s="1186"/>
      <c r="CT42" s="1186"/>
      <c r="CU42" s="1186"/>
      <c r="CV42" s="1186"/>
      <c r="CW42" s="1186"/>
      <c r="CX42" s="1186"/>
      <c r="CY42" s="1186"/>
      <c r="CZ42" s="1186"/>
      <c r="DA42" s="1188"/>
      <c r="DB42" s="344"/>
      <c r="DC42" s="344"/>
      <c r="DD42" s="330"/>
    </row>
    <row r="43" spans="1:108" s="259" customFormat="1" ht="15" customHeight="1" thickBot="1">
      <c r="A43" s="349"/>
      <c r="B43" s="349"/>
      <c r="C43" s="349"/>
      <c r="D43" s="1222"/>
      <c r="E43" s="1223"/>
      <c r="F43" s="1223"/>
      <c r="G43" s="1223"/>
      <c r="H43" s="1223"/>
      <c r="I43" s="1223"/>
      <c r="J43" s="1223"/>
      <c r="K43" s="1223"/>
      <c r="L43" s="1223"/>
      <c r="M43" s="1224"/>
      <c r="N43" s="347"/>
      <c r="O43" s="1225" t="s">
        <v>1152</v>
      </c>
      <c r="P43" s="1225"/>
      <c r="Q43" s="1225"/>
      <c r="R43" s="1225"/>
      <c r="S43" s="1225"/>
      <c r="T43" s="1225"/>
      <c r="U43" s="1225"/>
      <c r="V43" s="1225"/>
      <c r="W43" s="1225"/>
      <c r="X43" s="1225"/>
      <c r="Y43" s="1225"/>
      <c r="Z43" s="1225"/>
      <c r="AA43" s="1225"/>
      <c r="AB43" s="1225"/>
      <c r="AC43" s="1225"/>
      <c r="AD43" s="1225"/>
      <c r="AE43" s="1225"/>
      <c r="AF43" s="1225"/>
      <c r="AG43" s="1225"/>
      <c r="AH43" s="1225"/>
      <c r="AI43" s="1225"/>
      <c r="AJ43" s="1225"/>
      <c r="AK43" s="1225"/>
      <c r="AL43" s="1225"/>
      <c r="AM43" s="1225"/>
      <c r="AN43" s="1225"/>
      <c r="AO43" s="1225"/>
      <c r="AP43" s="1225"/>
      <c r="AQ43" s="1225"/>
      <c r="AR43" s="1225"/>
      <c r="AS43" s="1225"/>
      <c r="AT43" s="1225"/>
      <c r="AU43" s="1225"/>
      <c r="AV43" s="1225"/>
      <c r="AW43" s="1225"/>
      <c r="AX43" s="1225"/>
      <c r="AY43" s="1225"/>
      <c r="AZ43" s="1225"/>
      <c r="BA43" s="1225"/>
      <c r="BB43" s="1226" t="s">
        <v>319</v>
      </c>
      <c r="BC43" s="1136"/>
      <c r="BD43" s="1136"/>
      <c r="BE43" s="1136"/>
      <c r="BF43" s="1136"/>
      <c r="BG43" s="1136"/>
      <c r="BH43" s="1137"/>
      <c r="BI43" s="1194"/>
      <c r="BJ43" s="1195"/>
      <c r="BK43" s="1195"/>
      <c r="BL43" s="1195"/>
      <c r="BM43" s="1195"/>
      <c r="BN43" s="1195"/>
      <c r="BO43" s="1195"/>
      <c r="BP43" s="1195"/>
      <c r="BQ43" s="1195"/>
      <c r="BR43" s="1195"/>
      <c r="BS43" s="1195"/>
      <c r="BT43" s="1195"/>
      <c r="BU43" s="1195"/>
      <c r="BV43" s="1195"/>
      <c r="BW43" s="1196"/>
      <c r="BX43" s="1185"/>
      <c r="BY43" s="1186"/>
      <c r="BZ43" s="1186"/>
      <c r="CA43" s="1186"/>
      <c r="CB43" s="1186"/>
      <c r="CC43" s="1186"/>
      <c r="CD43" s="1186"/>
      <c r="CE43" s="1186"/>
      <c r="CF43" s="1186"/>
      <c r="CG43" s="1186"/>
      <c r="CH43" s="1186"/>
      <c r="CI43" s="1186"/>
      <c r="CJ43" s="1186"/>
      <c r="CK43" s="1186"/>
      <c r="CL43" s="1187"/>
      <c r="CM43" s="1185"/>
      <c r="CN43" s="1186"/>
      <c r="CO43" s="1186"/>
      <c r="CP43" s="1186"/>
      <c r="CQ43" s="1186"/>
      <c r="CR43" s="1186"/>
      <c r="CS43" s="1186"/>
      <c r="CT43" s="1186"/>
      <c r="CU43" s="1186"/>
      <c r="CV43" s="1186"/>
      <c r="CW43" s="1186"/>
      <c r="CX43" s="1186"/>
      <c r="CY43" s="1186"/>
      <c r="CZ43" s="1186"/>
      <c r="DA43" s="1188"/>
      <c r="DB43" s="348"/>
      <c r="DC43" s="348"/>
      <c r="DD43" s="349"/>
    </row>
    <row r="44" spans="1:108" s="259" customFormat="1" ht="15" customHeight="1" thickBot="1">
      <c r="A44" s="349"/>
      <c r="B44" s="349"/>
      <c r="C44" s="349"/>
      <c r="D44" s="1222"/>
      <c r="E44" s="1223"/>
      <c r="F44" s="1223"/>
      <c r="G44" s="1223"/>
      <c r="H44" s="1223"/>
      <c r="I44" s="1223"/>
      <c r="J44" s="1223"/>
      <c r="K44" s="1223"/>
      <c r="L44" s="1223"/>
      <c r="M44" s="1224"/>
      <c r="N44" s="350"/>
      <c r="O44" s="1233" t="s">
        <v>1153</v>
      </c>
      <c r="P44" s="1233"/>
      <c r="Q44" s="1233"/>
      <c r="R44" s="1233"/>
      <c r="S44" s="1233"/>
      <c r="T44" s="1233"/>
      <c r="U44" s="1233"/>
      <c r="V44" s="1233"/>
      <c r="W44" s="1233"/>
      <c r="X44" s="1233"/>
      <c r="Y44" s="1233"/>
      <c r="Z44" s="1233"/>
      <c r="AA44" s="1233"/>
      <c r="AB44" s="1233"/>
      <c r="AC44" s="1233"/>
      <c r="AD44" s="1233"/>
      <c r="AE44" s="1233"/>
      <c r="AF44" s="1233"/>
      <c r="AG44" s="1233"/>
      <c r="AH44" s="1233"/>
      <c r="AI44" s="1233"/>
      <c r="AJ44" s="1233"/>
      <c r="AK44" s="1233"/>
      <c r="AL44" s="1233"/>
      <c r="AM44" s="1233"/>
      <c r="AN44" s="1233"/>
      <c r="AO44" s="1233"/>
      <c r="AP44" s="1233"/>
      <c r="AQ44" s="1233"/>
      <c r="AR44" s="1233"/>
      <c r="AS44" s="1233"/>
      <c r="AT44" s="1233"/>
      <c r="AU44" s="1233"/>
      <c r="AV44" s="1233"/>
      <c r="AW44" s="1233"/>
      <c r="AX44" s="1233"/>
      <c r="AY44" s="1233"/>
      <c r="AZ44" s="1233"/>
      <c r="BA44" s="1233"/>
      <c r="BB44" s="1218" t="s">
        <v>320</v>
      </c>
      <c r="BC44" s="1112"/>
      <c r="BD44" s="1112"/>
      <c r="BE44" s="1112"/>
      <c r="BF44" s="1112"/>
      <c r="BG44" s="1112"/>
      <c r="BH44" s="1112"/>
      <c r="BI44" s="1234">
        <f>SUM(BI37:BW43)</f>
        <v>4058050</v>
      </c>
      <c r="BJ44" s="1235"/>
      <c r="BK44" s="1235"/>
      <c r="BL44" s="1235"/>
      <c r="BM44" s="1235"/>
      <c r="BN44" s="1235"/>
      <c r="BO44" s="1235"/>
      <c r="BP44" s="1235"/>
      <c r="BQ44" s="1235"/>
      <c r="BR44" s="1235"/>
      <c r="BS44" s="1235"/>
      <c r="BT44" s="1235"/>
      <c r="BU44" s="1235"/>
      <c r="BV44" s="1235"/>
      <c r="BW44" s="1235"/>
      <c r="BX44" s="1236">
        <f>SUM(BX37:CL43)</f>
        <v>2332</v>
      </c>
      <c r="BY44" s="1236"/>
      <c r="BZ44" s="1236"/>
      <c r="CA44" s="1236"/>
      <c r="CB44" s="1236"/>
      <c r="CC44" s="1236"/>
      <c r="CD44" s="1236"/>
      <c r="CE44" s="1236"/>
      <c r="CF44" s="1236"/>
      <c r="CG44" s="1236"/>
      <c r="CH44" s="1236"/>
      <c r="CI44" s="1236"/>
      <c r="CJ44" s="1236"/>
      <c r="CK44" s="1236"/>
      <c r="CL44" s="1236"/>
      <c r="CM44" s="1236">
        <f>SUM(CM37:DA43)</f>
        <v>3966</v>
      </c>
      <c r="CN44" s="1236"/>
      <c r="CO44" s="1236"/>
      <c r="CP44" s="1236"/>
      <c r="CQ44" s="1236"/>
      <c r="CR44" s="1236"/>
      <c r="CS44" s="1236"/>
      <c r="CT44" s="1236"/>
      <c r="CU44" s="1236"/>
      <c r="CV44" s="1236"/>
      <c r="CW44" s="1236"/>
      <c r="CX44" s="1236"/>
      <c r="CY44" s="1236"/>
      <c r="CZ44" s="1236"/>
      <c r="DA44" s="1237"/>
      <c r="DB44" s="348"/>
      <c r="DC44" s="348"/>
      <c r="DD44" s="349"/>
    </row>
    <row r="45" spans="1:108" s="258" customFormat="1" ht="15" customHeight="1" thickBot="1">
      <c r="A45" s="330"/>
      <c r="B45" s="330"/>
      <c r="C45" s="330"/>
      <c r="D45" s="1238"/>
      <c r="E45" s="1239"/>
      <c r="F45" s="1239"/>
      <c r="G45" s="1239"/>
      <c r="H45" s="1239"/>
      <c r="I45" s="1239"/>
      <c r="J45" s="1239"/>
      <c r="K45" s="1239"/>
      <c r="L45" s="1239"/>
      <c r="M45" s="1240"/>
      <c r="N45" s="346"/>
      <c r="O45" s="1241" t="s">
        <v>1154</v>
      </c>
      <c r="P45" s="1241"/>
      <c r="Q45" s="1241"/>
      <c r="R45" s="1241"/>
      <c r="S45" s="1241"/>
      <c r="T45" s="1241"/>
      <c r="U45" s="1241"/>
      <c r="V45" s="1241"/>
      <c r="W45" s="1241"/>
      <c r="X45" s="1241"/>
      <c r="Y45" s="1241"/>
      <c r="Z45" s="1241"/>
      <c r="AA45" s="1241"/>
      <c r="AB45" s="1241"/>
      <c r="AC45" s="1241"/>
      <c r="AD45" s="1241"/>
      <c r="AE45" s="1241"/>
      <c r="AF45" s="1241"/>
      <c r="AG45" s="1241"/>
      <c r="AH45" s="1241"/>
      <c r="AI45" s="1241"/>
      <c r="AJ45" s="1241"/>
      <c r="AK45" s="1241"/>
      <c r="AL45" s="1241"/>
      <c r="AM45" s="1241"/>
      <c r="AN45" s="1241"/>
      <c r="AO45" s="1241"/>
      <c r="AP45" s="1241"/>
      <c r="AQ45" s="1241"/>
      <c r="AR45" s="1241"/>
      <c r="AS45" s="1241"/>
      <c r="AT45" s="1241"/>
      <c r="AU45" s="1241"/>
      <c r="AV45" s="1241"/>
      <c r="AW45" s="1241"/>
      <c r="AX45" s="1241"/>
      <c r="AY45" s="1241"/>
      <c r="AZ45" s="1241"/>
      <c r="BA45" s="1241"/>
      <c r="BB45" s="1189" t="s">
        <v>321</v>
      </c>
      <c r="BC45" s="1190"/>
      <c r="BD45" s="1190"/>
      <c r="BE45" s="1190"/>
      <c r="BF45" s="1190"/>
      <c r="BG45" s="1190"/>
      <c r="BH45" s="1190"/>
      <c r="BI45" s="1228">
        <f>BI36+BI44</f>
        <v>6365795</v>
      </c>
      <c r="BJ45" s="1229"/>
      <c r="BK45" s="1229"/>
      <c r="BL45" s="1229"/>
      <c r="BM45" s="1229"/>
      <c r="BN45" s="1229"/>
      <c r="BO45" s="1229"/>
      <c r="BP45" s="1229"/>
      <c r="BQ45" s="1229"/>
      <c r="BR45" s="1229"/>
      <c r="BS45" s="1229"/>
      <c r="BT45" s="1229"/>
      <c r="BU45" s="1229"/>
      <c r="BV45" s="1229"/>
      <c r="BW45" s="1229"/>
      <c r="BX45" s="1230">
        <f>BX36+BX44</f>
        <v>3954</v>
      </c>
      <c r="BY45" s="1230"/>
      <c r="BZ45" s="1230"/>
      <c r="CA45" s="1230"/>
      <c r="CB45" s="1230"/>
      <c r="CC45" s="1230"/>
      <c r="CD45" s="1230"/>
      <c r="CE45" s="1230"/>
      <c r="CF45" s="1230"/>
      <c r="CG45" s="1230"/>
      <c r="CH45" s="1230"/>
      <c r="CI45" s="1230"/>
      <c r="CJ45" s="1230"/>
      <c r="CK45" s="1230"/>
      <c r="CL45" s="1230"/>
      <c r="CM45" s="1230">
        <f>CM36+CM44</f>
        <v>5953</v>
      </c>
      <c r="CN45" s="1230"/>
      <c r="CO45" s="1230"/>
      <c r="CP45" s="1230"/>
      <c r="CQ45" s="1230"/>
      <c r="CR45" s="1230"/>
      <c r="CS45" s="1230"/>
      <c r="CT45" s="1230"/>
      <c r="CU45" s="1230"/>
      <c r="CV45" s="1230"/>
      <c r="CW45" s="1230"/>
      <c r="CX45" s="1230"/>
      <c r="CY45" s="1230"/>
      <c r="CZ45" s="1230"/>
      <c r="DA45" s="1231"/>
      <c r="DB45" s="344"/>
      <c r="DC45" s="344"/>
      <c r="DD45" s="330"/>
    </row>
    <row r="46" spans="1:108" s="258" customFormat="1" ht="12">
      <c r="A46" s="330"/>
      <c r="B46" s="330"/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  <c r="Q46" s="330"/>
      <c r="R46" s="330"/>
      <c r="S46" s="330"/>
      <c r="T46" s="330"/>
      <c r="U46" s="330"/>
      <c r="V46" s="330"/>
      <c r="W46" s="330"/>
      <c r="X46" s="330"/>
      <c r="Y46" s="330"/>
      <c r="Z46" s="330"/>
      <c r="AA46" s="330"/>
      <c r="AB46" s="330"/>
      <c r="AC46" s="330"/>
      <c r="AD46" s="330"/>
      <c r="AE46" s="330"/>
      <c r="AF46" s="330"/>
      <c r="AG46" s="330"/>
      <c r="AH46" s="330"/>
      <c r="AI46" s="330"/>
      <c r="AJ46" s="330"/>
      <c r="AK46" s="330"/>
      <c r="AL46" s="330"/>
      <c r="AM46" s="330"/>
      <c r="AN46" s="330"/>
      <c r="AO46" s="330"/>
      <c r="AP46" s="330"/>
      <c r="AQ46" s="330"/>
      <c r="AR46" s="330"/>
      <c r="AS46" s="330"/>
      <c r="AT46" s="330"/>
      <c r="AU46" s="330"/>
      <c r="AV46" s="330"/>
      <c r="AW46" s="330"/>
      <c r="AX46" s="330"/>
      <c r="AY46" s="330"/>
      <c r="AZ46" s="330"/>
      <c r="BA46" s="330"/>
      <c r="BB46" s="330"/>
      <c r="BC46" s="330"/>
      <c r="BD46" s="330"/>
      <c r="BE46" s="330"/>
      <c r="BF46" s="330"/>
      <c r="BG46" s="330"/>
      <c r="BH46" s="330"/>
      <c r="BI46" s="354"/>
      <c r="BJ46" s="354"/>
      <c r="BK46" s="354"/>
      <c r="BL46" s="354"/>
      <c r="BM46" s="354"/>
      <c r="BN46" s="354"/>
      <c r="BO46" s="354"/>
      <c r="BP46" s="354"/>
      <c r="BQ46" s="354"/>
      <c r="BR46" s="354"/>
      <c r="BS46" s="354"/>
      <c r="BT46" s="354"/>
      <c r="BU46" s="354"/>
      <c r="BV46" s="354"/>
      <c r="BW46" s="354"/>
      <c r="BX46" s="344"/>
      <c r="BY46" s="344"/>
      <c r="BZ46" s="344"/>
      <c r="CA46" s="344"/>
      <c r="CB46" s="344"/>
      <c r="CC46" s="344"/>
      <c r="CD46" s="344"/>
      <c r="CE46" s="344"/>
      <c r="CF46" s="344"/>
      <c r="CG46" s="344"/>
      <c r="CH46" s="344"/>
      <c r="CI46" s="344"/>
      <c r="CJ46" s="344"/>
      <c r="CK46" s="344"/>
      <c r="CL46" s="344"/>
      <c r="CM46" s="344"/>
      <c r="CN46" s="344"/>
      <c r="CO46" s="344"/>
      <c r="CP46" s="344"/>
      <c r="CQ46" s="344"/>
      <c r="CR46" s="344"/>
      <c r="CS46" s="344"/>
      <c r="CT46" s="344"/>
      <c r="CU46" s="344"/>
      <c r="CV46" s="344"/>
      <c r="CW46" s="344"/>
      <c r="CX46" s="344"/>
      <c r="CY46" s="344"/>
      <c r="CZ46" s="344"/>
      <c r="DA46" s="361"/>
      <c r="DB46" s="330"/>
      <c r="DC46" s="330"/>
      <c r="DD46" s="330"/>
    </row>
    <row r="47" spans="1:108" s="258" customFormat="1" ht="6" customHeight="1">
      <c r="A47" s="330"/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M47" s="330"/>
      <c r="N47" s="330"/>
      <c r="O47" s="330"/>
      <c r="P47" s="330"/>
      <c r="Q47" s="330"/>
      <c r="R47" s="330"/>
      <c r="S47" s="330"/>
      <c r="T47" s="330"/>
      <c r="U47" s="330"/>
      <c r="V47" s="330"/>
      <c r="W47" s="330"/>
      <c r="X47" s="330"/>
      <c r="Y47" s="330"/>
      <c r="Z47" s="330"/>
      <c r="AA47" s="330"/>
      <c r="AB47" s="330"/>
      <c r="AC47" s="330"/>
      <c r="AD47" s="330"/>
      <c r="AE47" s="330"/>
      <c r="AF47" s="330"/>
      <c r="AG47" s="330"/>
      <c r="AH47" s="330"/>
      <c r="AI47" s="330"/>
      <c r="AJ47" s="330"/>
      <c r="AK47" s="330"/>
      <c r="AL47" s="330"/>
      <c r="AM47" s="330"/>
      <c r="AN47" s="330"/>
      <c r="AO47" s="330"/>
      <c r="AP47" s="330"/>
      <c r="AQ47" s="330"/>
      <c r="AR47" s="330"/>
      <c r="AS47" s="330"/>
      <c r="AT47" s="330"/>
      <c r="AU47" s="330"/>
      <c r="AV47" s="330"/>
      <c r="AW47" s="330"/>
      <c r="AX47" s="330"/>
      <c r="AY47" s="330"/>
      <c r="AZ47" s="330"/>
      <c r="BA47" s="330"/>
      <c r="BB47" s="330"/>
      <c r="BC47" s="330"/>
      <c r="BD47" s="330"/>
      <c r="BE47" s="330"/>
      <c r="BF47" s="330"/>
      <c r="BG47" s="330"/>
      <c r="BH47" s="330"/>
      <c r="BI47" s="354"/>
      <c r="BJ47" s="354"/>
      <c r="BK47" s="354"/>
      <c r="BL47" s="354"/>
      <c r="BM47" s="354"/>
      <c r="BN47" s="354"/>
      <c r="BO47" s="354"/>
      <c r="BP47" s="354"/>
      <c r="BQ47" s="354"/>
      <c r="BR47" s="354"/>
      <c r="BS47" s="354"/>
      <c r="BT47" s="354"/>
      <c r="BU47" s="354"/>
      <c r="BV47" s="354"/>
      <c r="BW47" s="354"/>
      <c r="BX47" s="344"/>
      <c r="BY47" s="344"/>
      <c r="BZ47" s="344"/>
      <c r="CA47" s="344"/>
      <c r="CB47" s="344"/>
      <c r="CC47" s="344"/>
      <c r="CD47" s="344"/>
      <c r="CE47" s="344"/>
      <c r="CF47" s="344"/>
      <c r="CG47" s="344"/>
      <c r="CH47" s="344"/>
      <c r="CI47" s="344"/>
      <c r="CJ47" s="344"/>
      <c r="CK47" s="344"/>
      <c r="CL47" s="344"/>
      <c r="CM47" s="344"/>
      <c r="CN47" s="344"/>
      <c r="CO47" s="344"/>
      <c r="CP47" s="344"/>
      <c r="CQ47" s="344"/>
      <c r="CR47" s="344"/>
      <c r="CS47" s="344"/>
      <c r="CT47" s="344"/>
      <c r="CU47" s="344"/>
      <c r="CV47" s="344"/>
      <c r="CW47" s="344"/>
      <c r="CX47" s="344"/>
      <c r="CY47" s="344"/>
      <c r="CZ47" s="344"/>
      <c r="DA47" s="361"/>
      <c r="DB47" s="330"/>
      <c r="DC47" s="330"/>
      <c r="DD47" s="330"/>
    </row>
    <row r="48" spans="1:108" s="258" customFormat="1" ht="20.100000000000001" customHeight="1">
      <c r="A48" s="330"/>
      <c r="B48" s="330"/>
      <c r="C48" s="330"/>
      <c r="D48" s="1138" t="s">
        <v>608</v>
      </c>
      <c r="E48" s="1139"/>
      <c r="F48" s="1139"/>
      <c r="G48" s="1139"/>
      <c r="H48" s="1139"/>
      <c r="I48" s="1139"/>
      <c r="J48" s="1139"/>
      <c r="K48" s="1139"/>
      <c r="L48" s="1139"/>
      <c r="M48" s="1140"/>
      <c r="N48" s="1147" t="s">
        <v>609</v>
      </c>
      <c r="O48" s="1148"/>
      <c r="P48" s="1148"/>
      <c r="Q48" s="1148"/>
      <c r="R48" s="1148"/>
      <c r="S48" s="1148"/>
      <c r="T48" s="1148"/>
      <c r="U48" s="1148"/>
      <c r="V48" s="1148"/>
      <c r="W48" s="1148"/>
      <c r="X48" s="1148"/>
      <c r="Y48" s="1148"/>
      <c r="Z48" s="1148"/>
      <c r="AA48" s="1148"/>
      <c r="AB48" s="1148"/>
      <c r="AC48" s="1148"/>
      <c r="AD48" s="1148"/>
      <c r="AE48" s="1148"/>
      <c r="AF48" s="1148"/>
      <c r="AG48" s="1148"/>
      <c r="AH48" s="1148"/>
      <c r="AI48" s="1148"/>
      <c r="AJ48" s="1148"/>
      <c r="AK48" s="1148"/>
      <c r="AL48" s="1148"/>
      <c r="AM48" s="1148"/>
      <c r="AN48" s="1148"/>
      <c r="AO48" s="1148"/>
      <c r="AP48" s="1148"/>
      <c r="AQ48" s="1148"/>
      <c r="AR48" s="1148"/>
      <c r="AS48" s="1148"/>
      <c r="AT48" s="1148"/>
      <c r="AU48" s="1148"/>
      <c r="AV48" s="1148"/>
      <c r="AW48" s="1148"/>
      <c r="AX48" s="1148"/>
      <c r="AY48" s="1148"/>
      <c r="AZ48" s="1148"/>
      <c r="BA48" s="1149"/>
      <c r="BB48" s="1147" t="s">
        <v>298</v>
      </c>
      <c r="BC48" s="1148"/>
      <c r="BD48" s="1148"/>
      <c r="BE48" s="1148"/>
      <c r="BF48" s="1148"/>
      <c r="BG48" s="1148"/>
      <c r="BH48" s="1149"/>
      <c r="BI48" s="355"/>
      <c r="BJ48" s="356"/>
      <c r="BK48" s="356"/>
      <c r="BL48" s="356"/>
      <c r="BM48" s="357" t="s">
        <v>299</v>
      </c>
      <c r="BN48" s="1251" t="s">
        <v>258</v>
      </c>
      <c r="BO48" s="1251"/>
      <c r="BP48" s="1251"/>
      <c r="BQ48" s="1251"/>
      <c r="BR48" s="1251"/>
      <c r="BS48" s="1251"/>
      <c r="BT48" s="1251"/>
      <c r="BU48" s="1251"/>
      <c r="BV48" s="1251"/>
      <c r="BW48" s="358"/>
      <c r="BX48" s="1242" t="s">
        <v>1140</v>
      </c>
      <c r="BY48" s="1243"/>
      <c r="BZ48" s="1243"/>
      <c r="CA48" s="1243"/>
      <c r="CB48" s="1243"/>
      <c r="CC48" s="1243"/>
      <c r="CD48" s="1243"/>
      <c r="CE48" s="1243"/>
      <c r="CF48" s="1243"/>
      <c r="CG48" s="1243"/>
      <c r="CH48" s="1243"/>
      <c r="CI48" s="1243"/>
      <c r="CJ48" s="1243"/>
      <c r="CK48" s="1243"/>
      <c r="CL48" s="1244"/>
      <c r="CM48" s="1242" t="s">
        <v>1140</v>
      </c>
      <c r="CN48" s="1243"/>
      <c r="CO48" s="1243"/>
      <c r="CP48" s="1243"/>
      <c r="CQ48" s="1243"/>
      <c r="CR48" s="1243"/>
      <c r="CS48" s="1243"/>
      <c r="CT48" s="1243"/>
      <c r="CU48" s="1243"/>
      <c r="CV48" s="1243"/>
      <c r="CW48" s="1243"/>
      <c r="CX48" s="1243"/>
      <c r="CY48" s="1243"/>
      <c r="CZ48" s="1243"/>
      <c r="DA48" s="1244"/>
      <c r="DB48" s="330"/>
      <c r="DC48" s="330"/>
      <c r="DD48" s="330"/>
    </row>
    <row r="49" spans="1:108" s="258" customFormat="1" ht="13.5">
      <c r="A49" s="330"/>
      <c r="B49" s="330"/>
      <c r="C49" s="330"/>
      <c r="D49" s="1141"/>
      <c r="E49" s="1142"/>
      <c r="F49" s="1142"/>
      <c r="G49" s="1142"/>
      <c r="H49" s="1142"/>
      <c r="I49" s="1142"/>
      <c r="J49" s="1142"/>
      <c r="K49" s="1142"/>
      <c r="L49" s="1142"/>
      <c r="M49" s="1143"/>
      <c r="N49" s="1150"/>
      <c r="O49" s="1151"/>
      <c r="P49" s="1151"/>
      <c r="Q49" s="1151"/>
      <c r="R49" s="1151"/>
      <c r="S49" s="1151"/>
      <c r="T49" s="1151"/>
      <c r="U49" s="1151"/>
      <c r="V49" s="1151"/>
      <c r="W49" s="1151"/>
      <c r="X49" s="1151"/>
      <c r="Y49" s="1151"/>
      <c r="Z49" s="1151"/>
      <c r="AA49" s="1151"/>
      <c r="AB49" s="1151"/>
      <c r="AC49" s="1151"/>
      <c r="AD49" s="1151"/>
      <c r="AE49" s="1151"/>
      <c r="AF49" s="1151"/>
      <c r="AG49" s="1151"/>
      <c r="AH49" s="1151"/>
      <c r="AI49" s="1151"/>
      <c r="AJ49" s="1151"/>
      <c r="AK49" s="1151"/>
      <c r="AL49" s="1151"/>
      <c r="AM49" s="1151"/>
      <c r="AN49" s="1151"/>
      <c r="AO49" s="1151"/>
      <c r="AP49" s="1151"/>
      <c r="AQ49" s="1151"/>
      <c r="AR49" s="1151"/>
      <c r="AS49" s="1151"/>
      <c r="AT49" s="1151"/>
      <c r="AU49" s="1151"/>
      <c r="AV49" s="1151"/>
      <c r="AW49" s="1151"/>
      <c r="AX49" s="1151"/>
      <c r="AY49" s="1151"/>
      <c r="AZ49" s="1151"/>
      <c r="BA49" s="1152"/>
      <c r="BB49" s="1150"/>
      <c r="BC49" s="1151"/>
      <c r="BD49" s="1151"/>
      <c r="BE49" s="1151"/>
      <c r="BF49" s="1151"/>
      <c r="BG49" s="1151"/>
      <c r="BH49" s="1152"/>
      <c r="BI49" s="1245">
        <v>20</v>
      </c>
      <c r="BJ49" s="1246"/>
      <c r="BK49" s="1246"/>
      <c r="BL49" s="1246"/>
      <c r="BM49" s="1246"/>
      <c r="BN49" s="1246"/>
      <c r="BO49" s="1247" t="s">
        <v>350</v>
      </c>
      <c r="BP49" s="1247"/>
      <c r="BQ49" s="1247"/>
      <c r="BR49" s="1247"/>
      <c r="BS49" s="359" t="s">
        <v>610</v>
      </c>
      <c r="BT49" s="359"/>
      <c r="BU49" s="359"/>
      <c r="BV49" s="359"/>
      <c r="BW49" s="360"/>
      <c r="BX49" s="362"/>
      <c r="BY49" s="362"/>
      <c r="BZ49" s="1248">
        <v>20</v>
      </c>
      <c r="CA49" s="1248"/>
      <c r="CB49" s="1248"/>
      <c r="CC49" s="1248"/>
      <c r="CD49" s="1249" t="s">
        <v>358</v>
      </c>
      <c r="CE49" s="1249"/>
      <c r="CF49" s="1249"/>
      <c r="CG49" s="1249"/>
      <c r="CH49" s="362" t="s">
        <v>611</v>
      </c>
      <c r="CI49" s="362"/>
      <c r="CJ49" s="362"/>
      <c r="CK49" s="362"/>
      <c r="CL49" s="362"/>
      <c r="CM49" s="363"/>
      <c r="CN49" s="362"/>
      <c r="CO49" s="1248">
        <v>20</v>
      </c>
      <c r="CP49" s="1248"/>
      <c r="CQ49" s="1248"/>
      <c r="CR49" s="1248"/>
      <c r="CS49" s="1249" t="s">
        <v>195</v>
      </c>
      <c r="CT49" s="1249"/>
      <c r="CU49" s="1249"/>
      <c r="CV49" s="1249"/>
      <c r="CW49" s="362" t="s">
        <v>612</v>
      </c>
      <c r="CX49" s="362"/>
      <c r="CY49" s="362"/>
      <c r="CZ49" s="362"/>
      <c r="DA49" s="364"/>
      <c r="DB49" s="330"/>
      <c r="DC49" s="330"/>
      <c r="DD49" s="330"/>
    </row>
    <row r="50" spans="1:108" s="258" customFormat="1" ht="7.5" customHeight="1" thickBot="1">
      <c r="A50" s="330"/>
      <c r="B50" s="330"/>
      <c r="C50" s="330"/>
      <c r="D50" s="1144"/>
      <c r="E50" s="1145"/>
      <c r="F50" s="1145"/>
      <c r="G50" s="1145"/>
      <c r="H50" s="1145"/>
      <c r="I50" s="1145"/>
      <c r="J50" s="1145"/>
      <c r="K50" s="1145"/>
      <c r="L50" s="1145"/>
      <c r="M50" s="1146"/>
      <c r="N50" s="1153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  <c r="AN50" s="1154"/>
      <c r="AO50" s="1154"/>
      <c r="AP50" s="1154"/>
      <c r="AQ50" s="1154"/>
      <c r="AR50" s="1154"/>
      <c r="AS50" s="1154"/>
      <c r="AT50" s="1154"/>
      <c r="AU50" s="1154"/>
      <c r="AV50" s="1154"/>
      <c r="AW50" s="1154"/>
      <c r="AX50" s="1154"/>
      <c r="AY50" s="1154"/>
      <c r="AZ50" s="1154"/>
      <c r="BA50" s="1155"/>
      <c r="BB50" s="1153"/>
      <c r="BC50" s="1154"/>
      <c r="BD50" s="1154"/>
      <c r="BE50" s="1154"/>
      <c r="BF50" s="1154"/>
      <c r="BG50" s="1154"/>
      <c r="BH50" s="1155"/>
      <c r="BI50" s="1252"/>
      <c r="BJ50" s="1253"/>
      <c r="BK50" s="1253"/>
      <c r="BL50" s="1253"/>
      <c r="BM50" s="1253"/>
      <c r="BN50" s="1253"/>
      <c r="BO50" s="1253"/>
      <c r="BP50" s="1253"/>
      <c r="BQ50" s="1253"/>
      <c r="BR50" s="1253"/>
      <c r="BS50" s="1253"/>
      <c r="BT50" s="1253"/>
      <c r="BU50" s="1253"/>
      <c r="BV50" s="1253"/>
      <c r="BW50" s="1254"/>
      <c r="BX50" s="1198"/>
      <c r="BY50" s="1198"/>
      <c r="BZ50" s="1198"/>
      <c r="CA50" s="1198"/>
      <c r="CB50" s="1198"/>
      <c r="CC50" s="1198"/>
      <c r="CD50" s="1198"/>
      <c r="CE50" s="1198"/>
      <c r="CF50" s="1198"/>
      <c r="CG50" s="1198"/>
      <c r="CH50" s="1198"/>
      <c r="CI50" s="1198"/>
      <c r="CJ50" s="1198"/>
      <c r="CK50" s="1198"/>
      <c r="CL50" s="1198"/>
      <c r="CM50" s="1202"/>
      <c r="CN50" s="1198"/>
      <c r="CO50" s="1198"/>
      <c r="CP50" s="1198"/>
      <c r="CQ50" s="1198"/>
      <c r="CR50" s="1198"/>
      <c r="CS50" s="1198"/>
      <c r="CT50" s="1198"/>
      <c r="CU50" s="1198"/>
      <c r="CV50" s="1198"/>
      <c r="CW50" s="1198"/>
      <c r="CX50" s="1198"/>
      <c r="CY50" s="1198"/>
      <c r="CZ50" s="1198"/>
      <c r="DA50" s="1250"/>
      <c r="DB50" s="330"/>
      <c r="DC50" s="330"/>
      <c r="DD50" s="330"/>
    </row>
    <row r="51" spans="1:108" s="258" customFormat="1" ht="12">
      <c r="A51" s="330"/>
      <c r="B51" s="330"/>
      <c r="C51" s="330"/>
      <c r="D51" s="1167"/>
      <c r="E51" s="1168"/>
      <c r="F51" s="1168"/>
      <c r="G51" s="1168"/>
      <c r="H51" s="1168"/>
      <c r="I51" s="1168"/>
      <c r="J51" s="1168"/>
      <c r="K51" s="1168"/>
      <c r="L51" s="1168"/>
      <c r="M51" s="1209"/>
      <c r="N51" s="1212" t="s">
        <v>1155</v>
      </c>
      <c r="O51" s="1213"/>
      <c r="P51" s="1213"/>
      <c r="Q51" s="1213"/>
      <c r="R51" s="1213"/>
      <c r="S51" s="1213"/>
      <c r="T51" s="1213"/>
      <c r="U51" s="1213"/>
      <c r="V51" s="1213"/>
      <c r="W51" s="1213"/>
      <c r="X51" s="1213"/>
      <c r="Y51" s="1213"/>
      <c r="Z51" s="1213"/>
      <c r="AA51" s="1213"/>
      <c r="AB51" s="1213"/>
      <c r="AC51" s="1213"/>
      <c r="AD51" s="1213"/>
      <c r="AE51" s="1213"/>
      <c r="AF51" s="1213"/>
      <c r="AG51" s="1213"/>
      <c r="AH51" s="1213"/>
      <c r="AI51" s="1213"/>
      <c r="AJ51" s="1213"/>
      <c r="AK51" s="1213"/>
      <c r="AL51" s="1213"/>
      <c r="AM51" s="1213"/>
      <c r="AN51" s="1213"/>
      <c r="AO51" s="1213"/>
      <c r="AP51" s="1213"/>
      <c r="AQ51" s="1213"/>
      <c r="AR51" s="1213"/>
      <c r="AS51" s="1213"/>
      <c r="AT51" s="1213"/>
      <c r="AU51" s="1213"/>
      <c r="AV51" s="1213"/>
      <c r="AW51" s="1213"/>
      <c r="AX51" s="1213"/>
      <c r="AY51" s="1213"/>
      <c r="AZ51" s="1213"/>
      <c r="BA51" s="1213"/>
      <c r="BB51" s="1167" t="s">
        <v>322</v>
      </c>
      <c r="BC51" s="1168"/>
      <c r="BD51" s="1168"/>
      <c r="BE51" s="1168"/>
      <c r="BF51" s="1168"/>
      <c r="BG51" s="1168"/>
      <c r="BH51" s="1169"/>
      <c r="BI51" s="1176">
        <f>'2.8.2'!N64</f>
        <v>500000</v>
      </c>
      <c r="BJ51" s="1177"/>
      <c r="BK51" s="1177"/>
      <c r="BL51" s="1177"/>
      <c r="BM51" s="1177"/>
      <c r="BN51" s="1177"/>
      <c r="BO51" s="1177"/>
      <c r="BP51" s="1177"/>
      <c r="BQ51" s="1177"/>
      <c r="BR51" s="1177"/>
      <c r="BS51" s="1177"/>
      <c r="BT51" s="1177"/>
      <c r="BU51" s="1177"/>
      <c r="BV51" s="1177"/>
      <c r="BW51" s="1178"/>
      <c r="BX51" s="1197">
        <f>'Справочная информация'!E29</f>
        <v>500</v>
      </c>
      <c r="BY51" s="1197"/>
      <c r="BZ51" s="1197"/>
      <c r="CA51" s="1197"/>
      <c r="CB51" s="1197"/>
      <c r="CC51" s="1197"/>
      <c r="CD51" s="1197"/>
      <c r="CE51" s="1197"/>
      <c r="CF51" s="1197"/>
      <c r="CG51" s="1197"/>
      <c r="CH51" s="1197"/>
      <c r="CI51" s="1197"/>
      <c r="CJ51" s="1197"/>
      <c r="CK51" s="1197"/>
      <c r="CL51" s="1197"/>
      <c r="CM51" s="1200">
        <f>'Справочная информация'!F29</f>
        <v>500</v>
      </c>
      <c r="CN51" s="1197"/>
      <c r="CO51" s="1197"/>
      <c r="CP51" s="1197"/>
      <c r="CQ51" s="1197"/>
      <c r="CR51" s="1197"/>
      <c r="CS51" s="1197"/>
      <c r="CT51" s="1197"/>
      <c r="CU51" s="1197"/>
      <c r="CV51" s="1197"/>
      <c r="CW51" s="1197"/>
      <c r="CX51" s="1197"/>
      <c r="CY51" s="1197"/>
      <c r="CZ51" s="1197"/>
      <c r="DA51" s="1201"/>
      <c r="DB51" s="344"/>
      <c r="DC51" s="344"/>
      <c r="DD51" s="344"/>
    </row>
    <row r="52" spans="1:108" s="258" customFormat="1" ht="18" customHeight="1">
      <c r="A52" s="330"/>
      <c r="B52" s="330"/>
      <c r="C52" s="330"/>
      <c r="D52" s="1170"/>
      <c r="E52" s="1171"/>
      <c r="F52" s="1171"/>
      <c r="G52" s="1171"/>
      <c r="H52" s="1171"/>
      <c r="I52" s="1171"/>
      <c r="J52" s="1171"/>
      <c r="K52" s="1171"/>
      <c r="L52" s="1171"/>
      <c r="M52" s="1210"/>
      <c r="N52" s="1206" t="s">
        <v>613</v>
      </c>
      <c r="O52" s="1207"/>
      <c r="P52" s="1207"/>
      <c r="Q52" s="1207"/>
      <c r="R52" s="1207"/>
      <c r="S52" s="1207"/>
      <c r="T52" s="1207"/>
      <c r="U52" s="1207"/>
      <c r="V52" s="1207"/>
      <c r="W52" s="1207"/>
      <c r="X52" s="1207"/>
      <c r="Y52" s="1207"/>
      <c r="Z52" s="1207"/>
      <c r="AA52" s="1207"/>
      <c r="AB52" s="1207"/>
      <c r="AC52" s="1207"/>
      <c r="AD52" s="1207"/>
      <c r="AE52" s="1207"/>
      <c r="AF52" s="1207"/>
      <c r="AG52" s="1207"/>
      <c r="AH52" s="1207"/>
      <c r="AI52" s="1207"/>
      <c r="AJ52" s="1207"/>
      <c r="AK52" s="1207"/>
      <c r="AL52" s="1207"/>
      <c r="AM52" s="1207"/>
      <c r="AN52" s="1207"/>
      <c r="AO52" s="1207"/>
      <c r="AP52" s="1207"/>
      <c r="AQ52" s="1207"/>
      <c r="AR52" s="1207"/>
      <c r="AS52" s="1207"/>
      <c r="AT52" s="1207"/>
      <c r="AU52" s="1207"/>
      <c r="AV52" s="1207"/>
      <c r="AW52" s="1207"/>
      <c r="AX52" s="1207"/>
      <c r="AY52" s="1207"/>
      <c r="AZ52" s="1207"/>
      <c r="BA52" s="1207"/>
      <c r="BB52" s="1170"/>
      <c r="BC52" s="1171"/>
      <c r="BD52" s="1171"/>
      <c r="BE52" s="1171"/>
      <c r="BF52" s="1171"/>
      <c r="BG52" s="1171"/>
      <c r="BH52" s="1172"/>
      <c r="BI52" s="1179"/>
      <c r="BJ52" s="1180"/>
      <c r="BK52" s="1180"/>
      <c r="BL52" s="1180"/>
      <c r="BM52" s="1180"/>
      <c r="BN52" s="1180"/>
      <c r="BO52" s="1180"/>
      <c r="BP52" s="1180"/>
      <c r="BQ52" s="1180"/>
      <c r="BR52" s="1180"/>
      <c r="BS52" s="1180"/>
      <c r="BT52" s="1180"/>
      <c r="BU52" s="1180"/>
      <c r="BV52" s="1180"/>
      <c r="BW52" s="1181"/>
      <c r="BX52" s="1198"/>
      <c r="BY52" s="1198"/>
      <c r="BZ52" s="1198"/>
      <c r="CA52" s="1198"/>
      <c r="CB52" s="1198"/>
      <c r="CC52" s="1198"/>
      <c r="CD52" s="1198"/>
      <c r="CE52" s="1198"/>
      <c r="CF52" s="1198"/>
      <c r="CG52" s="1198"/>
      <c r="CH52" s="1198"/>
      <c r="CI52" s="1198"/>
      <c r="CJ52" s="1198"/>
      <c r="CK52" s="1198"/>
      <c r="CL52" s="1198"/>
      <c r="CM52" s="1202"/>
      <c r="CN52" s="1198"/>
      <c r="CO52" s="1198"/>
      <c r="CP52" s="1198"/>
      <c r="CQ52" s="1198"/>
      <c r="CR52" s="1198"/>
      <c r="CS52" s="1198"/>
      <c r="CT52" s="1198"/>
      <c r="CU52" s="1198"/>
      <c r="CV52" s="1198"/>
      <c r="CW52" s="1198"/>
      <c r="CX52" s="1198"/>
      <c r="CY52" s="1198"/>
      <c r="CZ52" s="1198"/>
      <c r="DA52" s="1203"/>
      <c r="DB52" s="344"/>
      <c r="DC52" s="344"/>
      <c r="DD52" s="344"/>
    </row>
    <row r="53" spans="1:108" s="258" customFormat="1" ht="35.1" customHeight="1">
      <c r="A53" s="330"/>
      <c r="B53" s="330"/>
      <c r="C53" s="330"/>
      <c r="D53" s="1173"/>
      <c r="E53" s="1174"/>
      <c r="F53" s="1174"/>
      <c r="G53" s="1174"/>
      <c r="H53" s="1174"/>
      <c r="I53" s="1174"/>
      <c r="J53" s="1174"/>
      <c r="K53" s="1174"/>
      <c r="L53" s="1174"/>
      <c r="M53" s="1211"/>
      <c r="N53" s="345"/>
      <c r="O53" s="1259" t="s">
        <v>323</v>
      </c>
      <c r="P53" s="1259"/>
      <c r="Q53" s="1259"/>
      <c r="R53" s="1259"/>
      <c r="S53" s="1259"/>
      <c r="T53" s="1259"/>
      <c r="U53" s="1259"/>
      <c r="V53" s="1259"/>
      <c r="W53" s="1259"/>
      <c r="X53" s="1259"/>
      <c r="Y53" s="1259"/>
      <c r="Z53" s="1259"/>
      <c r="AA53" s="1259"/>
      <c r="AB53" s="1259"/>
      <c r="AC53" s="1259"/>
      <c r="AD53" s="1259"/>
      <c r="AE53" s="1259"/>
      <c r="AF53" s="1259"/>
      <c r="AG53" s="1259"/>
      <c r="AH53" s="1259"/>
      <c r="AI53" s="1259"/>
      <c r="AJ53" s="1259"/>
      <c r="AK53" s="1259"/>
      <c r="AL53" s="1259"/>
      <c r="AM53" s="1259"/>
      <c r="AN53" s="1259"/>
      <c r="AO53" s="1259"/>
      <c r="AP53" s="1259"/>
      <c r="AQ53" s="1259"/>
      <c r="AR53" s="1259"/>
      <c r="AS53" s="1259"/>
      <c r="AT53" s="1259"/>
      <c r="AU53" s="1259"/>
      <c r="AV53" s="1259"/>
      <c r="AW53" s="1259"/>
      <c r="AX53" s="1259"/>
      <c r="AY53" s="1259"/>
      <c r="AZ53" s="1259"/>
      <c r="BA53" s="1260"/>
      <c r="BB53" s="1173"/>
      <c r="BC53" s="1174"/>
      <c r="BD53" s="1174"/>
      <c r="BE53" s="1174"/>
      <c r="BF53" s="1174"/>
      <c r="BG53" s="1174"/>
      <c r="BH53" s="1175"/>
      <c r="BI53" s="1182"/>
      <c r="BJ53" s="1183"/>
      <c r="BK53" s="1183"/>
      <c r="BL53" s="1183"/>
      <c r="BM53" s="1183"/>
      <c r="BN53" s="1183"/>
      <c r="BO53" s="1183"/>
      <c r="BP53" s="1183"/>
      <c r="BQ53" s="1183"/>
      <c r="BR53" s="1183"/>
      <c r="BS53" s="1183"/>
      <c r="BT53" s="1183"/>
      <c r="BU53" s="1183"/>
      <c r="BV53" s="1183"/>
      <c r="BW53" s="1184"/>
      <c r="BX53" s="1199"/>
      <c r="BY53" s="1199"/>
      <c r="BZ53" s="1199"/>
      <c r="CA53" s="1199"/>
      <c r="CB53" s="1199"/>
      <c r="CC53" s="1199"/>
      <c r="CD53" s="1199"/>
      <c r="CE53" s="1199"/>
      <c r="CF53" s="1199"/>
      <c r="CG53" s="1199"/>
      <c r="CH53" s="1199"/>
      <c r="CI53" s="1199"/>
      <c r="CJ53" s="1199"/>
      <c r="CK53" s="1199"/>
      <c r="CL53" s="1199"/>
      <c r="CM53" s="1204"/>
      <c r="CN53" s="1199"/>
      <c r="CO53" s="1199"/>
      <c r="CP53" s="1199"/>
      <c r="CQ53" s="1199"/>
      <c r="CR53" s="1199"/>
      <c r="CS53" s="1199"/>
      <c r="CT53" s="1199"/>
      <c r="CU53" s="1199"/>
      <c r="CV53" s="1199"/>
      <c r="CW53" s="1199"/>
      <c r="CX53" s="1199"/>
      <c r="CY53" s="1199"/>
      <c r="CZ53" s="1199"/>
      <c r="DA53" s="1205"/>
      <c r="DB53" s="344"/>
      <c r="DC53" s="344"/>
      <c r="DD53" s="344"/>
    </row>
    <row r="54" spans="1:108" s="258" customFormat="1" ht="27.95" customHeight="1">
      <c r="A54" s="330"/>
      <c r="B54" s="330"/>
      <c r="C54" s="330"/>
      <c r="D54" s="1189"/>
      <c r="E54" s="1190"/>
      <c r="F54" s="1190"/>
      <c r="G54" s="1190"/>
      <c r="H54" s="1190"/>
      <c r="I54" s="1190"/>
      <c r="J54" s="1190"/>
      <c r="K54" s="1190"/>
      <c r="L54" s="1190"/>
      <c r="M54" s="1191"/>
      <c r="N54" s="346"/>
      <c r="O54" s="1214" t="s">
        <v>276</v>
      </c>
      <c r="P54" s="1214"/>
      <c r="Q54" s="1214"/>
      <c r="R54" s="1214"/>
      <c r="S54" s="1214"/>
      <c r="T54" s="1214"/>
      <c r="U54" s="1214"/>
      <c r="V54" s="1214"/>
      <c r="W54" s="1214"/>
      <c r="X54" s="1214"/>
      <c r="Y54" s="1214"/>
      <c r="Z54" s="1214"/>
      <c r="AA54" s="1214"/>
      <c r="AB54" s="1214"/>
      <c r="AC54" s="1214"/>
      <c r="AD54" s="1214"/>
      <c r="AE54" s="1214"/>
      <c r="AF54" s="1214"/>
      <c r="AG54" s="1214"/>
      <c r="AH54" s="1214"/>
      <c r="AI54" s="1214"/>
      <c r="AJ54" s="1214"/>
      <c r="AK54" s="1214"/>
      <c r="AL54" s="1214"/>
      <c r="AM54" s="1214"/>
      <c r="AN54" s="1214"/>
      <c r="AO54" s="1214"/>
      <c r="AP54" s="1214"/>
      <c r="AQ54" s="1214"/>
      <c r="AR54" s="1214"/>
      <c r="AS54" s="1214"/>
      <c r="AT54" s="1214"/>
      <c r="AU54" s="1214"/>
      <c r="AV54" s="1214"/>
      <c r="AW54" s="1214"/>
      <c r="AX54" s="1214"/>
      <c r="AY54" s="1214"/>
      <c r="AZ54" s="1214"/>
      <c r="BA54" s="1214"/>
      <c r="BB54" s="1215" t="s">
        <v>324</v>
      </c>
      <c r="BC54" s="1216"/>
      <c r="BD54" s="1216"/>
      <c r="BE54" s="1216"/>
      <c r="BF54" s="1216"/>
      <c r="BG54" s="1216"/>
      <c r="BH54" s="1217"/>
      <c r="BI54" s="1257" t="s">
        <v>1195</v>
      </c>
      <c r="BJ54" s="1258"/>
      <c r="BK54" s="1195"/>
      <c r="BL54" s="1195"/>
      <c r="BM54" s="1195"/>
      <c r="BN54" s="1195"/>
      <c r="BO54" s="1195"/>
      <c r="BP54" s="1195"/>
      <c r="BQ54" s="1195"/>
      <c r="BR54" s="1195"/>
      <c r="BS54" s="1195"/>
      <c r="BT54" s="1195"/>
      <c r="BU54" s="1195"/>
      <c r="BV54" s="1264" t="s">
        <v>614</v>
      </c>
      <c r="BW54" s="1265"/>
      <c r="BX54" s="1261"/>
      <c r="BY54" s="1262"/>
      <c r="BZ54" s="1186"/>
      <c r="CA54" s="1186"/>
      <c r="CB54" s="1186"/>
      <c r="CC54" s="1186"/>
      <c r="CD54" s="1186"/>
      <c r="CE54" s="1186"/>
      <c r="CF54" s="1186"/>
      <c r="CG54" s="1186"/>
      <c r="CH54" s="1186"/>
      <c r="CI54" s="1186"/>
      <c r="CJ54" s="1186"/>
      <c r="CK54" s="1255"/>
      <c r="CL54" s="1256"/>
      <c r="CM54" s="1261"/>
      <c r="CN54" s="1262"/>
      <c r="CO54" s="1186"/>
      <c r="CP54" s="1186"/>
      <c r="CQ54" s="1186"/>
      <c r="CR54" s="1186"/>
      <c r="CS54" s="1186"/>
      <c r="CT54" s="1186"/>
      <c r="CU54" s="1186"/>
      <c r="CV54" s="1186"/>
      <c r="CW54" s="1186"/>
      <c r="CX54" s="1186"/>
      <c r="CY54" s="1186"/>
      <c r="CZ54" s="1255"/>
      <c r="DA54" s="1263"/>
      <c r="DB54" s="344"/>
      <c r="DC54" s="344"/>
      <c r="DD54" s="344"/>
    </row>
    <row r="55" spans="1:108" s="258" customFormat="1" ht="15" customHeight="1">
      <c r="A55" s="330"/>
      <c r="B55" s="330"/>
      <c r="C55" s="330"/>
      <c r="D55" s="1189"/>
      <c r="E55" s="1190"/>
      <c r="F55" s="1190"/>
      <c r="G55" s="1190"/>
      <c r="H55" s="1190"/>
      <c r="I55" s="1190"/>
      <c r="J55" s="1190"/>
      <c r="K55" s="1190"/>
      <c r="L55" s="1190"/>
      <c r="M55" s="1191"/>
      <c r="N55" s="346"/>
      <c r="O55" s="1192" t="s">
        <v>325</v>
      </c>
      <c r="P55" s="1192"/>
      <c r="Q55" s="1192"/>
      <c r="R55" s="1192"/>
      <c r="S55" s="1192"/>
      <c r="T55" s="1192"/>
      <c r="U55" s="1192"/>
      <c r="V55" s="1192"/>
      <c r="W55" s="1192"/>
      <c r="X55" s="1192"/>
      <c r="Y55" s="1192"/>
      <c r="Z55" s="1192"/>
      <c r="AA55" s="1192"/>
      <c r="AB55" s="1192"/>
      <c r="AC55" s="1192"/>
      <c r="AD55" s="1192"/>
      <c r="AE55" s="1192"/>
      <c r="AF55" s="1192"/>
      <c r="AG55" s="1192"/>
      <c r="AH55" s="1192"/>
      <c r="AI55" s="1192"/>
      <c r="AJ55" s="1192"/>
      <c r="AK55" s="1192"/>
      <c r="AL55" s="1192"/>
      <c r="AM55" s="1192"/>
      <c r="AN55" s="1192"/>
      <c r="AO55" s="1192"/>
      <c r="AP55" s="1192"/>
      <c r="AQ55" s="1192"/>
      <c r="AR55" s="1192"/>
      <c r="AS55" s="1192"/>
      <c r="AT55" s="1192"/>
      <c r="AU55" s="1192"/>
      <c r="AV55" s="1192"/>
      <c r="AW55" s="1192"/>
      <c r="AX55" s="1192"/>
      <c r="AY55" s="1192"/>
      <c r="AZ55" s="1192"/>
      <c r="BA55" s="1192"/>
      <c r="BB55" s="1189" t="s">
        <v>326</v>
      </c>
      <c r="BC55" s="1190"/>
      <c r="BD55" s="1190"/>
      <c r="BE55" s="1190"/>
      <c r="BF55" s="1190"/>
      <c r="BG55" s="1190"/>
      <c r="BH55" s="1193"/>
      <c r="BI55" s="1194"/>
      <c r="BJ55" s="1195"/>
      <c r="BK55" s="1195"/>
      <c r="BL55" s="1195"/>
      <c r="BM55" s="1195"/>
      <c r="BN55" s="1195"/>
      <c r="BO55" s="1195"/>
      <c r="BP55" s="1195"/>
      <c r="BQ55" s="1195"/>
      <c r="BR55" s="1195"/>
      <c r="BS55" s="1195"/>
      <c r="BT55" s="1195"/>
      <c r="BU55" s="1195"/>
      <c r="BV55" s="1195"/>
      <c r="BW55" s="1196"/>
      <c r="BX55" s="1185"/>
      <c r="BY55" s="1186"/>
      <c r="BZ55" s="1186"/>
      <c r="CA55" s="1186"/>
      <c r="CB55" s="1186"/>
      <c r="CC55" s="1186"/>
      <c r="CD55" s="1186"/>
      <c r="CE55" s="1186"/>
      <c r="CF55" s="1186"/>
      <c r="CG55" s="1186"/>
      <c r="CH55" s="1186"/>
      <c r="CI55" s="1186"/>
      <c r="CJ55" s="1186"/>
      <c r="CK55" s="1186"/>
      <c r="CL55" s="1187"/>
      <c r="CM55" s="1185"/>
      <c r="CN55" s="1186"/>
      <c r="CO55" s="1186"/>
      <c r="CP55" s="1186"/>
      <c r="CQ55" s="1186"/>
      <c r="CR55" s="1186"/>
      <c r="CS55" s="1186"/>
      <c r="CT55" s="1186"/>
      <c r="CU55" s="1186"/>
      <c r="CV55" s="1186"/>
      <c r="CW55" s="1186"/>
      <c r="CX55" s="1186"/>
      <c r="CY55" s="1186"/>
      <c r="CZ55" s="1186"/>
      <c r="DA55" s="1188"/>
      <c r="DB55" s="344"/>
      <c r="DC55" s="344"/>
      <c r="DD55" s="344"/>
    </row>
    <row r="56" spans="1:108" s="258" customFormat="1" ht="15" customHeight="1">
      <c r="A56" s="330"/>
      <c r="B56" s="330"/>
      <c r="C56" s="330"/>
      <c r="D56" s="1189"/>
      <c r="E56" s="1190"/>
      <c r="F56" s="1190"/>
      <c r="G56" s="1190"/>
      <c r="H56" s="1190"/>
      <c r="I56" s="1190"/>
      <c r="J56" s="1190"/>
      <c r="K56" s="1190"/>
      <c r="L56" s="1190"/>
      <c r="M56" s="1191"/>
      <c r="N56" s="346"/>
      <c r="O56" s="1192" t="s">
        <v>327</v>
      </c>
      <c r="P56" s="1192"/>
      <c r="Q56" s="1192"/>
      <c r="R56" s="1192"/>
      <c r="S56" s="1192"/>
      <c r="T56" s="1192"/>
      <c r="U56" s="1192"/>
      <c r="V56" s="1192"/>
      <c r="W56" s="1192"/>
      <c r="X56" s="1192"/>
      <c r="Y56" s="1192"/>
      <c r="Z56" s="1192"/>
      <c r="AA56" s="1192"/>
      <c r="AB56" s="1192"/>
      <c r="AC56" s="1192"/>
      <c r="AD56" s="1192"/>
      <c r="AE56" s="1192"/>
      <c r="AF56" s="1192"/>
      <c r="AG56" s="1192"/>
      <c r="AH56" s="1192"/>
      <c r="AI56" s="1192"/>
      <c r="AJ56" s="1192"/>
      <c r="AK56" s="1192"/>
      <c r="AL56" s="1192"/>
      <c r="AM56" s="1192"/>
      <c r="AN56" s="1192"/>
      <c r="AO56" s="1192"/>
      <c r="AP56" s="1192"/>
      <c r="AQ56" s="1192"/>
      <c r="AR56" s="1192"/>
      <c r="AS56" s="1192"/>
      <c r="AT56" s="1192"/>
      <c r="AU56" s="1192"/>
      <c r="AV56" s="1192"/>
      <c r="AW56" s="1192"/>
      <c r="AX56" s="1192"/>
      <c r="AY56" s="1192"/>
      <c r="AZ56" s="1192"/>
      <c r="BA56" s="1192"/>
      <c r="BB56" s="1189" t="s">
        <v>328</v>
      </c>
      <c r="BC56" s="1190"/>
      <c r="BD56" s="1190"/>
      <c r="BE56" s="1190"/>
      <c r="BF56" s="1190"/>
      <c r="BG56" s="1190"/>
      <c r="BH56" s="1193"/>
      <c r="BI56" s="1194">
        <f>'2.8.2'!N66</f>
        <v>391332</v>
      </c>
      <c r="BJ56" s="1195"/>
      <c r="BK56" s="1195"/>
      <c r="BL56" s="1195"/>
      <c r="BM56" s="1195"/>
      <c r="BN56" s="1195"/>
      <c r="BO56" s="1195"/>
      <c r="BP56" s="1195"/>
      <c r="BQ56" s="1195"/>
      <c r="BR56" s="1195"/>
      <c r="BS56" s="1195"/>
      <c r="BT56" s="1195"/>
      <c r="BU56" s="1195"/>
      <c r="BV56" s="1195"/>
      <c r="BW56" s="1196"/>
      <c r="BX56" s="1185">
        <f>'Справочная информация'!E31</f>
        <v>391</v>
      </c>
      <c r="BY56" s="1186"/>
      <c r="BZ56" s="1186"/>
      <c r="CA56" s="1186"/>
      <c r="CB56" s="1186"/>
      <c r="CC56" s="1186"/>
      <c r="CD56" s="1186"/>
      <c r="CE56" s="1186"/>
      <c r="CF56" s="1186"/>
      <c r="CG56" s="1186"/>
      <c r="CH56" s="1186"/>
      <c r="CI56" s="1186"/>
      <c r="CJ56" s="1186"/>
      <c r="CK56" s="1186"/>
      <c r="CL56" s="1187"/>
      <c r="CM56" s="1185">
        <f>'Справочная информация'!F31</f>
        <v>391</v>
      </c>
      <c r="CN56" s="1186"/>
      <c r="CO56" s="1186"/>
      <c r="CP56" s="1186"/>
      <c r="CQ56" s="1186"/>
      <c r="CR56" s="1186"/>
      <c r="CS56" s="1186"/>
      <c r="CT56" s="1186"/>
      <c r="CU56" s="1186"/>
      <c r="CV56" s="1186"/>
      <c r="CW56" s="1186"/>
      <c r="CX56" s="1186"/>
      <c r="CY56" s="1186"/>
      <c r="CZ56" s="1186"/>
      <c r="DA56" s="1188"/>
      <c r="DB56" s="344"/>
      <c r="DC56" s="344"/>
      <c r="DD56" s="344"/>
    </row>
    <row r="57" spans="1:108" s="258" customFormat="1" ht="15" customHeight="1">
      <c r="A57" s="330"/>
      <c r="B57" s="330"/>
      <c r="C57" s="330"/>
      <c r="D57" s="1189"/>
      <c r="E57" s="1190"/>
      <c r="F57" s="1190"/>
      <c r="G57" s="1190"/>
      <c r="H57" s="1190"/>
      <c r="I57" s="1190"/>
      <c r="J57" s="1190"/>
      <c r="K57" s="1190"/>
      <c r="L57" s="1190"/>
      <c r="M57" s="1191"/>
      <c r="N57" s="346"/>
      <c r="O57" s="1192" t="s">
        <v>678</v>
      </c>
      <c r="P57" s="1192"/>
      <c r="Q57" s="1192"/>
      <c r="R57" s="1192"/>
      <c r="S57" s="1192"/>
      <c r="T57" s="1192"/>
      <c r="U57" s="1192"/>
      <c r="V57" s="1192"/>
      <c r="W57" s="1192"/>
      <c r="X57" s="1192"/>
      <c r="Y57" s="1192"/>
      <c r="Z57" s="1192"/>
      <c r="AA57" s="1192"/>
      <c r="AB57" s="1192"/>
      <c r="AC57" s="1192"/>
      <c r="AD57" s="1192"/>
      <c r="AE57" s="1192"/>
      <c r="AF57" s="1192"/>
      <c r="AG57" s="1192"/>
      <c r="AH57" s="1192"/>
      <c r="AI57" s="1192"/>
      <c r="AJ57" s="1192"/>
      <c r="AK57" s="1192"/>
      <c r="AL57" s="1192"/>
      <c r="AM57" s="1192"/>
      <c r="AN57" s="1192"/>
      <c r="AO57" s="1192"/>
      <c r="AP57" s="1192"/>
      <c r="AQ57" s="1192"/>
      <c r="AR57" s="1192"/>
      <c r="AS57" s="1192"/>
      <c r="AT57" s="1192"/>
      <c r="AU57" s="1192"/>
      <c r="AV57" s="1192"/>
      <c r="AW57" s="1192"/>
      <c r="AX57" s="1192"/>
      <c r="AY57" s="1192"/>
      <c r="AZ57" s="1192"/>
      <c r="BA57" s="1192"/>
      <c r="BB57" s="1189" t="s">
        <v>329</v>
      </c>
      <c r="BC57" s="1190"/>
      <c r="BD57" s="1190"/>
      <c r="BE57" s="1190"/>
      <c r="BF57" s="1190"/>
      <c r="BG57" s="1190"/>
      <c r="BH57" s="1193"/>
      <c r="BI57" s="1194">
        <f>'2.8.2'!N65</f>
        <v>75000</v>
      </c>
      <c r="BJ57" s="1195"/>
      <c r="BK57" s="1195"/>
      <c r="BL57" s="1195"/>
      <c r="BM57" s="1195"/>
      <c r="BN57" s="1195"/>
      <c r="BO57" s="1195"/>
      <c r="BP57" s="1195"/>
      <c r="BQ57" s="1195"/>
      <c r="BR57" s="1195"/>
      <c r="BS57" s="1195"/>
      <c r="BT57" s="1195"/>
      <c r="BU57" s="1195"/>
      <c r="BV57" s="1195"/>
      <c r="BW57" s="1196"/>
      <c r="BX57" s="1185">
        <f>'Справочная информация'!E32</f>
        <v>75</v>
      </c>
      <c r="BY57" s="1186"/>
      <c r="BZ57" s="1186"/>
      <c r="CA57" s="1186"/>
      <c r="CB57" s="1186"/>
      <c r="CC57" s="1186"/>
      <c r="CD57" s="1186"/>
      <c r="CE57" s="1186"/>
      <c r="CF57" s="1186"/>
      <c r="CG57" s="1186"/>
      <c r="CH57" s="1186"/>
      <c r="CI57" s="1186"/>
      <c r="CJ57" s="1186"/>
      <c r="CK57" s="1186"/>
      <c r="CL57" s="1187"/>
      <c r="CM57" s="1185">
        <f>'Справочная информация'!F32</f>
        <v>75</v>
      </c>
      <c r="CN57" s="1186"/>
      <c r="CO57" s="1186"/>
      <c r="CP57" s="1186"/>
      <c r="CQ57" s="1186"/>
      <c r="CR57" s="1186"/>
      <c r="CS57" s="1186"/>
      <c r="CT57" s="1186"/>
      <c r="CU57" s="1186"/>
      <c r="CV57" s="1186"/>
      <c r="CW57" s="1186"/>
      <c r="CX57" s="1186"/>
      <c r="CY57" s="1186"/>
      <c r="CZ57" s="1186"/>
      <c r="DA57" s="1188"/>
      <c r="DB57" s="344"/>
      <c r="DC57" s="344"/>
      <c r="DD57" s="344"/>
    </row>
    <row r="58" spans="1:108" s="259" customFormat="1" ht="27.95" customHeight="1" thickBot="1">
      <c r="A58" s="349"/>
      <c r="B58" s="349"/>
      <c r="C58" s="349"/>
      <c r="D58" s="1222"/>
      <c r="E58" s="1223"/>
      <c r="F58" s="1223"/>
      <c r="G58" s="1223"/>
      <c r="H58" s="1223"/>
      <c r="I58" s="1223"/>
      <c r="J58" s="1223"/>
      <c r="K58" s="1223"/>
      <c r="L58" s="1223"/>
      <c r="M58" s="1224"/>
      <c r="N58" s="347"/>
      <c r="O58" s="1266" t="s">
        <v>707</v>
      </c>
      <c r="P58" s="1266"/>
      <c r="Q58" s="1266"/>
      <c r="R58" s="1266"/>
      <c r="S58" s="1266"/>
      <c r="T58" s="1266"/>
      <c r="U58" s="1266"/>
      <c r="V58" s="1266"/>
      <c r="W58" s="1266"/>
      <c r="X58" s="1266"/>
      <c r="Y58" s="1266"/>
      <c r="Z58" s="1266"/>
      <c r="AA58" s="1266"/>
      <c r="AB58" s="1266"/>
      <c r="AC58" s="1266"/>
      <c r="AD58" s="1266"/>
      <c r="AE58" s="1266"/>
      <c r="AF58" s="1266"/>
      <c r="AG58" s="1266"/>
      <c r="AH58" s="1266"/>
      <c r="AI58" s="1266"/>
      <c r="AJ58" s="1266"/>
      <c r="AK58" s="1266"/>
      <c r="AL58" s="1266"/>
      <c r="AM58" s="1266"/>
      <c r="AN58" s="1266"/>
      <c r="AO58" s="1266"/>
      <c r="AP58" s="1266"/>
      <c r="AQ58" s="1266"/>
      <c r="AR58" s="1266"/>
      <c r="AS58" s="1266"/>
      <c r="AT58" s="1266"/>
      <c r="AU58" s="1266"/>
      <c r="AV58" s="1266"/>
      <c r="AW58" s="1266"/>
      <c r="AX58" s="1266"/>
      <c r="AY58" s="1266"/>
      <c r="AZ58" s="1266"/>
      <c r="BA58" s="1266"/>
      <c r="BB58" s="1267" t="s">
        <v>330</v>
      </c>
      <c r="BC58" s="1268"/>
      <c r="BD58" s="1268"/>
      <c r="BE58" s="1268"/>
      <c r="BF58" s="1268"/>
      <c r="BG58" s="1268"/>
      <c r="BH58" s="1269"/>
      <c r="BI58" s="1270">
        <f>'2.8.2'!N67</f>
        <v>1383035</v>
      </c>
      <c r="BJ58" s="1271"/>
      <c r="BK58" s="1271"/>
      <c r="BL58" s="1271"/>
      <c r="BM58" s="1271"/>
      <c r="BN58" s="1271"/>
      <c r="BO58" s="1271"/>
      <c r="BP58" s="1271"/>
      <c r="BQ58" s="1271"/>
      <c r="BR58" s="1271"/>
      <c r="BS58" s="1271"/>
      <c r="BT58" s="1271"/>
      <c r="BU58" s="1271"/>
      <c r="BV58" s="1271"/>
      <c r="BW58" s="1272"/>
      <c r="BX58" s="1273">
        <f>'Справочная информация'!E33</f>
        <v>692</v>
      </c>
      <c r="BY58" s="1274"/>
      <c r="BZ58" s="1274"/>
      <c r="CA58" s="1274"/>
      <c r="CB58" s="1274"/>
      <c r="CC58" s="1274"/>
      <c r="CD58" s="1274"/>
      <c r="CE58" s="1274"/>
      <c r="CF58" s="1274"/>
      <c r="CG58" s="1274"/>
      <c r="CH58" s="1274"/>
      <c r="CI58" s="1274"/>
      <c r="CJ58" s="1274"/>
      <c r="CK58" s="1274"/>
      <c r="CL58" s="1275"/>
      <c r="CM58" s="1273">
        <f>'Справочная информация'!F33</f>
        <v>660</v>
      </c>
      <c r="CN58" s="1274"/>
      <c r="CO58" s="1274"/>
      <c r="CP58" s="1274"/>
      <c r="CQ58" s="1274"/>
      <c r="CR58" s="1274"/>
      <c r="CS58" s="1274"/>
      <c r="CT58" s="1274"/>
      <c r="CU58" s="1274"/>
      <c r="CV58" s="1274"/>
      <c r="CW58" s="1274"/>
      <c r="CX58" s="1274"/>
      <c r="CY58" s="1274"/>
      <c r="CZ58" s="1274"/>
      <c r="DA58" s="1276"/>
      <c r="DB58" s="348"/>
      <c r="DC58" s="348"/>
      <c r="DD58" s="348"/>
    </row>
    <row r="59" spans="1:108" s="258" customFormat="1" ht="15" customHeight="1" thickBot="1">
      <c r="A59" s="330"/>
      <c r="B59" s="330"/>
      <c r="C59" s="330"/>
      <c r="D59" s="1189"/>
      <c r="E59" s="1190"/>
      <c r="F59" s="1190"/>
      <c r="G59" s="1190"/>
      <c r="H59" s="1190"/>
      <c r="I59" s="1190"/>
      <c r="J59" s="1190"/>
      <c r="K59" s="1190"/>
      <c r="L59" s="1190"/>
      <c r="M59" s="1191"/>
      <c r="N59" s="345"/>
      <c r="O59" s="1208" t="s">
        <v>331</v>
      </c>
      <c r="P59" s="1208"/>
      <c r="Q59" s="1208"/>
      <c r="R59" s="1208"/>
      <c r="S59" s="1208"/>
      <c r="T59" s="1208"/>
      <c r="U59" s="1208"/>
      <c r="V59" s="1208"/>
      <c r="W59" s="1208"/>
      <c r="X59" s="1208"/>
      <c r="Y59" s="1208"/>
      <c r="Z59" s="1208"/>
      <c r="AA59" s="1208"/>
      <c r="AB59" s="1208"/>
      <c r="AC59" s="1208"/>
      <c r="AD59" s="1208"/>
      <c r="AE59" s="1208"/>
      <c r="AF59" s="1208"/>
      <c r="AG59" s="1208"/>
      <c r="AH59" s="1208"/>
      <c r="AI59" s="1208"/>
      <c r="AJ59" s="1208"/>
      <c r="AK59" s="1208"/>
      <c r="AL59" s="1208"/>
      <c r="AM59" s="1208"/>
      <c r="AN59" s="1208"/>
      <c r="AO59" s="1208"/>
      <c r="AP59" s="1208"/>
      <c r="AQ59" s="1208"/>
      <c r="AR59" s="1208"/>
      <c r="AS59" s="1208"/>
      <c r="AT59" s="1208"/>
      <c r="AU59" s="1208"/>
      <c r="AV59" s="1208"/>
      <c r="AW59" s="1208"/>
      <c r="AX59" s="1208"/>
      <c r="AY59" s="1208"/>
      <c r="AZ59" s="1208"/>
      <c r="BA59" s="1208"/>
      <c r="BB59" s="1218" t="s">
        <v>332</v>
      </c>
      <c r="BC59" s="1112"/>
      <c r="BD59" s="1112"/>
      <c r="BE59" s="1112"/>
      <c r="BF59" s="1112"/>
      <c r="BG59" s="1112"/>
      <c r="BH59" s="1112"/>
      <c r="BI59" s="1219">
        <f>BI51-BK54+BI55+BI56+BI57+BI58</f>
        <v>2349367</v>
      </c>
      <c r="BJ59" s="1220"/>
      <c r="BK59" s="1220"/>
      <c r="BL59" s="1220"/>
      <c r="BM59" s="1220"/>
      <c r="BN59" s="1220"/>
      <c r="BO59" s="1220"/>
      <c r="BP59" s="1220"/>
      <c r="BQ59" s="1220"/>
      <c r="BR59" s="1220"/>
      <c r="BS59" s="1220"/>
      <c r="BT59" s="1220"/>
      <c r="BU59" s="1220"/>
      <c r="BV59" s="1220"/>
      <c r="BW59" s="1220"/>
      <c r="BX59" s="1221">
        <f>BX51+BZ54+BX55+BX56+BX57+BX58</f>
        <v>1658</v>
      </c>
      <c r="BY59" s="1277"/>
      <c r="BZ59" s="1277"/>
      <c r="CA59" s="1277"/>
      <c r="CB59" s="1277"/>
      <c r="CC59" s="1277"/>
      <c r="CD59" s="1277"/>
      <c r="CE59" s="1277"/>
      <c r="CF59" s="1277"/>
      <c r="CG59" s="1277"/>
      <c r="CH59" s="1277"/>
      <c r="CI59" s="1277"/>
      <c r="CJ59" s="1277"/>
      <c r="CK59" s="1277"/>
      <c r="CL59" s="1278"/>
      <c r="CM59" s="1279">
        <f>CM51+CO54+CM55+CM56+CM57+CM58</f>
        <v>1626</v>
      </c>
      <c r="CN59" s="1277"/>
      <c r="CO59" s="1277"/>
      <c r="CP59" s="1277"/>
      <c r="CQ59" s="1277"/>
      <c r="CR59" s="1277"/>
      <c r="CS59" s="1277"/>
      <c r="CT59" s="1277"/>
      <c r="CU59" s="1277"/>
      <c r="CV59" s="1277"/>
      <c r="CW59" s="1277"/>
      <c r="CX59" s="1277"/>
      <c r="CY59" s="1277"/>
      <c r="CZ59" s="1277"/>
      <c r="DA59" s="1280"/>
      <c r="DB59" s="344"/>
      <c r="DC59" s="344"/>
      <c r="DD59" s="344"/>
    </row>
    <row r="60" spans="1:108" s="258" customFormat="1" ht="15" customHeight="1">
      <c r="A60" s="330"/>
      <c r="B60" s="330"/>
      <c r="C60" s="330"/>
      <c r="D60" s="1170"/>
      <c r="E60" s="1171"/>
      <c r="F60" s="1171"/>
      <c r="G60" s="1171"/>
      <c r="H60" s="1171"/>
      <c r="I60" s="1171"/>
      <c r="J60" s="1171"/>
      <c r="K60" s="1171"/>
      <c r="L60" s="1171"/>
      <c r="M60" s="1210"/>
      <c r="N60" s="1206" t="s">
        <v>1171</v>
      </c>
      <c r="O60" s="1207"/>
      <c r="P60" s="1207"/>
      <c r="Q60" s="1207"/>
      <c r="R60" s="1207"/>
      <c r="S60" s="1207"/>
      <c r="T60" s="1207"/>
      <c r="U60" s="1207"/>
      <c r="V60" s="1207"/>
      <c r="W60" s="1207"/>
      <c r="X60" s="1207"/>
      <c r="Y60" s="1207"/>
      <c r="Z60" s="1207"/>
      <c r="AA60" s="1207"/>
      <c r="AB60" s="1207"/>
      <c r="AC60" s="1207"/>
      <c r="AD60" s="1207"/>
      <c r="AE60" s="1207"/>
      <c r="AF60" s="1207"/>
      <c r="AG60" s="1207"/>
      <c r="AH60" s="1207"/>
      <c r="AI60" s="1207"/>
      <c r="AJ60" s="1207"/>
      <c r="AK60" s="1207"/>
      <c r="AL60" s="1207"/>
      <c r="AM60" s="1207"/>
      <c r="AN60" s="1207"/>
      <c r="AO60" s="1207"/>
      <c r="AP60" s="1207"/>
      <c r="AQ60" s="1207"/>
      <c r="AR60" s="1207"/>
      <c r="AS60" s="1207"/>
      <c r="AT60" s="1207"/>
      <c r="AU60" s="1207"/>
      <c r="AV60" s="1207"/>
      <c r="AW60" s="1207"/>
      <c r="AX60" s="1207"/>
      <c r="AY60" s="1207"/>
      <c r="AZ60" s="1207"/>
      <c r="BA60" s="1207"/>
      <c r="BB60" s="1170" t="s">
        <v>333</v>
      </c>
      <c r="BC60" s="1171"/>
      <c r="BD60" s="1171"/>
      <c r="BE60" s="1171"/>
      <c r="BF60" s="1171"/>
      <c r="BG60" s="1171"/>
      <c r="BH60" s="1172"/>
      <c r="BI60" s="1179"/>
      <c r="BJ60" s="1180"/>
      <c r="BK60" s="1180"/>
      <c r="BL60" s="1180"/>
      <c r="BM60" s="1180"/>
      <c r="BN60" s="1180"/>
      <c r="BO60" s="1180"/>
      <c r="BP60" s="1180"/>
      <c r="BQ60" s="1180"/>
      <c r="BR60" s="1180"/>
      <c r="BS60" s="1180"/>
      <c r="BT60" s="1180"/>
      <c r="BU60" s="1180"/>
      <c r="BV60" s="1180"/>
      <c r="BW60" s="1181"/>
      <c r="BX60" s="1198">
        <f>'Справочная информация'!E36</f>
        <v>0</v>
      </c>
      <c r="BY60" s="1198"/>
      <c r="BZ60" s="1198"/>
      <c r="CA60" s="1198"/>
      <c r="CB60" s="1198"/>
      <c r="CC60" s="1198"/>
      <c r="CD60" s="1198"/>
      <c r="CE60" s="1198"/>
      <c r="CF60" s="1198"/>
      <c r="CG60" s="1198"/>
      <c r="CH60" s="1198"/>
      <c r="CI60" s="1198"/>
      <c r="CJ60" s="1198"/>
      <c r="CK60" s="1198"/>
      <c r="CL60" s="1198"/>
      <c r="CM60" s="1202">
        <f>'Справочная информация'!F36</f>
        <v>26</v>
      </c>
      <c r="CN60" s="1198"/>
      <c r="CO60" s="1198"/>
      <c r="CP60" s="1198"/>
      <c r="CQ60" s="1198"/>
      <c r="CR60" s="1198"/>
      <c r="CS60" s="1198"/>
      <c r="CT60" s="1198"/>
      <c r="CU60" s="1198"/>
      <c r="CV60" s="1198"/>
      <c r="CW60" s="1198"/>
      <c r="CX60" s="1198"/>
      <c r="CY60" s="1198"/>
      <c r="CZ60" s="1198"/>
      <c r="DA60" s="1203"/>
      <c r="DB60" s="344"/>
      <c r="DC60" s="344"/>
      <c r="DD60" s="344"/>
    </row>
    <row r="61" spans="1:108" s="258" customFormat="1" ht="15" customHeight="1">
      <c r="A61" s="330"/>
      <c r="B61" s="330"/>
      <c r="C61" s="330"/>
      <c r="D61" s="1173"/>
      <c r="E61" s="1174"/>
      <c r="F61" s="1174"/>
      <c r="G61" s="1174"/>
      <c r="H61" s="1174"/>
      <c r="I61" s="1174"/>
      <c r="J61" s="1174"/>
      <c r="K61" s="1174"/>
      <c r="L61" s="1174"/>
      <c r="M61" s="1211"/>
      <c r="N61" s="345"/>
      <c r="O61" s="1208" t="s">
        <v>1162</v>
      </c>
      <c r="P61" s="1208"/>
      <c r="Q61" s="1208"/>
      <c r="R61" s="1208"/>
      <c r="S61" s="1208"/>
      <c r="T61" s="1208"/>
      <c r="U61" s="1208"/>
      <c r="V61" s="1208"/>
      <c r="W61" s="1208"/>
      <c r="X61" s="1208"/>
      <c r="Y61" s="1208"/>
      <c r="Z61" s="1208"/>
      <c r="AA61" s="1208"/>
      <c r="AB61" s="1208"/>
      <c r="AC61" s="1208"/>
      <c r="AD61" s="1208"/>
      <c r="AE61" s="1208"/>
      <c r="AF61" s="1208"/>
      <c r="AG61" s="1208"/>
      <c r="AH61" s="1208"/>
      <c r="AI61" s="1208"/>
      <c r="AJ61" s="1208"/>
      <c r="AK61" s="1208"/>
      <c r="AL61" s="1208"/>
      <c r="AM61" s="1208"/>
      <c r="AN61" s="1208"/>
      <c r="AO61" s="1208"/>
      <c r="AP61" s="1208"/>
      <c r="AQ61" s="1208"/>
      <c r="AR61" s="1208"/>
      <c r="AS61" s="1208"/>
      <c r="AT61" s="1208"/>
      <c r="AU61" s="1208"/>
      <c r="AV61" s="1208"/>
      <c r="AW61" s="1208"/>
      <c r="AX61" s="1208"/>
      <c r="AY61" s="1208"/>
      <c r="AZ61" s="1208"/>
      <c r="BA61" s="1208"/>
      <c r="BB61" s="1173"/>
      <c r="BC61" s="1174"/>
      <c r="BD61" s="1174"/>
      <c r="BE61" s="1174"/>
      <c r="BF61" s="1174"/>
      <c r="BG61" s="1174"/>
      <c r="BH61" s="1175"/>
      <c r="BI61" s="1182"/>
      <c r="BJ61" s="1183"/>
      <c r="BK61" s="1183"/>
      <c r="BL61" s="1183"/>
      <c r="BM61" s="1183"/>
      <c r="BN61" s="1183"/>
      <c r="BO61" s="1183"/>
      <c r="BP61" s="1183"/>
      <c r="BQ61" s="1183"/>
      <c r="BR61" s="1183"/>
      <c r="BS61" s="1183"/>
      <c r="BT61" s="1183"/>
      <c r="BU61" s="1183"/>
      <c r="BV61" s="1183"/>
      <c r="BW61" s="1184"/>
      <c r="BX61" s="1199"/>
      <c r="BY61" s="1199"/>
      <c r="BZ61" s="1199"/>
      <c r="CA61" s="1199"/>
      <c r="CB61" s="1199"/>
      <c r="CC61" s="1199"/>
      <c r="CD61" s="1199"/>
      <c r="CE61" s="1199"/>
      <c r="CF61" s="1199"/>
      <c r="CG61" s="1199"/>
      <c r="CH61" s="1199"/>
      <c r="CI61" s="1199"/>
      <c r="CJ61" s="1199"/>
      <c r="CK61" s="1199"/>
      <c r="CL61" s="1199"/>
      <c r="CM61" s="1204"/>
      <c r="CN61" s="1199"/>
      <c r="CO61" s="1199"/>
      <c r="CP61" s="1199"/>
      <c r="CQ61" s="1199"/>
      <c r="CR61" s="1199"/>
      <c r="CS61" s="1199"/>
      <c r="CT61" s="1199"/>
      <c r="CU61" s="1199"/>
      <c r="CV61" s="1199"/>
      <c r="CW61" s="1199"/>
      <c r="CX61" s="1199"/>
      <c r="CY61" s="1199"/>
      <c r="CZ61" s="1199"/>
      <c r="DA61" s="1205"/>
      <c r="DB61" s="344"/>
      <c r="DC61" s="344"/>
      <c r="DD61" s="344"/>
    </row>
    <row r="62" spans="1:108" s="258" customFormat="1" ht="15" customHeight="1">
      <c r="A62" s="330"/>
      <c r="B62" s="330"/>
      <c r="C62" s="330"/>
      <c r="D62" s="1189"/>
      <c r="E62" s="1190"/>
      <c r="F62" s="1190"/>
      <c r="G62" s="1190"/>
      <c r="H62" s="1190"/>
      <c r="I62" s="1190"/>
      <c r="J62" s="1190"/>
      <c r="K62" s="1190"/>
      <c r="L62" s="1190"/>
      <c r="M62" s="1191"/>
      <c r="N62" s="346"/>
      <c r="O62" s="1192" t="s">
        <v>676</v>
      </c>
      <c r="P62" s="1192"/>
      <c r="Q62" s="1192"/>
      <c r="R62" s="1192"/>
      <c r="S62" s="1192"/>
      <c r="T62" s="1192"/>
      <c r="U62" s="1192"/>
      <c r="V62" s="1192"/>
      <c r="W62" s="1192"/>
      <c r="X62" s="1192"/>
      <c r="Y62" s="1192"/>
      <c r="Z62" s="1192"/>
      <c r="AA62" s="1192"/>
      <c r="AB62" s="1192"/>
      <c r="AC62" s="1192"/>
      <c r="AD62" s="1192"/>
      <c r="AE62" s="1192"/>
      <c r="AF62" s="1192"/>
      <c r="AG62" s="1192"/>
      <c r="AH62" s="1192"/>
      <c r="AI62" s="1192"/>
      <c r="AJ62" s="1192"/>
      <c r="AK62" s="1192"/>
      <c r="AL62" s="1192"/>
      <c r="AM62" s="1192"/>
      <c r="AN62" s="1192"/>
      <c r="AO62" s="1192"/>
      <c r="AP62" s="1192"/>
      <c r="AQ62" s="1192"/>
      <c r="AR62" s="1192"/>
      <c r="AS62" s="1192"/>
      <c r="AT62" s="1192"/>
      <c r="AU62" s="1192"/>
      <c r="AV62" s="1192"/>
      <c r="AW62" s="1192"/>
      <c r="AX62" s="1192"/>
      <c r="AY62" s="1192"/>
      <c r="AZ62" s="1192"/>
      <c r="BA62" s="1192"/>
      <c r="BB62" s="1189" t="s">
        <v>334</v>
      </c>
      <c r="BC62" s="1190"/>
      <c r="BD62" s="1190"/>
      <c r="BE62" s="1190"/>
      <c r="BF62" s="1190"/>
      <c r="BG62" s="1190"/>
      <c r="BH62" s="1193"/>
      <c r="BI62" s="1194">
        <f>'2.8.2'!N63</f>
        <v>24520</v>
      </c>
      <c r="BJ62" s="1195"/>
      <c r="BK62" s="1195"/>
      <c r="BL62" s="1195"/>
      <c r="BM62" s="1195"/>
      <c r="BN62" s="1195"/>
      <c r="BO62" s="1195"/>
      <c r="BP62" s="1195"/>
      <c r="BQ62" s="1195"/>
      <c r="BR62" s="1195"/>
      <c r="BS62" s="1195"/>
      <c r="BT62" s="1195"/>
      <c r="BU62" s="1195"/>
      <c r="BV62" s="1195"/>
      <c r="BW62" s="1196"/>
      <c r="BX62" s="1185">
        <f>'Справочная информация'!E37</f>
        <v>8</v>
      </c>
      <c r="BY62" s="1186"/>
      <c r="BZ62" s="1186"/>
      <c r="CA62" s="1186"/>
      <c r="CB62" s="1186"/>
      <c r="CC62" s="1186"/>
      <c r="CD62" s="1186"/>
      <c r="CE62" s="1186"/>
      <c r="CF62" s="1186"/>
      <c r="CG62" s="1186"/>
      <c r="CH62" s="1186"/>
      <c r="CI62" s="1186"/>
      <c r="CJ62" s="1186"/>
      <c r="CK62" s="1186"/>
      <c r="CL62" s="1187"/>
      <c r="CM62" s="1185">
        <f>'Справочная информация'!F37</f>
        <v>83</v>
      </c>
      <c r="CN62" s="1186"/>
      <c r="CO62" s="1186"/>
      <c r="CP62" s="1186"/>
      <c r="CQ62" s="1186"/>
      <c r="CR62" s="1186"/>
      <c r="CS62" s="1186"/>
      <c r="CT62" s="1186"/>
      <c r="CU62" s="1186"/>
      <c r="CV62" s="1186"/>
      <c r="CW62" s="1186"/>
      <c r="CX62" s="1186"/>
      <c r="CY62" s="1186"/>
      <c r="CZ62" s="1186"/>
      <c r="DA62" s="1188"/>
      <c r="DB62" s="344"/>
      <c r="DC62" s="344"/>
      <c r="DD62" s="344"/>
    </row>
    <row r="63" spans="1:108" s="258" customFormat="1" ht="15" customHeight="1">
      <c r="A63" s="330"/>
      <c r="B63" s="330"/>
      <c r="C63" s="330"/>
      <c r="D63" s="1189"/>
      <c r="E63" s="1190"/>
      <c r="F63" s="1190"/>
      <c r="G63" s="1190"/>
      <c r="H63" s="1190"/>
      <c r="I63" s="1190"/>
      <c r="J63" s="1190"/>
      <c r="K63" s="1190"/>
      <c r="L63" s="1190"/>
      <c r="M63" s="1191"/>
      <c r="N63" s="346"/>
      <c r="O63" s="1192" t="s">
        <v>335</v>
      </c>
      <c r="P63" s="1192"/>
      <c r="Q63" s="1192"/>
      <c r="R63" s="1192"/>
      <c r="S63" s="1192"/>
      <c r="T63" s="1192"/>
      <c r="U63" s="1192"/>
      <c r="V63" s="1192"/>
      <c r="W63" s="1192"/>
      <c r="X63" s="1192"/>
      <c r="Y63" s="1192"/>
      <c r="Z63" s="1192"/>
      <c r="AA63" s="1192"/>
      <c r="AB63" s="1192"/>
      <c r="AC63" s="1192"/>
      <c r="AD63" s="1192"/>
      <c r="AE63" s="1192"/>
      <c r="AF63" s="1192"/>
      <c r="AG63" s="1192"/>
      <c r="AH63" s="1192"/>
      <c r="AI63" s="1192"/>
      <c r="AJ63" s="1192"/>
      <c r="AK63" s="1192"/>
      <c r="AL63" s="1192"/>
      <c r="AM63" s="1192"/>
      <c r="AN63" s="1192"/>
      <c r="AO63" s="1192"/>
      <c r="AP63" s="1192"/>
      <c r="AQ63" s="1192"/>
      <c r="AR63" s="1192"/>
      <c r="AS63" s="1192"/>
      <c r="AT63" s="1192"/>
      <c r="AU63" s="1192"/>
      <c r="AV63" s="1192"/>
      <c r="AW63" s="1192"/>
      <c r="AX63" s="1192"/>
      <c r="AY63" s="1192"/>
      <c r="AZ63" s="1192"/>
      <c r="BA63" s="1192"/>
      <c r="BB63" s="1189" t="s">
        <v>336</v>
      </c>
      <c r="BC63" s="1190"/>
      <c r="BD63" s="1190"/>
      <c r="BE63" s="1190"/>
      <c r="BF63" s="1190"/>
      <c r="BG63" s="1190"/>
      <c r="BH63" s="1193"/>
      <c r="BI63" s="1194"/>
      <c r="BJ63" s="1195"/>
      <c r="BK63" s="1195"/>
      <c r="BL63" s="1195"/>
      <c r="BM63" s="1195"/>
      <c r="BN63" s="1195"/>
      <c r="BO63" s="1195"/>
      <c r="BP63" s="1195"/>
      <c r="BQ63" s="1195"/>
      <c r="BR63" s="1195"/>
      <c r="BS63" s="1195"/>
      <c r="BT63" s="1195"/>
      <c r="BU63" s="1195"/>
      <c r="BV63" s="1195"/>
      <c r="BW63" s="1196"/>
      <c r="BX63" s="1185"/>
      <c r="BY63" s="1186"/>
      <c r="BZ63" s="1186"/>
      <c r="CA63" s="1186"/>
      <c r="CB63" s="1186"/>
      <c r="CC63" s="1186"/>
      <c r="CD63" s="1186"/>
      <c r="CE63" s="1186"/>
      <c r="CF63" s="1186"/>
      <c r="CG63" s="1186"/>
      <c r="CH63" s="1186"/>
      <c r="CI63" s="1186"/>
      <c r="CJ63" s="1186"/>
      <c r="CK63" s="1186"/>
      <c r="CL63" s="1187"/>
      <c r="CM63" s="1185"/>
      <c r="CN63" s="1186"/>
      <c r="CO63" s="1186"/>
      <c r="CP63" s="1186"/>
      <c r="CQ63" s="1186"/>
      <c r="CR63" s="1186"/>
      <c r="CS63" s="1186"/>
      <c r="CT63" s="1186"/>
      <c r="CU63" s="1186"/>
      <c r="CV63" s="1186"/>
      <c r="CW63" s="1186"/>
      <c r="CX63" s="1186"/>
      <c r="CY63" s="1186"/>
      <c r="CZ63" s="1186"/>
      <c r="DA63" s="1188"/>
      <c r="DB63" s="344"/>
      <c r="DC63" s="344"/>
      <c r="DD63" s="344"/>
    </row>
    <row r="64" spans="1:108" s="259" customFormat="1" ht="15" customHeight="1" thickBot="1">
      <c r="A64" s="349"/>
      <c r="B64" s="349"/>
      <c r="C64" s="349"/>
      <c r="D64" s="1222"/>
      <c r="E64" s="1223"/>
      <c r="F64" s="1223"/>
      <c r="G64" s="1223"/>
      <c r="H64" s="1223"/>
      <c r="I64" s="1223"/>
      <c r="J64" s="1223"/>
      <c r="K64" s="1223"/>
      <c r="L64" s="1223"/>
      <c r="M64" s="1224"/>
      <c r="N64" s="347"/>
      <c r="O64" s="1282" t="s">
        <v>1163</v>
      </c>
      <c r="P64" s="1282"/>
      <c r="Q64" s="1282"/>
      <c r="R64" s="1282"/>
      <c r="S64" s="1282"/>
      <c r="T64" s="1282"/>
      <c r="U64" s="1282"/>
      <c r="V64" s="1282"/>
      <c r="W64" s="1282"/>
      <c r="X64" s="1282"/>
      <c r="Y64" s="1282"/>
      <c r="Z64" s="1282"/>
      <c r="AA64" s="1282"/>
      <c r="AB64" s="1282"/>
      <c r="AC64" s="1282"/>
      <c r="AD64" s="1282"/>
      <c r="AE64" s="1282"/>
      <c r="AF64" s="1282"/>
      <c r="AG64" s="1282"/>
      <c r="AH64" s="1282"/>
      <c r="AI64" s="1282"/>
      <c r="AJ64" s="1282"/>
      <c r="AK64" s="1282"/>
      <c r="AL64" s="1282"/>
      <c r="AM64" s="1282"/>
      <c r="AN64" s="1282"/>
      <c r="AO64" s="1282"/>
      <c r="AP64" s="1282"/>
      <c r="AQ64" s="1282"/>
      <c r="AR64" s="1282"/>
      <c r="AS64" s="1282"/>
      <c r="AT64" s="1282"/>
      <c r="AU64" s="1282"/>
      <c r="AV64" s="1282"/>
      <c r="AW64" s="1282"/>
      <c r="AX64" s="1282"/>
      <c r="AY64" s="1282"/>
      <c r="AZ64" s="1282"/>
      <c r="BA64" s="1282"/>
      <c r="BB64" s="1226" t="s">
        <v>337</v>
      </c>
      <c r="BC64" s="1136"/>
      <c r="BD64" s="1136"/>
      <c r="BE64" s="1136"/>
      <c r="BF64" s="1136"/>
      <c r="BG64" s="1136"/>
      <c r="BH64" s="1137"/>
      <c r="BI64" s="1194"/>
      <c r="BJ64" s="1195"/>
      <c r="BK64" s="1195"/>
      <c r="BL64" s="1195"/>
      <c r="BM64" s="1195"/>
      <c r="BN64" s="1195"/>
      <c r="BO64" s="1195"/>
      <c r="BP64" s="1195"/>
      <c r="BQ64" s="1195"/>
      <c r="BR64" s="1195"/>
      <c r="BS64" s="1195"/>
      <c r="BT64" s="1195"/>
      <c r="BU64" s="1195"/>
      <c r="BV64" s="1195"/>
      <c r="BW64" s="1196"/>
      <c r="BX64" s="1273"/>
      <c r="BY64" s="1274"/>
      <c r="BZ64" s="1274"/>
      <c r="CA64" s="1274"/>
      <c r="CB64" s="1274"/>
      <c r="CC64" s="1274"/>
      <c r="CD64" s="1274"/>
      <c r="CE64" s="1274"/>
      <c r="CF64" s="1274"/>
      <c r="CG64" s="1274"/>
      <c r="CH64" s="1274"/>
      <c r="CI64" s="1274"/>
      <c r="CJ64" s="1274"/>
      <c r="CK64" s="1274"/>
      <c r="CL64" s="1275"/>
      <c r="CM64" s="1273"/>
      <c r="CN64" s="1274"/>
      <c r="CO64" s="1274"/>
      <c r="CP64" s="1274"/>
      <c r="CQ64" s="1274"/>
      <c r="CR64" s="1274"/>
      <c r="CS64" s="1274"/>
      <c r="CT64" s="1274"/>
      <c r="CU64" s="1274"/>
      <c r="CV64" s="1274"/>
      <c r="CW64" s="1274"/>
      <c r="CX64" s="1274"/>
      <c r="CY64" s="1274"/>
      <c r="CZ64" s="1274"/>
      <c r="DA64" s="1276"/>
      <c r="DB64" s="348"/>
      <c r="DC64" s="348"/>
      <c r="DD64" s="348"/>
    </row>
    <row r="65" spans="1:108" s="258" customFormat="1" ht="15" customHeight="1" thickBot="1">
      <c r="A65" s="330"/>
      <c r="B65" s="330"/>
      <c r="C65" s="330"/>
      <c r="D65" s="1189"/>
      <c r="E65" s="1190"/>
      <c r="F65" s="1190"/>
      <c r="G65" s="1190"/>
      <c r="H65" s="1190"/>
      <c r="I65" s="1190"/>
      <c r="J65" s="1190"/>
      <c r="K65" s="1190"/>
      <c r="L65" s="1190"/>
      <c r="M65" s="1191"/>
      <c r="N65" s="345"/>
      <c r="O65" s="1208" t="s">
        <v>1164</v>
      </c>
      <c r="P65" s="1208"/>
      <c r="Q65" s="1208"/>
      <c r="R65" s="1208"/>
      <c r="S65" s="1208"/>
      <c r="T65" s="1208"/>
      <c r="U65" s="1208"/>
      <c r="V65" s="1208"/>
      <c r="W65" s="1208"/>
      <c r="X65" s="1208"/>
      <c r="Y65" s="1208"/>
      <c r="Z65" s="1208"/>
      <c r="AA65" s="1208"/>
      <c r="AB65" s="1208"/>
      <c r="AC65" s="1208"/>
      <c r="AD65" s="1208"/>
      <c r="AE65" s="1208"/>
      <c r="AF65" s="1208"/>
      <c r="AG65" s="1208"/>
      <c r="AH65" s="1208"/>
      <c r="AI65" s="1208"/>
      <c r="AJ65" s="1208"/>
      <c r="AK65" s="1208"/>
      <c r="AL65" s="1208"/>
      <c r="AM65" s="1208"/>
      <c r="AN65" s="1208"/>
      <c r="AO65" s="1208"/>
      <c r="AP65" s="1208"/>
      <c r="AQ65" s="1208"/>
      <c r="AR65" s="1208"/>
      <c r="AS65" s="1208"/>
      <c r="AT65" s="1208"/>
      <c r="AU65" s="1208"/>
      <c r="AV65" s="1208"/>
      <c r="AW65" s="1208"/>
      <c r="AX65" s="1208"/>
      <c r="AY65" s="1208"/>
      <c r="AZ65" s="1208"/>
      <c r="BA65" s="1208"/>
      <c r="BB65" s="1218" t="s">
        <v>338</v>
      </c>
      <c r="BC65" s="1112"/>
      <c r="BD65" s="1112"/>
      <c r="BE65" s="1112"/>
      <c r="BF65" s="1112"/>
      <c r="BG65" s="1112"/>
      <c r="BH65" s="1112"/>
      <c r="BI65" s="1219">
        <f>SUM(BI60:BW64)</f>
        <v>24520</v>
      </c>
      <c r="BJ65" s="1220"/>
      <c r="BK65" s="1220"/>
      <c r="BL65" s="1220"/>
      <c r="BM65" s="1220"/>
      <c r="BN65" s="1220"/>
      <c r="BO65" s="1220"/>
      <c r="BP65" s="1220"/>
      <c r="BQ65" s="1220"/>
      <c r="BR65" s="1220"/>
      <c r="BS65" s="1220"/>
      <c r="BT65" s="1220"/>
      <c r="BU65" s="1220"/>
      <c r="BV65" s="1220"/>
      <c r="BW65" s="1220"/>
      <c r="BX65" s="1221">
        <f>SUM(BX60:CL64)</f>
        <v>8</v>
      </c>
      <c r="BY65" s="1221"/>
      <c r="BZ65" s="1221"/>
      <c r="CA65" s="1221"/>
      <c r="CB65" s="1221"/>
      <c r="CC65" s="1221"/>
      <c r="CD65" s="1221"/>
      <c r="CE65" s="1221"/>
      <c r="CF65" s="1221"/>
      <c r="CG65" s="1221"/>
      <c r="CH65" s="1221"/>
      <c r="CI65" s="1221"/>
      <c r="CJ65" s="1221"/>
      <c r="CK65" s="1221"/>
      <c r="CL65" s="1221"/>
      <c r="CM65" s="1221">
        <f>SUM(CM60:DA64)</f>
        <v>109</v>
      </c>
      <c r="CN65" s="1221"/>
      <c r="CO65" s="1221"/>
      <c r="CP65" s="1221"/>
      <c r="CQ65" s="1221"/>
      <c r="CR65" s="1221"/>
      <c r="CS65" s="1221"/>
      <c r="CT65" s="1221"/>
      <c r="CU65" s="1221"/>
      <c r="CV65" s="1221"/>
      <c r="CW65" s="1221"/>
      <c r="CX65" s="1221"/>
      <c r="CY65" s="1221"/>
      <c r="CZ65" s="1221"/>
      <c r="DA65" s="1281"/>
      <c r="DB65" s="344"/>
      <c r="DC65" s="344"/>
      <c r="DD65" s="344"/>
    </row>
    <row r="66" spans="1:108" s="258" customFormat="1" ht="15" customHeight="1">
      <c r="A66" s="330"/>
      <c r="B66" s="330"/>
      <c r="C66" s="330"/>
      <c r="D66" s="1170"/>
      <c r="E66" s="1171"/>
      <c r="F66" s="1171"/>
      <c r="G66" s="1171"/>
      <c r="H66" s="1171"/>
      <c r="I66" s="1171"/>
      <c r="J66" s="1171"/>
      <c r="K66" s="1171"/>
      <c r="L66" s="1171"/>
      <c r="M66" s="1210"/>
      <c r="N66" s="1206" t="s">
        <v>277</v>
      </c>
      <c r="O66" s="1207"/>
      <c r="P66" s="1207"/>
      <c r="Q66" s="1207"/>
      <c r="R66" s="1207"/>
      <c r="S66" s="1207"/>
      <c r="T66" s="1207"/>
      <c r="U66" s="1207"/>
      <c r="V66" s="1207"/>
      <c r="W66" s="1207"/>
      <c r="X66" s="1207"/>
      <c r="Y66" s="1207"/>
      <c r="Z66" s="1207"/>
      <c r="AA66" s="1207"/>
      <c r="AB66" s="1207"/>
      <c r="AC66" s="1207"/>
      <c r="AD66" s="1207"/>
      <c r="AE66" s="1207"/>
      <c r="AF66" s="1207"/>
      <c r="AG66" s="1207"/>
      <c r="AH66" s="1207"/>
      <c r="AI66" s="1207"/>
      <c r="AJ66" s="1207"/>
      <c r="AK66" s="1207"/>
      <c r="AL66" s="1207"/>
      <c r="AM66" s="1207"/>
      <c r="AN66" s="1207"/>
      <c r="AO66" s="1207"/>
      <c r="AP66" s="1207"/>
      <c r="AQ66" s="1207"/>
      <c r="AR66" s="1207"/>
      <c r="AS66" s="1207"/>
      <c r="AT66" s="1207"/>
      <c r="AU66" s="1207"/>
      <c r="AV66" s="1207"/>
      <c r="AW66" s="1207"/>
      <c r="AX66" s="1207"/>
      <c r="AY66" s="1207"/>
      <c r="AZ66" s="1207"/>
      <c r="BA66" s="1207"/>
      <c r="BB66" s="1170" t="s">
        <v>339</v>
      </c>
      <c r="BC66" s="1171"/>
      <c r="BD66" s="1171"/>
      <c r="BE66" s="1171"/>
      <c r="BF66" s="1171"/>
      <c r="BG66" s="1171"/>
      <c r="BH66" s="1172"/>
      <c r="BI66" s="1179">
        <f>'2.8.2'!N42</f>
        <v>1325870</v>
      </c>
      <c r="BJ66" s="1180"/>
      <c r="BK66" s="1180"/>
      <c r="BL66" s="1180"/>
      <c r="BM66" s="1180"/>
      <c r="BN66" s="1180"/>
      <c r="BO66" s="1180"/>
      <c r="BP66" s="1180"/>
      <c r="BQ66" s="1180"/>
      <c r="BR66" s="1180"/>
      <c r="BS66" s="1180"/>
      <c r="BT66" s="1180"/>
      <c r="BU66" s="1180"/>
      <c r="BV66" s="1180"/>
      <c r="BW66" s="1181"/>
      <c r="BX66" s="1198">
        <f>'Справочная информация'!E42</f>
        <v>370</v>
      </c>
      <c r="BY66" s="1198"/>
      <c r="BZ66" s="1198"/>
      <c r="CA66" s="1198"/>
      <c r="CB66" s="1198"/>
      <c r="CC66" s="1198"/>
      <c r="CD66" s="1198"/>
      <c r="CE66" s="1198"/>
      <c r="CF66" s="1198"/>
      <c r="CG66" s="1198"/>
      <c r="CH66" s="1198"/>
      <c r="CI66" s="1198"/>
      <c r="CJ66" s="1198"/>
      <c r="CK66" s="1198"/>
      <c r="CL66" s="1198"/>
      <c r="CM66" s="1202">
        <f>'Справочная информация'!F42</f>
        <v>1100</v>
      </c>
      <c r="CN66" s="1198"/>
      <c r="CO66" s="1198"/>
      <c r="CP66" s="1198"/>
      <c r="CQ66" s="1198"/>
      <c r="CR66" s="1198"/>
      <c r="CS66" s="1198"/>
      <c r="CT66" s="1198"/>
      <c r="CU66" s="1198"/>
      <c r="CV66" s="1198"/>
      <c r="CW66" s="1198"/>
      <c r="CX66" s="1198"/>
      <c r="CY66" s="1198"/>
      <c r="CZ66" s="1198"/>
      <c r="DA66" s="1203"/>
      <c r="DB66" s="344"/>
      <c r="DC66" s="344"/>
      <c r="DD66" s="344"/>
    </row>
    <row r="67" spans="1:108" s="258" customFormat="1" ht="15" customHeight="1">
      <c r="A67" s="330"/>
      <c r="B67" s="330"/>
      <c r="C67" s="330"/>
      <c r="D67" s="1173"/>
      <c r="E67" s="1174"/>
      <c r="F67" s="1174"/>
      <c r="G67" s="1174"/>
      <c r="H67" s="1174"/>
      <c r="I67" s="1174"/>
      <c r="J67" s="1174"/>
      <c r="K67" s="1174"/>
      <c r="L67" s="1174"/>
      <c r="M67" s="1211"/>
      <c r="N67" s="345"/>
      <c r="O67" s="1208" t="s">
        <v>1162</v>
      </c>
      <c r="P67" s="1208"/>
      <c r="Q67" s="1208"/>
      <c r="R67" s="1208"/>
      <c r="S67" s="1208"/>
      <c r="T67" s="1208"/>
      <c r="U67" s="1208"/>
      <c r="V67" s="1208"/>
      <c r="W67" s="1208"/>
      <c r="X67" s="1208"/>
      <c r="Y67" s="1208"/>
      <c r="Z67" s="1208"/>
      <c r="AA67" s="1208"/>
      <c r="AB67" s="1208"/>
      <c r="AC67" s="1208"/>
      <c r="AD67" s="1208"/>
      <c r="AE67" s="1208"/>
      <c r="AF67" s="1208"/>
      <c r="AG67" s="1208"/>
      <c r="AH67" s="1208"/>
      <c r="AI67" s="1208"/>
      <c r="AJ67" s="1208"/>
      <c r="AK67" s="1208"/>
      <c r="AL67" s="1208"/>
      <c r="AM67" s="1208"/>
      <c r="AN67" s="1208"/>
      <c r="AO67" s="1208"/>
      <c r="AP67" s="1208"/>
      <c r="AQ67" s="1208"/>
      <c r="AR67" s="1208"/>
      <c r="AS67" s="1208"/>
      <c r="AT67" s="1208"/>
      <c r="AU67" s="1208"/>
      <c r="AV67" s="1208"/>
      <c r="AW67" s="1208"/>
      <c r="AX67" s="1208"/>
      <c r="AY67" s="1208"/>
      <c r="AZ67" s="1208"/>
      <c r="BA67" s="1208"/>
      <c r="BB67" s="1173"/>
      <c r="BC67" s="1174"/>
      <c r="BD67" s="1174"/>
      <c r="BE67" s="1174"/>
      <c r="BF67" s="1174"/>
      <c r="BG67" s="1174"/>
      <c r="BH67" s="1175"/>
      <c r="BI67" s="1182"/>
      <c r="BJ67" s="1183"/>
      <c r="BK67" s="1183"/>
      <c r="BL67" s="1183"/>
      <c r="BM67" s="1183"/>
      <c r="BN67" s="1183"/>
      <c r="BO67" s="1183"/>
      <c r="BP67" s="1183"/>
      <c r="BQ67" s="1183"/>
      <c r="BR67" s="1183"/>
      <c r="BS67" s="1183"/>
      <c r="BT67" s="1183"/>
      <c r="BU67" s="1183"/>
      <c r="BV67" s="1183"/>
      <c r="BW67" s="1184"/>
      <c r="BX67" s="1199"/>
      <c r="BY67" s="1199"/>
      <c r="BZ67" s="1199"/>
      <c r="CA67" s="1199"/>
      <c r="CB67" s="1199"/>
      <c r="CC67" s="1199"/>
      <c r="CD67" s="1199"/>
      <c r="CE67" s="1199"/>
      <c r="CF67" s="1199"/>
      <c r="CG67" s="1199"/>
      <c r="CH67" s="1199"/>
      <c r="CI67" s="1199"/>
      <c r="CJ67" s="1199"/>
      <c r="CK67" s="1199"/>
      <c r="CL67" s="1199"/>
      <c r="CM67" s="1204"/>
      <c r="CN67" s="1199"/>
      <c r="CO67" s="1199"/>
      <c r="CP67" s="1199"/>
      <c r="CQ67" s="1199"/>
      <c r="CR67" s="1199"/>
      <c r="CS67" s="1199"/>
      <c r="CT67" s="1199"/>
      <c r="CU67" s="1199"/>
      <c r="CV67" s="1199"/>
      <c r="CW67" s="1199"/>
      <c r="CX67" s="1199"/>
      <c r="CY67" s="1199"/>
      <c r="CZ67" s="1199"/>
      <c r="DA67" s="1205"/>
      <c r="DB67" s="344"/>
      <c r="DC67" s="344"/>
      <c r="DD67" s="344"/>
    </row>
    <row r="68" spans="1:108" s="258" customFormat="1" ht="15" customHeight="1">
      <c r="A68" s="330"/>
      <c r="B68" s="330"/>
      <c r="C68" s="330"/>
      <c r="D68" s="1189"/>
      <c r="E68" s="1190"/>
      <c r="F68" s="1190"/>
      <c r="G68" s="1190"/>
      <c r="H68" s="1190"/>
      <c r="I68" s="1190"/>
      <c r="J68" s="1190"/>
      <c r="K68" s="1190"/>
      <c r="L68" s="1190"/>
      <c r="M68" s="1191"/>
      <c r="N68" s="346"/>
      <c r="O68" s="1192" t="s">
        <v>1165</v>
      </c>
      <c r="P68" s="1192"/>
      <c r="Q68" s="1192"/>
      <c r="R68" s="1192"/>
      <c r="S68" s="1192"/>
      <c r="T68" s="1192"/>
      <c r="U68" s="1192"/>
      <c r="V68" s="1192"/>
      <c r="W68" s="1192"/>
      <c r="X68" s="1192"/>
      <c r="Y68" s="1192"/>
      <c r="Z68" s="1192"/>
      <c r="AA68" s="1192"/>
      <c r="AB68" s="1192"/>
      <c r="AC68" s="1192"/>
      <c r="AD68" s="1192"/>
      <c r="AE68" s="1192"/>
      <c r="AF68" s="1192"/>
      <c r="AG68" s="1192"/>
      <c r="AH68" s="1192"/>
      <c r="AI68" s="1192"/>
      <c r="AJ68" s="1192"/>
      <c r="AK68" s="1192"/>
      <c r="AL68" s="1192"/>
      <c r="AM68" s="1192"/>
      <c r="AN68" s="1192"/>
      <c r="AO68" s="1192"/>
      <c r="AP68" s="1192"/>
      <c r="AQ68" s="1192"/>
      <c r="AR68" s="1192"/>
      <c r="AS68" s="1192"/>
      <c r="AT68" s="1192"/>
      <c r="AU68" s="1192"/>
      <c r="AV68" s="1192"/>
      <c r="AW68" s="1192"/>
      <c r="AX68" s="1192"/>
      <c r="AY68" s="1192"/>
      <c r="AZ68" s="1192"/>
      <c r="BA68" s="1192"/>
      <c r="BB68" s="1189" t="s">
        <v>340</v>
      </c>
      <c r="BC68" s="1190"/>
      <c r="BD68" s="1190"/>
      <c r="BE68" s="1190"/>
      <c r="BF68" s="1190"/>
      <c r="BG68" s="1190"/>
      <c r="BH68" s="1193"/>
      <c r="BI68" s="1194">
        <f>'2.8.2'!N39+'2.8.2'!N41+'2.8.2'!N44+'2.8.2'!N50+'2.8.2'!N58+'2.8.2'!N62</f>
        <v>2666037.7999999998</v>
      </c>
      <c r="BJ68" s="1195"/>
      <c r="BK68" s="1195"/>
      <c r="BL68" s="1195"/>
      <c r="BM68" s="1195"/>
      <c r="BN68" s="1195"/>
      <c r="BO68" s="1195"/>
      <c r="BP68" s="1195"/>
      <c r="BQ68" s="1195"/>
      <c r="BR68" s="1195"/>
      <c r="BS68" s="1195"/>
      <c r="BT68" s="1195"/>
      <c r="BU68" s="1195"/>
      <c r="BV68" s="1195"/>
      <c r="BW68" s="1196"/>
      <c r="BX68" s="1185">
        <f>'Справочная информация'!E43</f>
        <v>1918</v>
      </c>
      <c r="BY68" s="1186"/>
      <c r="BZ68" s="1186"/>
      <c r="CA68" s="1186"/>
      <c r="CB68" s="1186"/>
      <c r="CC68" s="1186"/>
      <c r="CD68" s="1186"/>
      <c r="CE68" s="1186"/>
      <c r="CF68" s="1186"/>
      <c r="CG68" s="1186"/>
      <c r="CH68" s="1186"/>
      <c r="CI68" s="1186"/>
      <c r="CJ68" s="1186"/>
      <c r="CK68" s="1186"/>
      <c r="CL68" s="1187"/>
      <c r="CM68" s="1185">
        <f>'Справочная информация'!F43</f>
        <v>2381</v>
      </c>
      <c r="CN68" s="1186"/>
      <c r="CO68" s="1186"/>
      <c r="CP68" s="1186"/>
      <c r="CQ68" s="1186"/>
      <c r="CR68" s="1186"/>
      <c r="CS68" s="1186"/>
      <c r="CT68" s="1186"/>
      <c r="CU68" s="1186"/>
      <c r="CV68" s="1186"/>
      <c r="CW68" s="1186"/>
      <c r="CX68" s="1186"/>
      <c r="CY68" s="1186"/>
      <c r="CZ68" s="1186"/>
      <c r="DA68" s="1188"/>
      <c r="DB68" s="344"/>
      <c r="DC68" s="344"/>
      <c r="DD68" s="344"/>
    </row>
    <row r="69" spans="1:108" s="258" customFormat="1" ht="15" customHeight="1">
      <c r="A69" s="330"/>
      <c r="B69" s="330"/>
      <c r="C69" s="330"/>
      <c r="D69" s="1189"/>
      <c r="E69" s="1190"/>
      <c r="F69" s="1190"/>
      <c r="G69" s="1190"/>
      <c r="H69" s="1190"/>
      <c r="I69" s="1190"/>
      <c r="J69" s="1190"/>
      <c r="K69" s="1190"/>
      <c r="L69" s="1190"/>
      <c r="M69" s="1191"/>
      <c r="N69" s="346"/>
      <c r="O69" s="1192" t="s">
        <v>1166</v>
      </c>
      <c r="P69" s="1192"/>
      <c r="Q69" s="1192"/>
      <c r="R69" s="1192"/>
      <c r="S69" s="1192"/>
      <c r="T69" s="1192"/>
      <c r="U69" s="1192"/>
      <c r="V69" s="1192"/>
      <c r="W69" s="1192"/>
      <c r="X69" s="1192"/>
      <c r="Y69" s="1192"/>
      <c r="Z69" s="1192"/>
      <c r="AA69" s="1192"/>
      <c r="AB69" s="1192"/>
      <c r="AC69" s="1192"/>
      <c r="AD69" s="1192"/>
      <c r="AE69" s="1192"/>
      <c r="AF69" s="1192"/>
      <c r="AG69" s="1192"/>
      <c r="AH69" s="1192"/>
      <c r="AI69" s="1192"/>
      <c r="AJ69" s="1192"/>
      <c r="AK69" s="1192"/>
      <c r="AL69" s="1192"/>
      <c r="AM69" s="1192"/>
      <c r="AN69" s="1192"/>
      <c r="AO69" s="1192"/>
      <c r="AP69" s="1192"/>
      <c r="AQ69" s="1192"/>
      <c r="AR69" s="1192"/>
      <c r="AS69" s="1192"/>
      <c r="AT69" s="1192"/>
      <c r="AU69" s="1192"/>
      <c r="AV69" s="1192"/>
      <c r="AW69" s="1192"/>
      <c r="AX69" s="1192"/>
      <c r="AY69" s="1192"/>
      <c r="AZ69" s="1192"/>
      <c r="BA69" s="1192"/>
      <c r="BB69" s="1189" t="s">
        <v>341</v>
      </c>
      <c r="BC69" s="1190"/>
      <c r="BD69" s="1190"/>
      <c r="BE69" s="1190"/>
      <c r="BF69" s="1190"/>
      <c r="BG69" s="1190"/>
      <c r="BH69" s="1193"/>
      <c r="BI69" s="1194"/>
      <c r="BJ69" s="1195"/>
      <c r="BK69" s="1195"/>
      <c r="BL69" s="1195"/>
      <c r="BM69" s="1195"/>
      <c r="BN69" s="1195"/>
      <c r="BO69" s="1195"/>
      <c r="BP69" s="1195"/>
      <c r="BQ69" s="1195"/>
      <c r="BR69" s="1195"/>
      <c r="BS69" s="1195"/>
      <c r="BT69" s="1195"/>
      <c r="BU69" s="1195"/>
      <c r="BV69" s="1195"/>
      <c r="BW69" s="1196"/>
      <c r="BX69" s="1185"/>
      <c r="BY69" s="1186"/>
      <c r="BZ69" s="1186"/>
      <c r="CA69" s="1186"/>
      <c r="CB69" s="1186"/>
      <c r="CC69" s="1186"/>
      <c r="CD69" s="1186"/>
      <c r="CE69" s="1186"/>
      <c r="CF69" s="1186"/>
      <c r="CG69" s="1186"/>
      <c r="CH69" s="1186"/>
      <c r="CI69" s="1186"/>
      <c r="CJ69" s="1186"/>
      <c r="CK69" s="1186"/>
      <c r="CL69" s="1187"/>
      <c r="CM69" s="1185"/>
      <c r="CN69" s="1186"/>
      <c r="CO69" s="1186"/>
      <c r="CP69" s="1186"/>
      <c r="CQ69" s="1186"/>
      <c r="CR69" s="1186"/>
      <c r="CS69" s="1186"/>
      <c r="CT69" s="1186"/>
      <c r="CU69" s="1186"/>
      <c r="CV69" s="1186"/>
      <c r="CW69" s="1186"/>
      <c r="CX69" s="1186"/>
      <c r="CY69" s="1186"/>
      <c r="CZ69" s="1186"/>
      <c r="DA69" s="1188"/>
      <c r="DB69" s="344"/>
      <c r="DC69" s="344"/>
      <c r="DD69" s="344"/>
    </row>
    <row r="70" spans="1:108" s="258" customFormat="1" ht="15" customHeight="1">
      <c r="A70" s="330"/>
      <c r="B70" s="330"/>
      <c r="C70" s="330"/>
      <c r="D70" s="1189"/>
      <c r="E70" s="1190"/>
      <c r="F70" s="1190"/>
      <c r="G70" s="1190"/>
      <c r="H70" s="1190"/>
      <c r="I70" s="1190"/>
      <c r="J70" s="1190"/>
      <c r="K70" s="1190"/>
      <c r="L70" s="1190"/>
      <c r="M70" s="1191"/>
      <c r="N70" s="346"/>
      <c r="O70" s="1192" t="s">
        <v>335</v>
      </c>
      <c r="P70" s="1192"/>
      <c r="Q70" s="1192"/>
      <c r="R70" s="1192"/>
      <c r="S70" s="1192"/>
      <c r="T70" s="1192"/>
      <c r="U70" s="1192"/>
      <c r="V70" s="1192"/>
      <c r="W70" s="1192"/>
      <c r="X70" s="1192"/>
      <c r="Y70" s="1192"/>
      <c r="Z70" s="1192"/>
      <c r="AA70" s="1192"/>
      <c r="AB70" s="1192"/>
      <c r="AC70" s="1192"/>
      <c r="AD70" s="1192"/>
      <c r="AE70" s="1192"/>
      <c r="AF70" s="1192"/>
      <c r="AG70" s="1192"/>
      <c r="AH70" s="1192"/>
      <c r="AI70" s="1192"/>
      <c r="AJ70" s="1192"/>
      <c r="AK70" s="1192"/>
      <c r="AL70" s="1192"/>
      <c r="AM70" s="1192"/>
      <c r="AN70" s="1192"/>
      <c r="AO70" s="1192"/>
      <c r="AP70" s="1192"/>
      <c r="AQ70" s="1192"/>
      <c r="AR70" s="1192"/>
      <c r="AS70" s="1192"/>
      <c r="AT70" s="1192"/>
      <c r="AU70" s="1192"/>
      <c r="AV70" s="1192"/>
      <c r="AW70" s="1192"/>
      <c r="AX70" s="1192"/>
      <c r="AY70" s="1192"/>
      <c r="AZ70" s="1192"/>
      <c r="BA70" s="1192"/>
      <c r="BB70" s="1189" t="s">
        <v>342</v>
      </c>
      <c r="BC70" s="1190"/>
      <c r="BD70" s="1190"/>
      <c r="BE70" s="1190"/>
      <c r="BF70" s="1190"/>
      <c r="BG70" s="1190"/>
      <c r="BH70" s="1193"/>
      <c r="BI70" s="1194"/>
      <c r="BJ70" s="1195"/>
      <c r="BK70" s="1195"/>
      <c r="BL70" s="1195"/>
      <c r="BM70" s="1195"/>
      <c r="BN70" s="1195"/>
      <c r="BO70" s="1195"/>
      <c r="BP70" s="1195"/>
      <c r="BQ70" s="1195"/>
      <c r="BR70" s="1195"/>
      <c r="BS70" s="1195"/>
      <c r="BT70" s="1195"/>
      <c r="BU70" s="1195"/>
      <c r="BV70" s="1195"/>
      <c r="BW70" s="1196"/>
      <c r="BX70" s="1185"/>
      <c r="BY70" s="1186"/>
      <c r="BZ70" s="1186"/>
      <c r="CA70" s="1186"/>
      <c r="CB70" s="1186"/>
      <c r="CC70" s="1186"/>
      <c r="CD70" s="1186"/>
      <c r="CE70" s="1186"/>
      <c r="CF70" s="1186"/>
      <c r="CG70" s="1186"/>
      <c r="CH70" s="1186"/>
      <c r="CI70" s="1186"/>
      <c r="CJ70" s="1186"/>
      <c r="CK70" s="1186"/>
      <c r="CL70" s="1187"/>
      <c r="CM70" s="1185"/>
      <c r="CN70" s="1186"/>
      <c r="CO70" s="1186"/>
      <c r="CP70" s="1186"/>
      <c r="CQ70" s="1186"/>
      <c r="CR70" s="1186"/>
      <c r="CS70" s="1186"/>
      <c r="CT70" s="1186"/>
      <c r="CU70" s="1186"/>
      <c r="CV70" s="1186"/>
      <c r="CW70" s="1186"/>
      <c r="CX70" s="1186"/>
      <c r="CY70" s="1186"/>
      <c r="CZ70" s="1186"/>
      <c r="DA70" s="1188"/>
      <c r="DB70" s="344"/>
      <c r="DC70" s="344"/>
      <c r="DD70" s="344"/>
    </row>
    <row r="71" spans="1:108" s="259" customFormat="1" ht="15" customHeight="1" thickBot="1">
      <c r="A71" s="349"/>
      <c r="B71" s="349"/>
      <c r="C71" s="349"/>
      <c r="D71" s="1222"/>
      <c r="E71" s="1223"/>
      <c r="F71" s="1223"/>
      <c r="G71" s="1223"/>
      <c r="H71" s="1223"/>
      <c r="I71" s="1223"/>
      <c r="J71" s="1223"/>
      <c r="K71" s="1223"/>
      <c r="L71" s="1223"/>
      <c r="M71" s="1224"/>
      <c r="N71" s="347"/>
      <c r="O71" s="1282" t="s">
        <v>1163</v>
      </c>
      <c r="P71" s="1282"/>
      <c r="Q71" s="1282"/>
      <c r="R71" s="1282"/>
      <c r="S71" s="1282"/>
      <c r="T71" s="1282"/>
      <c r="U71" s="1282"/>
      <c r="V71" s="1282"/>
      <c r="W71" s="1282"/>
      <c r="X71" s="1282"/>
      <c r="Y71" s="1282"/>
      <c r="Z71" s="1282"/>
      <c r="AA71" s="1282"/>
      <c r="AB71" s="1282"/>
      <c r="AC71" s="1282"/>
      <c r="AD71" s="1282"/>
      <c r="AE71" s="1282"/>
      <c r="AF71" s="1282"/>
      <c r="AG71" s="1282"/>
      <c r="AH71" s="1282"/>
      <c r="AI71" s="1282"/>
      <c r="AJ71" s="1282"/>
      <c r="AK71" s="1282"/>
      <c r="AL71" s="1282"/>
      <c r="AM71" s="1282"/>
      <c r="AN71" s="1282"/>
      <c r="AO71" s="1282"/>
      <c r="AP71" s="1282"/>
      <c r="AQ71" s="1282"/>
      <c r="AR71" s="1282"/>
      <c r="AS71" s="1282"/>
      <c r="AT71" s="1282"/>
      <c r="AU71" s="1282"/>
      <c r="AV71" s="1282"/>
      <c r="AW71" s="1282"/>
      <c r="AX71" s="1282"/>
      <c r="AY71" s="1282"/>
      <c r="AZ71" s="1282"/>
      <c r="BA71" s="1282"/>
      <c r="BB71" s="1226" t="s">
        <v>343</v>
      </c>
      <c r="BC71" s="1136"/>
      <c r="BD71" s="1136"/>
      <c r="BE71" s="1136"/>
      <c r="BF71" s="1136"/>
      <c r="BG71" s="1136"/>
      <c r="BH71" s="1137"/>
      <c r="BI71" s="1194"/>
      <c r="BJ71" s="1195"/>
      <c r="BK71" s="1195"/>
      <c r="BL71" s="1195"/>
      <c r="BM71" s="1195"/>
      <c r="BN71" s="1195"/>
      <c r="BO71" s="1195"/>
      <c r="BP71" s="1195"/>
      <c r="BQ71" s="1195"/>
      <c r="BR71" s="1195"/>
      <c r="BS71" s="1195"/>
      <c r="BT71" s="1195"/>
      <c r="BU71" s="1195"/>
      <c r="BV71" s="1195"/>
      <c r="BW71" s="1196"/>
      <c r="BX71" s="1273"/>
      <c r="BY71" s="1274"/>
      <c r="BZ71" s="1274"/>
      <c r="CA71" s="1274"/>
      <c r="CB71" s="1274"/>
      <c r="CC71" s="1274"/>
      <c r="CD71" s="1274"/>
      <c r="CE71" s="1274"/>
      <c r="CF71" s="1274"/>
      <c r="CG71" s="1274"/>
      <c r="CH71" s="1274"/>
      <c r="CI71" s="1274"/>
      <c r="CJ71" s="1274"/>
      <c r="CK71" s="1274"/>
      <c r="CL71" s="1275"/>
      <c r="CM71" s="1273"/>
      <c r="CN71" s="1274"/>
      <c r="CO71" s="1274"/>
      <c r="CP71" s="1274"/>
      <c r="CQ71" s="1274"/>
      <c r="CR71" s="1274"/>
      <c r="CS71" s="1274"/>
      <c r="CT71" s="1274"/>
      <c r="CU71" s="1274"/>
      <c r="CV71" s="1274"/>
      <c r="CW71" s="1274"/>
      <c r="CX71" s="1274"/>
      <c r="CY71" s="1274"/>
      <c r="CZ71" s="1274"/>
      <c r="DA71" s="1276"/>
      <c r="DB71" s="348"/>
      <c r="DC71" s="348"/>
      <c r="DD71" s="348"/>
    </row>
    <row r="72" spans="1:108" s="259" customFormat="1" ht="15" customHeight="1">
      <c r="A72" s="349"/>
      <c r="B72" s="349"/>
      <c r="C72" s="349"/>
      <c r="D72" s="1222"/>
      <c r="E72" s="1223"/>
      <c r="F72" s="1223"/>
      <c r="G72" s="1223"/>
      <c r="H72" s="1223"/>
      <c r="I72" s="1223"/>
      <c r="J72" s="1223"/>
      <c r="K72" s="1223"/>
      <c r="L72" s="1223"/>
      <c r="M72" s="1224"/>
      <c r="N72" s="350"/>
      <c r="O72" s="1283" t="s">
        <v>1167</v>
      </c>
      <c r="P72" s="1283"/>
      <c r="Q72" s="1283"/>
      <c r="R72" s="1283"/>
      <c r="S72" s="1283"/>
      <c r="T72" s="1283"/>
      <c r="U72" s="1283"/>
      <c r="V72" s="1283"/>
      <c r="W72" s="1283"/>
      <c r="X72" s="1283"/>
      <c r="Y72" s="1283"/>
      <c r="Z72" s="1283"/>
      <c r="AA72" s="1283"/>
      <c r="AB72" s="1283"/>
      <c r="AC72" s="1283"/>
      <c r="AD72" s="1283"/>
      <c r="AE72" s="1283"/>
      <c r="AF72" s="1283"/>
      <c r="AG72" s="1283"/>
      <c r="AH72" s="1283"/>
      <c r="AI72" s="1283"/>
      <c r="AJ72" s="1283"/>
      <c r="AK72" s="1283"/>
      <c r="AL72" s="1283"/>
      <c r="AM72" s="1283"/>
      <c r="AN72" s="1283"/>
      <c r="AO72" s="1283"/>
      <c r="AP72" s="1283"/>
      <c r="AQ72" s="1283"/>
      <c r="AR72" s="1283"/>
      <c r="AS72" s="1283"/>
      <c r="AT72" s="1283"/>
      <c r="AU72" s="1283"/>
      <c r="AV72" s="1283"/>
      <c r="AW72" s="1283"/>
      <c r="AX72" s="1283"/>
      <c r="AY72" s="1283"/>
      <c r="AZ72" s="1283"/>
      <c r="BA72" s="1283"/>
      <c r="BB72" s="1218" t="s">
        <v>344</v>
      </c>
      <c r="BC72" s="1112"/>
      <c r="BD72" s="1112"/>
      <c r="BE72" s="1112"/>
      <c r="BF72" s="1112"/>
      <c r="BG72" s="1112"/>
      <c r="BH72" s="1112"/>
      <c r="BI72" s="1284">
        <f>SUM(BI66:BW71)</f>
        <v>3991907.8</v>
      </c>
      <c r="BJ72" s="1285"/>
      <c r="BK72" s="1285"/>
      <c r="BL72" s="1285"/>
      <c r="BM72" s="1285"/>
      <c r="BN72" s="1285"/>
      <c r="BO72" s="1285"/>
      <c r="BP72" s="1285"/>
      <c r="BQ72" s="1285"/>
      <c r="BR72" s="1285"/>
      <c r="BS72" s="1285"/>
      <c r="BT72" s="1285"/>
      <c r="BU72" s="1285"/>
      <c r="BV72" s="1285"/>
      <c r="BW72" s="1285"/>
      <c r="BX72" s="1286">
        <f>SUM(BX66:CL71)</f>
        <v>2288</v>
      </c>
      <c r="BY72" s="1286"/>
      <c r="BZ72" s="1286"/>
      <c r="CA72" s="1286"/>
      <c r="CB72" s="1286"/>
      <c r="CC72" s="1286"/>
      <c r="CD72" s="1286"/>
      <c r="CE72" s="1286"/>
      <c r="CF72" s="1286"/>
      <c r="CG72" s="1286"/>
      <c r="CH72" s="1286"/>
      <c r="CI72" s="1286"/>
      <c r="CJ72" s="1286"/>
      <c r="CK72" s="1286"/>
      <c r="CL72" s="1286"/>
      <c r="CM72" s="1286">
        <f>SUM(CM66:DA71)</f>
        <v>3481</v>
      </c>
      <c r="CN72" s="1286"/>
      <c r="CO72" s="1286"/>
      <c r="CP72" s="1286"/>
      <c r="CQ72" s="1286"/>
      <c r="CR72" s="1286"/>
      <c r="CS72" s="1286"/>
      <c r="CT72" s="1286"/>
      <c r="CU72" s="1286"/>
      <c r="CV72" s="1286"/>
      <c r="CW72" s="1286"/>
      <c r="CX72" s="1286"/>
      <c r="CY72" s="1286"/>
      <c r="CZ72" s="1286"/>
      <c r="DA72" s="1287"/>
      <c r="DB72" s="348"/>
      <c r="DC72" s="348"/>
      <c r="DD72" s="348"/>
    </row>
    <row r="73" spans="1:108" s="258" customFormat="1" ht="15" customHeight="1" thickBot="1">
      <c r="A73" s="330"/>
      <c r="B73" s="330"/>
      <c r="C73" s="330"/>
      <c r="D73" s="1238"/>
      <c r="E73" s="1239"/>
      <c r="F73" s="1239"/>
      <c r="G73" s="1239"/>
      <c r="H73" s="1239"/>
      <c r="I73" s="1239"/>
      <c r="J73" s="1239"/>
      <c r="K73" s="1239"/>
      <c r="L73" s="1239"/>
      <c r="M73" s="1240"/>
      <c r="N73" s="346"/>
      <c r="O73" s="1241" t="s">
        <v>1154</v>
      </c>
      <c r="P73" s="1241"/>
      <c r="Q73" s="1241"/>
      <c r="R73" s="1241"/>
      <c r="S73" s="1241"/>
      <c r="T73" s="1241"/>
      <c r="U73" s="1241"/>
      <c r="V73" s="1241"/>
      <c r="W73" s="1241"/>
      <c r="X73" s="1241"/>
      <c r="Y73" s="1241"/>
      <c r="Z73" s="1241"/>
      <c r="AA73" s="1241"/>
      <c r="AB73" s="1241"/>
      <c r="AC73" s="1241"/>
      <c r="AD73" s="1241"/>
      <c r="AE73" s="1241"/>
      <c r="AF73" s="1241"/>
      <c r="AG73" s="1241"/>
      <c r="AH73" s="1241"/>
      <c r="AI73" s="1241"/>
      <c r="AJ73" s="1241"/>
      <c r="AK73" s="1241"/>
      <c r="AL73" s="1241"/>
      <c r="AM73" s="1241"/>
      <c r="AN73" s="1241"/>
      <c r="AO73" s="1241"/>
      <c r="AP73" s="1241"/>
      <c r="AQ73" s="1241"/>
      <c r="AR73" s="1241"/>
      <c r="AS73" s="1241"/>
      <c r="AT73" s="1241"/>
      <c r="AU73" s="1241"/>
      <c r="AV73" s="1241"/>
      <c r="AW73" s="1241"/>
      <c r="AX73" s="1241"/>
      <c r="AY73" s="1241"/>
      <c r="AZ73" s="1241"/>
      <c r="BA73" s="1241"/>
      <c r="BB73" s="1189" t="s">
        <v>345</v>
      </c>
      <c r="BC73" s="1190"/>
      <c r="BD73" s="1190"/>
      <c r="BE73" s="1190"/>
      <c r="BF73" s="1190"/>
      <c r="BG73" s="1190"/>
      <c r="BH73" s="1190"/>
      <c r="BI73" s="1288">
        <f>BI59+BI65+BI72</f>
        <v>6365794.7999999998</v>
      </c>
      <c r="BJ73" s="1289"/>
      <c r="BK73" s="1289"/>
      <c r="BL73" s="1289"/>
      <c r="BM73" s="1289"/>
      <c r="BN73" s="1289"/>
      <c r="BO73" s="1289"/>
      <c r="BP73" s="1289"/>
      <c r="BQ73" s="1289"/>
      <c r="BR73" s="1289"/>
      <c r="BS73" s="1289"/>
      <c r="BT73" s="1289"/>
      <c r="BU73" s="1289"/>
      <c r="BV73" s="1289"/>
      <c r="BW73" s="1289"/>
      <c r="BX73" s="1290">
        <f>BX59+BX65+BX72</f>
        <v>3954</v>
      </c>
      <c r="BY73" s="1290"/>
      <c r="BZ73" s="1290"/>
      <c r="CA73" s="1290"/>
      <c r="CB73" s="1290"/>
      <c r="CC73" s="1290"/>
      <c r="CD73" s="1290"/>
      <c r="CE73" s="1290"/>
      <c r="CF73" s="1290"/>
      <c r="CG73" s="1290"/>
      <c r="CH73" s="1290"/>
      <c r="CI73" s="1290"/>
      <c r="CJ73" s="1290"/>
      <c r="CK73" s="1290"/>
      <c r="CL73" s="1290"/>
      <c r="CM73" s="1290">
        <f>CM59+CM65+CM72</f>
        <v>5216</v>
      </c>
      <c r="CN73" s="1290"/>
      <c r="CO73" s="1290"/>
      <c r="CP73" s="1290"/>
      <c r="CQ73" s="1290"/>
      <c r="CR73" s="1290"/>
      <c r="CS73" s="1290"/>
      <c r="CT73" s="1290"/>
      <c r="CU73" s="1290"/>
      <c r="CV73" s="1290"/>
      <c r="CW73" s="1290"/>
      <c r="CX73" s="1290"/>
      <c r="CY73" s="1290"/>
      <c r="CZ73" s="1290"/>
      <c r="DA73" s="1291"/>
      <c r="DB73" s="344"/>
      <c r="DC73" s="344">
        <f>CM73-CM45</f>
        <v>-737</v>
      </c>
      <c r="DD73" s="344"/>
    </row>
    <row r="74" spans="1:108" s="367" customFormat="1" ht="12.75" hidden="1" customHeight="1">
      <c r="A74" s="366"/>
      <c r="B74" s="366"/>
      <c r="C74" s="366"/>
      <c r="D74" s="366"/>
      <c r="E74" s="366"/>
      <c r="F74" s="366"/>
      <c r="G74" s="366"/>
      <c r="H74" s="366"/>
      <c r="I74" s="366"/>
      <c r="J74" s="366"/>
      <c r="K74" s="366"/>
      <c r="L74" s="366"/>
      <c r="M74" s="366"/>
      <c r="N74" s="366"/>
      <c r="O74" s="366"/>
      <c r="P74" s="366"/>
      <c r="Q74" s="366"/>
      <c r="R74" s="366"/>
      <c r="S74" s="366"/>
      <c r="T74" s="366"/>
      <c r="U74" s="366"/>
      <c r="V74" s="366"/>
      <c r="W74" s="366"/>
      <c r="X74" s="366"/>
      <c r="Y74" s="366"/>
      <c r="Z74" s="366"/>
      <c r="AA74" s="366"/>
      <c r="AB74" s="366"/>
      <c r="AC74" s="366"/>
      <c r="AD74" s="366"/>
      <c r="AE74" s="366"/>
      <c r="AF74" s="366"/>
      <c r="AG74" s="366"/>
      <c r="AH74" s="366"/>
      <c r="AI74" s="366"/>
      <c r="AJ74" s="366"/>
      <c r="AK74" s="366"/>
      <c r="AL74" s="366"/>
      <c r="AM74" s="366"/>
      <c r="AN74" s="366"/>
      <c r="AO74" s="366"/>
      <c r="AP74" s="366"/>
      <c r="AQ74" s="366"/>
      <c r="AR74" s="366"/>
      <c r="AS74" s="366"/>
      <c r="AT74" s="366"/>
      <c r="AU74" s="366"/>
      <c r="AV74" s="366"/>
      <c r="AW74" s="366"/>
      <c r="AX74" s="366"/>
      <c r="AY74" s="366"/>
      <c r="AZ74" s="366"/>
      <c r="BA74" s="366"/>
      <c r="BB74" s="366"/>
      <c r="BC74" s="366"/>
      <c r="BD74" s="366"/>
      <c r="BE74" s="366"/>
      <c r="BF74" s="366"/>
      <c r="BG74" s="366"/>
      <c r="BH74" s="366"/>
      <c r="BI74" s="1296">
        <f>BI73-BI45</f>
        <v>-0.20000000018626451</v>
      </c>
      <c r="BJ74" s="1296"/>
      <c r="BK74" s="1296"/>
      <c r="BL74" s="1296"/>
      <c r="BM74" s="1296"/>
      <c r="BN74" s="1296"/>
      <c r="BO74" s="1296"/>
      <c r="BP74" s="1296"/>
      <c r="BQ74" s="1296"/>
      <c r="BR74" s="1296"/>
      <c r="BS74" s="1296"/>
      <c r="BT74" s="1296"/>
      <c r="BU74" s="1296"/>
      <c r="BV74" s="1296"/>
      <c r="BW74" s="1296"/>
      <c r="BX74" s="1296">
        <f>BX73-BX45</f>
        <v>0</v>
      </c>
      <c r="BY74" s="1296"/>
      <c r="BZ74" s="1296"/>
      <c r="CA74" s="1296"/>
      <c r="CB74" s="1296"/>
      <c r="CC74" s="1296"/>
      <c r="CD74" s="1296"/>
      <c r="CE74" s="1296"/>
      <c r="CF74" s="1296"/>
      <c r="CG74" s="1296"/>
      <c r="CH74" s="1296"/>
      <c r="CI74" s="1296"/>
      <c r="CJ74" s="1296"/>
      <c r="CK74" s="1296"/>
      <c r="CL74" s="1296"/>
      <c r="CM74" s="1296">
        <f>CM73-CM45</f>
        <v>-737</v>
      </c>
      <c r="CN74" s="1296"/>
      <c r="CO74" s="1296"/>
      <c r="CP74" s="1296"/>
      <c r="CQ74" s="1296"/>
      <c r="CR74" s="1296"/>
      <c r="CS74" s="1296"/>
      <c r="CT74" s="1296"/>
      <c r="CU74" s="1296"/>
      <c r="CV74" s="1296"/>
      <c r="CW74" s="1296"/>
      <c r="CX74" s="1296"/>
      <c r="CY74" s="1296"/>
      <c r="CZ74" s="1296"/>
      <c r="DA74" s="1296"/>
      <c r="DB74" s="366"/>
      <c r="DC74" s="366" t="s">
        <v>1084</v>
      </c>
      <c r="DD74" s="366"/>
    </row>
    <row r="75" spans="1:108" s="258" customFormat="1" ht="12">
      <c r="A75" s="330"/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  <c r="O75" s="330"/>
      <c r="P75" s="330"/>
      <c r="Q75" s="330"/>
      <c r="R75" s="330"/>
      <c r="S75" s="330"/>
      <c r="T75" s="330"/>
      <c r="U75" s="330"/>
      <c r="V75" s="330"/>
      <c r="W75" s="330"/>
      <c r="X75" s="330"/>
      <c r="Y75" s="330"/>
      <c r="Z75" s="330"/>
      <c r="AA75" s="330"/>
      <c r="AB75" s="330"/>
      <c r="AC75" s="330"/>
      <c r="AD75" s="330"/>
      <c r="AE75" s="330"/>
      <c r="AF75" s="330"/>
      <c r="AG75" s="330"/>
      <c r="AH75" s="330"/>
      <c r="AI75" s="330"/>
      <c r="AJ75" s="330"/>
      <c r="AK75" s="330"/>
      <c r="AL75" s="330"/>
      <c r="AM75" s="330"/>
      <c r="AN75" s="330"/>
      <c r="AO75" s="330"/>
      <c r="AP75" s="330"/>
      <c r="AQ75" s="330"/>
      <c r="AR75" s="330"/>
      <c r="AS75" s="330"/>
      <c r="AT75" s="330"/>
      <c r="AU75" s="330"/>
      <c r="AV75" s="330"/>
      <c r="AW75" s="330"/>
      <c r="AX75" s="330"/>
      <c r="AY75" s="330"/>
      <c r="AZ75" s="330"/>
      <c r="BA75" s="330"/>
      <c r="BB75" s="330"/>
      <c r="BC75" s="330"/>
      <c r="BD75" s="330"/>
      <c r="BE75" s="330"/>
      <c r="BF75" s="330" t="s">
        <v>346</v>
      </c>
      <c r="BG75" s="330"/>
      <c r="BH75" s="330"/>
      <c r="BI75" s="330"/>
      <c r="BJ75" s="330"/>
      <c r="BK75" s="330"/>
      <c r="BL75" s="330"/>
      <c r="BM75" s="330"/>
      <c r="BN75" s="330"/>
      <c r="BO75" s="330"/>
      <c r="BP75" s="330"/>
      <c r="BQ75" s="330"/>
      <c r="BR75" s="330"/>
      <c r="BS75" s="330"/>
      <c r="BT75" s="330"/>
      <c r="BU75" s="330"/>
      <c r="BV75" s="330"/>
      <c r="BW75" s="330"/>
      <c r="BX75" s="330"/>
      <c r="BY75" s="330"/>
      <c r="BZ75" s="330"/>
      <c r="CA75" s="330"/>
      <c r="CB75" s="330"/>
      <c r="CC75" s="330"/>
      <c r="CD75" s="330"/>
      <c r="CE75" s="330"/>
      <c r="CF75" s="330"/>
      <c r="CG75" s="330"/>
      <c r="CH75" s="330"/>
      <c r="CI75" s="330"/>
      <c r="CJ75" s="330"/>
      <c r="CK75" s="330"/>
      <c r="CL75" s="330"/>
      <c r="CM75" s="330"/>
      <c r="CN75" s="330"/>
      <c r="CO75" s="330"/>
      <c r="CP75" s="330"/>
      <c r="CQ75" s="330"/>
      <c r="CR75" s="330"/>
      <c r="CS75" s="330"/>
      <c r="CT75" s="330"/>
      <c r="CU75" s="330"/>
      <c r="CV75" s="330"/>
      <c r="CW75" s="330"/>
      <c r="CX75" s="330"/>
      <c r="CY75" s="330"/>
      <c r="CZ75" s="330"/>
      <c r="DA75" s="330"/>
      <c r="DB75" s="330"/>
      <c r="DC75" s="330"/>
      <c r="DD75" s="330"/>
    </row>
    <row r="76" spans="1:108" s="258" customFormat="1" ht="12">
      <c r="A76" s="330"/>
      <c r="B76" s="330"/>
      <c r="C76" s="330"/>
      <c r="D76" s="330" t="s">
        <v>278</v>
      </c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/>
      <c r="P76" s="330"/>
      <c r="Q76" s="330"/>
      <c r="R76" s="1295"/>
      <c r="S76" s="1295"/>
      <c r="T76" s="1295"/>
      <c r="U76" s="1295"/>
      <c r="V76" s="1295"/>
      <c r="W76" s="1295"/>
      <c r="X76" s="1295"/>
      <c r="Y76" s="1295"/>
      <c r="Z76" s="1295"/>
      <c r="AA76" s="1295"/>
      <c r="AB76" s="1295"/>
      <c r="AC76" s="1295"/>
      <c r="AD76" s="1295"/>
      <c r="AE76" s="330"/>
      <c r="AF76" s="330"/>
      <c r="AG76" s="1295" t="s">
        <v>404</v>
      </c>
      <c r="AH76" s="1295"/>
      <c r="AI76" s="1295"/>
      <c r="AJ76" s="1295"/>
      <c r="AK76" s="1295"/>
      <c r="AL76" s="1295"/>
      <c r="AM76" s="1295"/>
      <c r="AN76" s="1295"/>
      <c r="AO76" s="1295"/>
      <c r="AP76" s="1295"/>
      <c r="AQ76" s="1295"/>
      <c r="AR76" s="1295"/>
      <c r="AS76" s="1295"/>
      <c r="AT76" s="1295"/>
      <c r="AU76" s="1295"/>
      <c r="AV76" s="1295"/>
      <c r="AW76" s="1295"/>
      <c r="AX76" s="1295"/>
      <c r="AY76" s="1295"/>
      <c r="AZ76" s="1295"/>
      <c r="BA76" s="1295"/>
      <c r="BB76" s="1295"/>
      <c r="BC76" s="1295"/>
      <c r="BD76" s="330"/>
      <c r="BE76" s="330"/>
      <c r="BF76" s="330" t="s">
        <v>347</v>
      </c>
      <c r="BG76" s="330"/>
      <c r="BH76" s="330"/>
      <c r="BI76" s="330"/>
      <c r="BJ76" s="330"/>
      <c r="BK76" s="330"/>
      <c r="BL76" s="330"/>
      <c r="BM76" s="330"/>
      <c r="BN76" s="330"/>
      <c r="BO76" s="330"/>
      <c r="BP76" s="1295"/>
      <c r="BQ76" s="1295"/>
      <c r="BR76" s="1295"/>
      <c r="BS76" s="1295"/>
      <c r="BT76" s="1295"/>
      <c r="BU76" s="1295"/>
      <c r="BV76" s="1295"/>
      <c r="BW76" s="1295"/>
      <c r="BX76" s="1295"/>
      <c r="BY76" s="1295"/>
      <c r="BZ76" s="1295"/>
      <c r="CA76" s="1295"/>
      <c r="CB76" s="1295"/>
      <c r="CC76" s="330"/>
      <c r="CD76" s="330"/>
      <c r="CE76" s="1295" t="s">
        <v>405</v>
      </c>
      <c r="CF76" s="1295"/>
      <c r="CG76" s="1295"/>
      <c r="CH76" s="1295"/>
      <c r="CI76" s="1295"/>
      <c r="CJ76" s="1295"/>
      <c r="CK76" s="1295"/>
      <c r="CL76" s="1295"/>
      <c r="CM76" s="1295"/>
      <c r="CN76" s="1295"/>
      <c r="CO76" s="1295"/>
      <c r="CP76" s="1295"/>
      <c r="CQ76" s="1295"/>
      <c r="CR76" s="1295"/>
      <c r="CS76" s="1295"/>
      <c r="CT76" s="1295"/>
      <c r="CU76" s="1295"/>
      <c r="CV76" s="1295"/>
      <c r="CW76" s="1295"/>
      <c r="CX76" s="1295"/>
      <c r="CY76" s="1295"/>
      <c r="CZ76" s="1295"/>
      <c r="DA76" s="1295"/>
      <c r="DB76" s="330"/>
      <c r="DC76" s="330"/>
      <c r="DD76" s="330"/>
    </row>
    <row r="77" spans="1:108" s="260" customFormat="1" ht="9.75">
      <c r="A77" s="351"/>
      <c r="B77" s="351"/>
      <c r="C77" s="351"/>
      <c r="D77" s="351"/>
      <c r="E77" s="351"/>
      <c r="F77" s="351"/>
      <c r="G77" s="351"/>
      <c r="H77" s="351"/>
      <c r="I77" s="351"/>
      <c r="J77" s="351"/>
      <c r="K77" s="351"/>
      <c r="L77" s="351"/>
      <c r="M77" s="351"/>
      <c r="N77" s="351"/>
      <c r="O77" s="351"/>
      <c r="P77" s="351"/>
      <c r="Q77" s="351"/>
      <c r="R77" s="1298" t="s">
        <v>279</v>
      </c>
      <c r="S77" s="1298"/>
      <c r="T77" s="1298"/>
      <c r="U77" s="1298"/>
      <c r="V77" s="1298"/>
      <c r="W77" s="1298"/>
      <c r="X77" s="1298"/>
      <c r="Y77" s="1298"/>
      <c r="Z77" s="1298"/>
      <c r="AA77" s="1298"/>
      <c r="AB77" s="1298"/>
      <c r="AC77" s="1298"/>
      <c r="AD77" s="1298"/>
      <c r="AE77" s="351"/>
      <c r="AF77" s="351"/>
      <c r="AG77" s="1298" t="s">
        <v>280</v>
      </c>
      <c r="AH77" s="1298"/>
      <c r="AI77" s="1298"/>
      <c r="AJ77" s="1298"/>
      <c r="AK77" s="1298"/>
      <c r="AL77" s="1298"/>
      <c r="AM77" s="1298"/>
      <c r="AN77" s="1298"/>
      <c r="AO77" s="1298"/>
      <c r="AP77" s="1298"/>
      <c r="AQ77" s="1298"/>
      <c r="AR77" s="1298"/>
      <c r="AS77" s="1298"/>
      <c r="AT77" s="1298"/>
      <c r="AU77" s="1298"/>
      <c r="AV77" s="1298"/>
      <c r="AW77" s="1298"/>
      <c r="AX77" s="1298"/>
      <c r="AY77" s="1298"/>
      <c r="AZ77" s="1298"/>
      <c r="BA77" s="1298"/>
      <c r="BB77" s="1298"/>
      <c r="BC77" s="1298"/>
      <c r="BD77" s="351"/>
      <c r="BE77" s="351"/>
      <c r="BF77" s="351"/>
      <c r="BG77" s="351"/>
      <c r="BH77" s="351"/>
      <c r="BI77" s="351"/>
      <c r="BJ77" s="351"/>
      <c r="BK77" s="351"/>
      <c r="BL77" s="351"/>
      <c r="BM77" s="351"/>
      <c r="BN77" s="351"/>
      <c r="BO77" s="351"/>
      <c r="BP77" s="1298" t="s">
        <v>279</v>
      </c>
      <c r="BQ77" s="1298"/>
      <c r="BR77" s="1298"/>
      <c r="BS77" s="1298"/>
      <c r="BT77" s="1298"/>
      <c r="BU77" s="1298"/>
      <c r="BV77" s="1298"/>
      <c r="BW77" s="1298"/>
      <c r="BX77" s="1298"/>
      <c r="BY77" s="1298"/>
      <c r="BZ77" s="1298"/>
      <c r="CA77" s="1298"/>
      <c r="CB77" s="1298"/>
      <c r="CC77" s="351"/>
      <c r="CD77" s="351"/>
      <c r="CE77" s="1298" t="s">
        <v>280</v>
      </c>
      <c r="CF77" s="1298"/>
      <c r="CG77" s="1298"/>
      <c r="CH77" s="1298"/>
      <c r="CI77" s="1298"/>
      <c r="CJ77" s="1298"/>
      <c r="CK77" s="1298"/>
      <c r="CL77" s="1298"/>
      <c r="CM77" s="1298"/>
      <c r="CN77" s="1298"/>
      <c r="CO77" s="1298"/>
      <c r="CP77" s="1298"/>
      <c r="CQ77" s="1298"/>
      <c r="CR77" s="1298"/>
      <c r="CS77" s="1298"/>
      <c r="CT77" s="1298"/>
      <c r="CU77" s="1298"/>
      <c r="CV77" s="1298"/>
      <c r="CW77" s="1298"/>
      <c r="CX77" s="1298"/>
      <c r="CY77" s="1298"/>
      <c r="CZ77" s="1298"/>
      <c r="DA77" s="1298"/>
      <c r="DB77" s="351"/>
      <c r="DC77" s="351"/>
      <c r="DD77" s="351"/>
    </row>
    <row r="78" spans="1:108" s="258" customFormat="1" ht="12">
      <c r="A78" s="330"/>
      <c r="B78" s="330"/>
      <c r="C78" s="330"/>
      <c r="D78" s="1292" t="s">
        <v>281</v>
      </c>
      <c r="E78" s="1292"/>
      <c r="F78" s="1174" t="s">
        <v>351</v>
      </c>
      <c r="G78" s="1174"/>
      <c r="H78" s="1174"/>
      <c r="I78" s="1174"/>
      <c r="J78" s="1294" t="s">
        <v>281</v>
      </c>
      <c r="K78" s="1294"/>
      <c r="L78" s="330"/>
      <c r="M78" s="1295" t="s">
        <v>406</v>
      </c>
      <c r="N78" s="1295"/>
      <c r="O78" s="1295"/>
      <c r="P78" s="1295"/>
      <c r="Q78" s="1295"/>
      <c r="R78" s="1295"/>
      <c r="S78" s="1295"/>
      <c r="T78" s="1295"/>
      <c r="U78" s="1295"/>
      <c r="V78" s="1295"/>
      <c r="W78" s="1295"/>
      <c r="X78" s="1295"/>
      <c r="Y78" s="1295"/>
      <c r="Z78" s="1295"/>
      <c r="AA78" s="1295"/>
      <c r="AB78" s="1295"/>
      <c r="AC78" s="1292">
        <v>20</v>
      </c>
      <c r="AD78" s="1292"/>
      <c r="AE78" s="1292"/>
      <c r="AF78" s="1292"/>
      <c r="AG78" s="1293" t="s">
        <v>350</v>
      </c>
      <c r="AH78" s="1293"/>
      <c r="AI78" s="1293"/>
      <c r="AJ78" s="330"/>
      <c r="AK78" s="330" t="s">
        <v>348</v>
      </c>
      <c r="AL78" s="330"/>
      <c r="AM78" s="330"/>
      <c r="AN78" s="330"/>
      <c r="AO78" s="330"/>
      <c r="AP78" s="330"/>
      <c r="AQ78" s="330"/>
      <c r="AR78" s="330"/>
      <c r="AS78" s="330"/>
      <c r="AT78" s="330"/>
      <c r="AU78" s="330"/>
      <c r="AV78" s="330"/>
      <c r="AW78" s="330"/>
      <c r="AX78" s="330"/>
      <c r="AY78" s="330"/>
      <c r="AZ78" s="330"/>
      <c r="BA78" s="330"/>
      <c r="BB78" s="330"/>
      <c r="BC78" s="330"/>
      <c r="BD78" s="330"/>
      <c r="BE78" s="330"/>
      <c r="BF78" s="330"/>
      <c r="BG78" s="330"/>
      <c r="BH78" s="330"/>
      <c r="BI78" s="330"/>
      <c r="BJ78" s="330"/>
      <c r="BK78" s="330"/>
      <c r="BL78" s="330"/>
      <c r="BM78" s="330"/>
      <c r="BN78" s="330"/>
      <c r="BO78" s="330"/>
      <c r="BP78" s="330"/>
      <c r="BQ78" s="330"/>
      <c r="BR78" s="330"/>
      <c r="BS78" s="330"/>
      <c r="BT78" s="330"/>
      <c r="BU78" s="330"/>
      <c r="BV78" s="330"/>
      <c r="BW78" s="330"/>
      <c r="BX78" s="330"/>
      <c r="BY78" s="330"/>
      <c r="BZ78" s="330"/>
      <c r="CA78" s="330"/>
      <c r="CB78" s="330"/>
      <c r="CC78" s="330"/>
      <c r="CD78" s="330"/>
      <c r="CE78" s="330"/>
      <c r="CF78" s="330"/>
      <c r="CG78" s="330"/>
      <c r="CH78" s="330"/>
      <c r="CI78" s="330"/>
      <c r="CJ78" s="330"/>
      <c r="CK78" s="330"/>
      <c r="CL78" s="330"/>
      <c r="CM78" s="330"/>
      <c r="CN78" s="330"/>
      <c r="CO78" s="330"/>
      <c r="CP78" s="330"/>
      <c r="CQ78" s="330"/>
      <c r="CR78" s="330"/>
      <c r="CS78" s="330"/>
      <c r="CT78" s="330"/>
      <c r="CU78" s="330"/>
      <c r="CV78" s="330"/>
      <c r="CW78" s="330"/>
      <c r="CX78" s="330"/>
      <c r="CY78" s="330"/>
      <c r="CZ78" s="330"/>
      <c r="DA78" s="330"/>
      <c r="DB78" s="330"/>
      <c r="DC78" s="330"/>
      <c r="DD78" s="330"/>
    </row>
    <row r="80" spans="1:108" s="260" customFormat="1" ht="9.75">
      <c r="A80" s="351"/>
      <c r="B80" s="351"/>
      <c r="C80" s="351"/>
      <c r="D80" s="351"/>
      <c r="E80" s="351"/>
      <c r="F80" s="351"/>
      <c r="G80" s="351"/>
      <c r="H80" s="351" t="s">
        <v>349</v>
      </c>
      <c r="I80" s="351"/>
      <c r="J80" s="351"/>
      <c r="K80" s="351"/>
      <c r="L80" s="351"/>
      <c r="M80" s="351"/>
      <c r="N80" s="351"/>
      <c r="O80" s="351"/>
      <c r="P80" s="351"/>
      <c r="Q80" s="351"/>
      <c r="R80" s="351"/>
      <c r="S80" s="351"/>
      <c r="T80" s="351"/>
      <c r="U80" s="351"/>
      <c r="V80" s="351"/>
      <c r="W80" s="351"/>
      <c r="X80" s="351"/>
      <c r="Y80" s="351"/>
      <c r="Z80" s="351"/>
      <c r="AA80" s="351"/>
      <c r="AB80" s="351"/>
      <c r="AC80" s="351"/>
      <c r="AD80" s="351"/>
      <c r="AE80" s="351"/>
      <c r="AF80" s="351"/>
      <c r="AG80" s="351"/>
      <c r="AH80" s="351"/>
      <c r="AI80" s="351"/>
      <c r="AJ80" s="351"/>
      <c r="AK80" s="351"/>
      <c r="AL80" s="351"/>
      <c r="AM80" s="351"/>
      <c r="AN80" s="351"/>
      <c r="AO80" s="351"/>
      <c r="AP80" s="351"/>
      <c r="AQ80" s="351"/>
      <c r="AR80" s="351"/>
      <c r="AS80" s="351"/>
      <c r="AT80" s="351"/>
      <c r="AU80" s="351"/>
      <c r="AV80" s="351"/>
      <c r="AW80" s="351"/>
      <c r="AX80" s="351"/>
      <c r="AY80" s="351"/>
      <c r="AZ80" s="351"/>
      <c r="BA80" s="351"/>
      <c r="BB80" s="351"/>
      <c r="BC80" s="351"/>
      <c r="BD80" s="351"/>
      <c r="BE80" s="351"/>
      <c r="BF80" s="351"/>
      <c r="BG80" s="351"/>
      <c r="BH80" s="351"/>
      <c r="BI80" s="351"/>
      <c r="BJ80" s="351"/>
      <c r="BK80" s="351"/>
      <c r="BL80" s="351"/>
      <c r="BM80" s="351"/>
      <c r="BN80" s="351"/>
      <c r="BO80" s="351"/>
      <c r="BP80" s="351"/>
      <c r="BQ80" s="351"/>
      <c r="BR80" s="351"/>
      <c r="BS80" s="351"/>
      <c r="BT80" s="351"/>
      <c r="BU80" s="351"/>
      <c r="BV80" s="351"/>
      <c r="BW80" s="351"/>
      <c r="BX80" s="351"/>
      <c r="BY80" s="351"/>
      <c r="BZ80" s="351"/>
      <c r="CA80" s="351"/>
      <c r="CB80" s="351"/>
      <c r="CC80" s="351"/>
      <c r="CD80" s="351"/>
      <c r="CE80" s="351"/>
      <c r="CF80" s="351"/>
      <c r="CG80" s="351"/>
      <c r="CH80" s="351"/>
      <c r="CI80" s="351"/>
      <c r="CJ80" s="351"/>
      <c r="CK80" s="351"/>
      <c r="CL80" s="351"/>
      <c r="CM80" s="351"/>
      <c r="CN80" s="351"/>
      <c r="CO80" s="351"/>
      <c r="CP80" s="351"/>
      <c r="CQ80" s="351"/>
      <c r="CR80" s="351"/>
      <c r="CS80" s="351"/>
      <c r="CT80" s="351"/>
      <c r="CU80" s="351"/>
      <c r="CV80" s="351"/>
      <c r="CW80" s="351"/>
      <c r="CX80" s="351"/>
      <c r="CY80" s="351"/>
      <c r="CZ80" s="351"/>
      <c r="DA80" s="351"/>
      <c r="DB80" s="351"/>
      <c r="DC80" s="351"/>
      <c r="DD80" s="351"/>
    </row>
    <row r="81" spans="1:108" s="261" customFormat="1" ht="9.75">
      <c r="A81" s="352"/>
      <c r="B81" s="352"/>
      <c r="C81" s="352"/>
      <c r="D81" s="352" t="s">
        <v>574</v>
      </c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52"/>
      <c r="AL81" s="352"/>
      <c r="AM81" s="352"/>
      <c r="AN81" s="352"/>
      <c r="AO81" s="352"/>
      <c r="AP81" s="352"/>
      <c r="AQ81" s="352"/>
      <c r="AR81" s="352"/>
      <c r="AS81" s="352"/>
      <c r="AT81" s="352"/>
      <c r="AU81" s="352"/>
      <c r="AV81" s="352"/>
      <c r="AW81" s="352"/>
      <c r="AX81" s="352"/>
      <c r="AY81" s="352"/>
      <c r="AZ81" s="352"/>
      <c r="BA81" s="352"/>
      <c r="BB81" s="352"/>
      <c r="BC81" s="352"/>
      <c r="BD81" s="352"/>
      <c r="BE81" s="352"/>
      <c r="BF81" s="352"/>
      <c r="BG81" s="352"/>
      <c r="BH81" s="352"/>
      <c r="BI81" s="352"/>
      <c r="BJ81" s="352"/>
      <c r="BK81" s="352"/>
      <c r="BL81" s="352"/>
      <c r="BM81" s="352"/>
      <c r="BN81" s="352"/>
      <c r="BO81" s="352"/>
      <c r="BP81" s="352"/>
      <c r="BQ81" s="352"/>
      <c r="BR81" s="352"/>
      <c r="BS81" s="352"/>
      <c r="BT81" s="352"/>
      <c r="BU81" s="352"/>
      <c r="BV81" s="352"/>
      <c r="BW81" s="352"/>
      <c r="BX81" s="352"/>
      <c r="BY81" s="352"/>
      <c r="BZ81" s="352"/>
      <c r="CA81" s="352"/>
      <c r="CB81" s="352"/>
      <c r="CC81" s="352"/>
      <c r="CD81" s="352"/>
      <c r="CE81" s="352"/>
      <c r="CF81" s="352"/>
      <c r="CG81" s="352"/>
      <c r="CH81" s="352"/>
      <c r="CI81" s="352"/>
      <c r="CJ81" s="352"/>
      <c r="CK81" s="352"/>
      <c r="CL81" s="352"/>
      <c r="CM81" s="352"/>
      <c r="CN81" s="352"/>
      <c r="CO81" s="352"/>
      <c r="CP81" s="352"/>
      <c r="CQ81" s="352"/>
      <c r="CR81" s="352"/>
      <c r="CS81" s="352"/>
      <c r="CT81" s="352"/>
      <c r="CU81" s="352"/>
      <c r="CV81" s="352"/>
      <c r="CW81" s="352"/>
      <c r="CX81" s="352"/>
      <c r="CY81" s="352"/>
      <c r="CZ81" s="352"/>
      <c r="DA81" s="352"/>
      <c r="DB81" s="352"/>
      <c r="DC81" s="352"/>
      <c r="DD81" s="352"/>
    </row>
    <row r="82" spans="1:108" s="261" customFormat="1" ht="56.25" customHeight="1">
      <c r="A82" s="352"/>
      <c r="B82" s="352"/>
      <c r="C82" s="352"/>
      <c r="D82" s="1297" t="s">
        <v>575</v>
      </c>
      <c r="E82" s="1297"/>
      <c r="F82" s="1297"/>
      <c r="G82" s="1297"/>
      <c r="H82" s="1297"/>
      <c r="I82" s="1297"/>
      <c r="J82" s="1297"/>
      <c r="K82" s="1297"/>
      <c r="L82" s="1297"/>
      <c r="M82" s="1297"/>
      <c r="N82" s="1297"/>
      <c r="O82" s="1297"/>
      <c r="P82" s="1297"/>
      <c r="Q82" s="1297"/>
      <c r="R82" s="1297"/>
      <c r="S82" s="1297"/>
      <c r="T82" s="1297"/>
      <c r="U82" s="1297"/>
      <c r="V82" s="1297"/>
      <c r="W82" s="1297"/>
      <c r="X82" s="1297"/>
      <c r="Y82" s="1297"/>
      <c r="Z82" s="1297"/>
      <c r="AA82" s="1297"/>
      <c r="AB82" s="1297"/>
      <c r="AC82" s="1297"/>
      <c r="AD82" s="1297"/>
      <c r="AE82" s="1297"/>
      <c r="AF82" s="1297"/>
      <c r="AG82" s="1297"/>
      <c r="AH82" s="1297"/>
      <c r="AI82" s="1297"/>
      <c r="AJ82" s="1297"/>
      <c r="AK82" s="1297"/>
      <c r="AL82" s="1297"/>
      <c r="AM82" s="1297"/>
      <c r="AN82" s="1297"/>
      <c r="AO82" s="1297"/>
      <c r="AP82" s="1297"/>
      <c r="AQ82" s="1297"/>
      <c r="AR82" s="1297"/>
      <c r="AS82" s="1297"/>
      <c r="AT82" s="1297"/>
      <c r="AU82" s="1297"/>
      <c r="AV82" s="1297"/>
      <c r="AW82" s="1297"/>
      <c r="AX82" s="1297"/>
      <c r="AY82" s="1297"/>
      <c r="AZ82" s="1297"/>
      <c r="BA82" s="1297"/>
      <c r="BB82" s="1297"/>
      <c r="BC82" s="1297"/>
      <c r="BD82" s="1297"/>
      <c r="BE82" s="1297"/>
      <c r="BF82" s="1297"/>
      <c r="BG82" s="1297"/>
      <c r="BH82" s="1297"/>
      <c r="BI82" s="1297"/>
      <c r="BJ82" s="1297"/>
      <c r="BK82" s="1297"/>
      <c r="BL82" s="1297"/>
      <c r="BM82" s="1297"/>
      <c r="BN82" s="1297"/>
      <c r="BO82" s="1297"/>
      <c r="BP82" s="1297"/>
      <c r="BQ82" s="1297"/>
      <c r="BR82" s="1297"/>
      <c r="BS82" s="1297"/>
      <c r="BT82" s="1297"/>
      <c r="BU82" s="1297"/>
      <c r="BV82" s="1297"/>
      <c r="BW82" s="1297"/>
      <c r="BX82" s="1297"/>
      <c r="BY82" s="1297"/>
      <c r="BZ82" s="1297"/>
      <c r="CA82" s="1297"/>
      <c r="CB82" s="1297"/>
      <c r="CC82" s="1297"/>
      <c r="CD82" s="1297"/>
      <c r="CE82" s="1297"/>
      <c r="CF82" s="1297"/>
      <c r="CG82" s="1297"/>
      <c r="CH82" s="1297"/>
      <c r="CI82" s="1297"/>
      <c r="CJ82" s="1297"/>
      <c r="CK82" s="1297"/>
      <c r="CL82" s="1297"/>
      <c r="CM82" s="1297"/>
      <c r="CN82" s="1297"/>
      <c r="CO82" s="1297"/>
      <c r="CP82" s="1297"/>
      <c r="CQ82" s="1297"/>
      <c r="CR82" s="1297"/>
      <c r="CS82" s="1297"/>
      <c r="CT82" s="1297"/>
      <c r="CU82" s="1297"/>
      <c r="CV82" s="1297"/>
      <c r="CW82" s="1297"/>
      <c r="CX82" s="1297"/>
      <c r="CY82" s="1297"/>
      <c r="CZ82" s="1297"/>
      <c r="DA82" s="1297"/>
      <c r="DB82" s="352"/>
      <c r="DC82" s="352"/>
      <c r="DD82" s="352"/>
    </row>
    <row r="83" spans="1:108" s="261" customFormat="1" ht="9.75">
      <c r="A83" s="352"/>
      <c r="B83" s="352"/>
      <c r="C83" s="352"/>
      <c r="D83" s="352" t="s">
        <v>576</v>
      </c>
      <c r="E83" s="352"/>
      <c r="F83" s="352"/>
      <c r="G83" s="352"/>
      <c r="H83" s="352"/>
      <c r="I83" s="352"/>
      <c r="J83" s="352"/>
      <c r="K83" s="352"/>
      <c r="L83" s="352"/>
      <c r="M83" s="352"/>
      <c r="N83" s="352"/>
      <c r="O83" s="352"/>
      <c r="P83" s="352"/>
      <c r="Q83" s="352"/>
      <c r="R83" s="352"/>
      <c r="S83" s="352"/>
      <c r="T83" s="352"/>
      <c r="U83" s="352"/>
      <c r="V83" s="352"/>
      <c r="W83" s="352"/>
      <c r="X83" s="352"/>
      <c r="Y83" s="352"/>
      <c r="Z83" s="352"/>
      <c r="AA83" s="352"/>
      <c r="AB83" s="352"/>
      <c r="AC83" s="352"/>
      <c r="AD83" s="352"/>
      <c r="AE83" s="352"/>
      <c r="AF83" s="352"/>
      <c r="AG83" s="352"/>
      <c r="AH83" s="352"/>
      <c r="AI83" s="352"/>
      <c r="AJ83" s="352"/>
      <c r="AK83" s="352"/>
      <c r="AL83" s="352"/>
      <c r="AM83" s="352"/>
      <c r="AN83" s="352"/>
      <c r="AO83" s="352"/>
      <c r="AP83" s="352"/>
      <c r="AQ83" s="352"/>
      <c r="AR83" s="352"/>
      <c r="AS83" s="352"/>
      <c r="AT83" s="352"/>
      <c r="AU83" s="352"/>
      <c r="AV83" s="352"/>
      <c r="AW83" s="352"/>
      <c r="AX83" s="352"/>
      <c r="AY83" s="352"/>
      <c r="AZ83" s="352"/>
      <c r="BA83" s="352"/>
      <c r="BB83" s="352"/>
      <c r="BC83" s="352"/>
      <c r="BD83" s="352"/>
      <c r="BE83" s="352"/>
      <c r="BF83" s="352"/>
      <c r="BG83" s="352"/>
      <c r="BH83" s="352"/>
      <c r="BI83" s="352"/>
      <c r="BJ83" s="352"/>
      <c r="BK83" s="352"/>
      <c r="BL83" s="352"/>
      <c r="BM83" s="352"/>
      <c r="BN83" s="352"/>
      <c r="BO83" s="352"/>
      <c r="BP83" s="352"/>
      <c r="BQ83" s="352"/>
      <c r="BR83" s="352"/>
      <c r="BS83" s="352"/>
      <c r="BT83" s="352"/>
      <c r="BU83" s="352"/>
      <c r="BV83" s="352"/>
      <c r="BW83" s="352"/>
      <c r="BX83" s="352"/>
      <c r="BY83" s="352"/>
      <c r="BZ83" s="352"/>
      <c r="CA83" s="352"/>
      <c r="CB83" s="352"/>
      <c r="CC83" s="352"/>
      <c r="CD83" s="352"/>
      <c r="CE83" s="352"/>
      <c r="CF83" s="352"/>
      <c r="CG83" s="352"/>
      <c r="CH83" s="352"/>
      <c r="CI83" s="352"/>
      <c r="CJ83" s="352"/>
      <c r="CK83" s="352"/>
      <c r="CL83" s="352"/>
      <c r="CM83" s="352"/>
      <c r="CN83" s="352"/>
      <c r="CO83" s="352"/>
      <c r="CP83" s="352"/>
      <c r="CQ83" s="352"/>
      <c r="CR83" s="352"/>
      <c r="CS83" s="352"/>
      <c r="CT83" s="352"/>
      <c r="CU83" s="352"/>
      <c r="CV83" s="352"/>
      <c r="CW83" s="352"/>
      <c r="CX83" s="352"/>
      <c r="CY83" s="352"/>
      <c r="CZ83" s="352"/>
      <c r="DA83" s="352"/>
      <c r="DB83" s="352"/>
      <c r="DC83" s="352"/>
      <c r="DD83" s="352"/>
    </row>
    <row r="84" spans="1:108" s="261" customFormat="1" ht="9.75">
      <c r="A84" s="352"/>
      <c r="B84" s="352"/>
      <c r="C84" s="352"/>
      <c r="D84" s="352" t="s">
        <v>577</v>
      </c>
      <c r="E84" s="352"/>
      <c r="F84" s="352"/>
      <c r="G84" s="352"/>
      <c r="H84" s="352"/>
      <c r="I84" s="352"/>
      <c r="J84" s="352"/>
      <c r="K84" s="352"/>
      <c r="L84" s="352"/>
      <c r="M84" s="352"/>
      <c r="N84" s="352"/>
      <c r="O84" s="352"/>
      <c r="P84" s="352"/>
      <c r="Q84" s="352"/>
      <c r="R84" s="352"/>
      <c r="S84" s="352"/>
      <c r="T84" s="352"/>
      <c r="U84" s="352"/>
      <c r="V84" s="352"/>
      <c r="W84" s="352"/>
      <c r="X84" s="352"/>
      <c r="Y84" s="352"/>
      <c r="Z84" s="352"/>
      <c r="AA84" s="352"/>
      <c r="AB84" s="352"/>
      <c r="AC84" s="352"/>
      <c r="AD84" s="352"/>
      <c r="AE84" s="352"/>
      <c r="AF84" s="352"/>
      <c r="AG84" s="352"/>
      <c r="AH84" s="352"/>
      <c r="AI84" s="352"/>
      <c r="AJ84" s="352"/>
      <c r="AK84" s="352"/>
      <c r="AL84" s="352"/>
      <c r="AM84" s="352"/>
      <c r="AN84" s="352"/>
      <c r="AO84" s="352"/>
      <c r="AP84" s="352"/>
      <c r="AQ84" s="352"/>
      <c r="AR84" s="352"/>
      <c r="AS84" s="352"/>
      <c r="AT84" s="352"/>
      <c r="AU84" s="352"/>
      <c r="AV84" s="352"/>
      <c r="AW84" s="352"/>
      <c r="AX84" s="352"/>
      <c r="AY84" s="352"/>
      <c r="AZ84" s="352"/>
      <c r="BA84" s="352"/>
      <c r="BB84" s="352"/>
      <c r="BC84" s="352"/>
      <c r="BD84" s="352"/>
      <c r="BE84" s="352"/>
      <c r="BF84" s="352"/>
      <c r="BG84" s="352"/>
      <c r="BH84" s="352"/>
      <c r="BI84" s="352"/>
      <c r="BJ84" s="352"/>
      <c r="BK84" s="352"/>
      <c r="BL84" s="352"/>
      <c r="BM84" s="352"/>
      <c r="BN84" s="352"/>
      <c r="BO84" s="352"/>
      <c r="BP84" s="352"/>
      <c r="BQ84" s="352"/>
      <c r="BR84" s="352"/>
      <c r="BS84" s="352"/>
      <c r="BT84" s="352"/>
      <c r="BU84" s="352"/>
      <c r="BV84" s="352"/>
      <c r="BW84" s="352"/>
      <c r="BX84" s="352"/>
      <c r="BY84" s="352"/>
      <c r="BZ84" s="352"/>
      <c r="CA84" s="352"/>
      <c r="CB84" s="352"/>
      <c r="CC84" s="352"/>
      <c r="CD84" s="352"/>
      <c r="CE84" s="352"/>
      <c r="CF84" s="352"/>
      <c r="CG84" s="352"/>
      <c r="CH84" s="352"/>
      <c r="CI84" s="352"/>
      <c r="CJ84" s="352"/>
      <c r="CK84" s="352"/>
      <c r="CL84" s="352"/>
      <c r="CM84" s="352"/>
      <c r="CN84" s="352"/>
      <c r="CO84" s="352"/>
      <c r="CP84" s="352"/>
      <c r="CQ84" s="352"/>
      <c r="CR84" s="352"/>
      <c r="CS84" s="352"/>
      <c r="CT84" s="352"/>
      <c r="CU84" s="352"/>
      <c r="CV84" s="352"/>
      <c r="CW84" s="352"/>
      <c r="CX84" s="352"/>
      <c r="CY84" s="352"/>
      <c r="CZ84" s="352"/>
      <c r="DA84" s="352"/>
      <c r="DB84" s="352"/>
      <c r="DC84" s="352"/>
      <c r="DD84" s="352"/>
    </row>
    <row r="85" spans="1:108" s="261" customFormat="1" ht="9.75">
      <c r="A85" s="352"/>
      <c r="B85" s="352"/>
      <c r="C85" s="352"/>
      <c r="D85" s="352" t="s">
        <v>578</v>
      </c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52"/>
      <c r="AL85" s="352"/>
      <c r="AM85" s="352"/>
      <c r="AN85" s="352"/>
      <c r="AO85" s="352"/>
      <c r="AP85" s="352"/>
      <c r="AQ85" s="352"/>
      <c r="AR85" s="352"/>
      <c r="AS85" s="352"/>
      <c r="AT85" s="352"/>
      <c r="AU85" s="352"/>
      <c r="AV85" s="352"/>
      <c r="AW85" s="352"/>
      <c r="AX85" s="352"/>
      <c r="AY85" s="352"/>
      <c r="AZ85" s="352"/>
      <c r="BA85" s="352"/>
      <c r="BB85" s="352"/>
      <c r="BC85" s="352"/>
      <c r="BD85" s="352"/>
      <c r="BE85" s="352"/>
      <c r="BF85" s="352"/>
      <c r="BG85" s="352"/>
      <c r="BH85" s="352"/>
      <c r="BI85" s="352"/>
      <c r="BJ85" s="352"/>
      <c r="BK85" s="352"/>
      <c r="BL85" s="352"/>
      <c r="BM85" s="352"/>
      <c r="BN85" s="352"/>
      <c r="BO85" s="352"/>
      <c r="BP85" s="352"/>
      <c r="BQ85" s="352"/>
      <c r="BR85" s="352"/>
      <c r="BS85" s="352"/>
      <c r="BT85" s="352"/>
      <c r="BU85" s="352"/>
      <c r="BV85" s="352"/>
      <c r="BW85" s="352"/>
      <c r="BX85" s="352"/>
      <c r="BY85" s="352"/>
      <c r="BZ85" s="352"/>
      <c r="CA85" s="352"/>
      <c r="CB85" s="352"/>
      <c r="CC85" s="352"/>
      <c r="CD85" s="352"/>
      <c r="CE85" s="352"/>
      <c r="CF85" s="352"/>
      <c r="CG85" s="352"/>
      <c r="CH85" s="352"/>
      <c r="CI85" s="352"/>
      <c r="CJ85" s="352"/>
      <c r="CK85" s="352"/>
      <c r="CL85" s="352"/>
      <c r="CM85" s="352"/>
      <c r="CN85" s="352"/>
      <c r="CO85" s="352"/>
      <c r="CP85" s="352"/>
      <c r="CQ85" s="352"/>
      <c r="CR85" s="352"/>
      <c r="CS85" s="352"/>
      <c r="CT85" s="352"/>
      <c r="CU85" s="352"/>
      <c r="CV85" s="352"/>
      <c r="CW85" s="352"/>
      <c r="CX85" s="352"/>
      <c r="CY85" s="352"/>
      <c r="CZ85" s="352"/>
      <c r="DA85" s="352"/>
      <c r="DB85" s="352"/>
      <c r="DC85" s="352"/>
      <c r="DD85" s="352"/>
    </row>
    <row r="86" spans="1:108" s="261" customFormat="1" ht="48" customHeight="1">
      <c r="A86" s="352"/>
      <c r="B86" s="352"/>
      <c r="C86" s="352"/>
      <c r="D86" s="1297" t="s">
        <v>579</v>
      </c>
      <c r="E86" s="1297"/>
      <c r="F86" s="1297"/>
      <c r="G86" s="1297"/>
      <c r="H86" s="1297"/>
      <c r="I86" s="1297"/>
      <c r="J86" s="1297"/>
      <c r="K86" s="1297"/>
      <c r="L86" s="1297"/>
      <c r="M86" s="1297"/>
      <c r="N86" s="1297"/>
      <c r="O86" s="1297"/>
      <c r="P86" s="1297"/>
      <c r="Q86" s="1297"/>
      <c r="R86" s="1297"/>
      <c r="S86" s="1297"/>
      <c r="T86" s="1297"/>
      <c r="U86" s="1297"/>
      <c r="V86" s="1297"/>
      <c r="W86" s="1297"/>
      <c r="X86" s="1297"/>
      <c r="Y86" s="1297"/>
      <c r="Z86" s="1297"/>
      <c r="AA86" s="1297"/>
      <c r="AB86" s="1297"/>
      <c r="AC86" s="1297"/>
      <c r="AD86" s="1297"/>
      <c r="AE86" s="1297"/>
      <c r="AF86" s="1297"/>
      <c r="AG86" s="1297"/>
      <c r="AH86" s="1297"/>
      <c r="AI86" s="1297"/>
      <c r="AJ86" s="1297"/>
      <c r="AK86" s="1297"/>
      <c r="AL86" s="1297"/>
      <c r="AM86" s="1297"/>
      <c r="AN86" s="1297"/>
      <c r="AO86" s="1297"/>
      <c r="AP86" s="1297"/>
      <c r="AQ86" s="1297"/>
      <c r="AR86" s="1297"/>
      <c r="AS86" s="1297"/>
      <c r="AT86" s="1297"/>
      <c r="AU86" s="1297"/>
      <c r="AV86" s="1297"/>
      <c r="AW86" s="1297"/>
      <c r="AX86" s="1297"/>
      <c r="AY86" s="1297"/>
      <c r="AZ86" s="1297"/>
      <c r="BA86" s="1297"/>
      <c r="BB86" s="1297"/>
      <c r="BC86" s="1297"/>
      <c r="BD86" s="1297"/>
      <c r="BE86" s="1297"/>
      <c r="BF86" s="1297"/>
      <c r="BG86" s="1297"/>
      <c r="BH86" s="1297"/>
      <c r="BI86" s="1297"/>
      <c r="BJ86" s="1297"/>
      <c r="BK86" s="1297"/>
      <c r="BL86" s="1297"/>
      <c r="BM86" s="1297"/>
      <c r="BN86" s="1297"/>
      <c r="BO86" s="1297"/>
      <c r="BP86" s="1297"/>
      <c r="BQ86" s="1297"/>
      <c r="BR86" s="1297"/>
      <c r="BS86" s="1297"/>
      <c r="BT86" s="1297"/>
      <c r="BU86" s="1297"/>
      <c r="BV86" s="1297"/>
      <c r="BW86" s="1297"/>
      <c r="BX86" s="1297"/>
      <c r="BY86" s="1297"/>
      <c r="BZ86" s="1297"/>
      <c r="CA86" s="1297"/>
      <c r="CB86" s="1297"/>
      <c r="CC86" s="1297"/>
      <c r="CD86" s="1297"/>
      <c r="CE86" s="1297"/>
      <c r="CF86" s="1297"/>
      <c r="CG86" s="1297"/>
      <c r="CH86" s="1297"/>
      <c r="CI86" s="1297"/>
      <c r="CJ86" s="1297"/>
      <c r="CK86" s="1297"/>
      <c r="CL86" s="1297"/>
      <c r="CM86" s="1297"/>
      <c r="CN86" s="1297"/>
      <c r="CO86" s="1297"/>
      <c r="CP86" s="1297"/>
      <c r="CQ86" s="1297"/>
      <c r="CR86" s="1297"/>
      <c r="CS86" s="1297"/>
      <c r="CT86" s="1297"/>
      <c r="CU86" s="1297"/>
      <c r="CV86" s="1297"/>
      <c r="CW86" s="1297"/>
      <c r="CX86" s="1297"/>
      <c r="CY86" s="1297"/>
      <c r="CZ86" s="1297"/>
      <c r="DA86" s="1297"/>
      <c r="DB86" s="352"/>
      <c r="DC86" s="352"/>
      <c r="DD86" s="352"/>
    </row>
    <row r="87" spans="1:108" s="261" customFormat="1" ht="9.75">
      <c r="A87" s="352"/>
      <c r="B87" s="352"/>
      <c r="C87" s="352"/>
      <c r="D87" s="352" t="s">
        <v>580</v>
      </c>
      <c r="E87" s="352"/>
      <c r="F87" s="352"/>
      <c r="G87" s="352"/>
      <c r="H87" s="352"/>
      <c r="I87" s="352"/>
      <c r="J87" s="352"/>
      <c r="K87" s="352"/>
      <c r="L87" s="352"/>
      <c r="M87" s="352"/>
      <c r="N87" s="352"/>
      <c r="O87" s="352"/>
      <c r="P87" s="352"/>
      <c r="Q87" s="352"/>
      <c r="R87" s="352"/>
      <c r="S87" s="352"/>
      <c r="T87" s="352"/>
      <c r="U87" s="352"/>
      <c r="V87" s="352"/>
      <c r="W87" s="352"/>
      <c r="X87" s="352"/>
      <c r="Y87" s="352"/>
      <c r="Z87" s="352"/>
      <c r="AA87" s="352"/>
      <c r="AB87" s="352"/>
      <c r="AC87" s="352"/>
      <c r="AD87" s="352"/>
      <c r="AE87" s="352"/>
      <c r="AF87" s="352"/>
      <c r="AG87" s="352"/>
      <c r="AH87" s="352"/>
      <c r="AI87" s="352"/>
      <c r="AJ87" s="352"/>
      <c r="AK87" s="352"/>
      <c r="AL87" s="352"/>
      <c r="AM87" s="352"/>
      <c r="AN87" s="352"/>
      <c r="AO87" s="352"/>
      <c r="AP87" s="352"/>
      <c r="AQ87" s="352"/>
      <c r="AR87" s="352"/>
      <c r="AS87" s="352"/>
      <c r="AT87" s="352"/>
      <c r="AU87" s="352"/>
      <c r="AV87" s="352"/>
      <c r="AW87" s="352"/>
      <c r="AX87" s="352"/>
      <c r="AY87" s="352"/>
      <c r="AZ87" s="352"/>
      <c r="BA87" s="352"/>
      <c r="BB87" s="352"/>
      <c r="BC87" s="352"/>
      <c r="BD87" s="352"/>
      <c r="BE87" s="352"/>
      <c r="BF87" s="352"/>
      <c r="BG87" s="352"/>
      <c r="BH87" s="352"/>
      <c r="BI87" s="352"/>
      <c r="BJ87" s="352"/>
      <c r="BK87" s="352"/>
      <c r="BL87" s="352"/>
      <c r="BM87" s="352"/>
      <c r="BN87" s="352"/>
      <c r="BO87" s="352"/>
      <c r="BP87" s="352"/>
      <c r="BQ87" s="352"/>
      <c r="BR87" s="352"/>
      <c r="BS87" s="352"/>
      <c r="BT87" s="352"/>
      <c r="BU87" s="352"/>
      <c r="BV87" s="352"/>
      <c r="BW87" s="352"/>
      <c r="BX87" s="352"/>
      <c r="BY87" s="352"/>
      <c r="BZ87" s="352"/>
      <c r="CA87" s="352"/>
      <c r="CB87" s="352"/>
      <c r="CC87" s="352"/>
      <c r="CD87" s="352"/>
      <c r="CE87" s="352"/>
      <c r="CF87" s="352"/>
      <c r="CG87" s="352"/>
      <c r="CH87" s="352"/>
      <c r="CI87" s="352"/>
      <c r="CJ87" s="352"/>
      <c r="CK87" s="352"/>
      <c r="CL87" s="352"/>
      <c r="CM87" s="352"/>
      <c r="CN87" s="352"/>
      <c r="CO87" s="352"/>
      <c r="CP87" s="352"/>
      <c r="CQ87" s="352"/>
      <c r="CR87" s="352"/>
      <c r="CS87" s="352"/>
      <c r="CT87" s="352"/>
      <c r="CU87" s="352"/>
      <c r="CV87" s="352"/>
      <c r="CW87" s="352"/>
      <c r="CX87" s="352"/>
      <c r="CY87" s="352"/>
      <c r="CZ87" s="352"/>
      <c r="DA87" s="352"/>
      <c r="DB87" s="352"/>
      <c r="DC87" s="352"/>
      <c r="DD87" s="352"/>
    </row>
  </sheetData>
  <mergeCells count="305">
    <mergeCell ref="D82:DA82"/>
    <mergeCell ref="D86:DA86"/>
    <mergeCell ref="R77:AD77"/>
    <mergeCell ref="AG77:BC77"/>
    <mergeCell ref="BP77:CB77"/>
    <mergeCell ref="CE77:DA77"/>
    <mergeCell ref="BB73:BH73"/>
    <mergeCell ref="BI73:BW73"/>
    <mergeCell ref="BX73:CL73"/>
    <mergeCell ref="CM73:DA73"/>
    <mergeCell ref="AC78:AF78"/>
    <mergeCell ref="AG78:AI78"/>
    <mergeCell ref="D78:E78"/>
    <mergeCell ref="F78:I78"/>
    <mergeCell ref="J78:K78"/>
    <mergeCell ref="M78:AB78"/>
    <mergeCell ref="BP76:CB76"/>
    <mergeCell ref="CE76:DA76"/>
    <mergeCell ref="CM74:DA74"/>
    <mergeCell ref="BX74:CL74"/>
    <mergeCell ref="BI74:BW74"/>
    <mergeCell ref="D73:M73"/>
    <mergeCell ref="O73:BA73"/>
    <mergeCell ref="R76:AD76"/>
    <mergeCell ref="AG76:BC76"/>
    <mergeCell ref="BX71:CL71"/>
    <mergeCell ref="CM71:DA71"/>
    <mergeCell ref="D72:M72"/>
    <mergeCell ref="O72:BA72"/>
    <mergeCell ref="BB72:BH72"/>
    <mergeCell ref="BI72:BW72"/>
    <mergeCell ref="BX72:CL72"/>
    <mergeCell ref="CM72:DA72"/>
    <mergeCell ref="D71:M71"/>
    <mergeCell ref="O71:BA71"/>
    <mergeCell ref="BB71:BH71"/>
    <mergeCell ref="BI71:BW71"/>
    <mergeCell ref="D70:M70"/>
    <mergeCell ref="O70:BA70"/>
    <mergeCell ref="BB70:BH70"/>
    <mergeCell ref="BI70:BW70"/>
    <mergeCell ref="BX70:CL70"/>
    <mergeCell ref="CM70:DA70"/>
    <mergeCell ref="D69:M69"/>
    <mergeCell ref="D68:M68"/>
    <mergeCell ref="O68:BA68"/>
    <mergeCell ref="BB68:BH68"/>
    <mergeCell ref="BI68:BW68"/>
    <mergeCell ref="BX68:CL68"/>
    <mergeCell ref="CM68:DA68"/>
    <mergeCell ref="O69:BA69"/>
    <mergeCell ref="BB69:BH69"/>
    <mergeCell ref="BI69:BW69"/>
    <mergeCell ref="BX66:CL67"/>
    <mergeCell ref="CM66:DA67"/>
    <mergeCell ref="O67:BA67"/>
    <mergeCell ref="D66:M67"/>
    <mergeCell ref="N66:BA66"/>
    <mergeCell ref="BB66:BH67"/>
    <mergeCell ref="BI66:BW67"/>
    <mergeCell ref="BX69:CL69"/>
    <mergeCell ref="CM69:DA69"/>
    <mergeCell ref="BB62:BH62"/>
    <mergeCell ref="BI62:BW62"/>
    <mergeCell ref="BX64:CL64"/>
    <mergeCell ref="CM64:DA64"/>
    <mergeCell ref="D65:M65"/>
    <mergeCell ref="O65:BA65"/>
    <mergeCell ref="BB65:BH65"/>
    <mergeCell ref="BI65:BW65"/>
    <mergeCell ref="BX65:CL65"/>
    <mergeCell ref="CM65:DA65"/>
    <mergeCell ref="BX62:CL62"/>
    <mergeCell ref="CM62:DA62"/>
    <mergeCell ref="D63:M63"/>
    <mergeCell ref="O63:BA63"/>
    <mergeCell ref="BB63:BH63"/>
    <mergeCell ref="BI63:BW63"/>
    <mergeCell ref="BX63:CL63"/>
    <mergeCell ref="CM63:DA63"/>
    <mergeCell ref="D62:M62"/>
    <mergeCell ref="O62:BA62"/>
    <mergeCell ref="D64:M64"/>
    <mergeCell ref="O64:BA64"/>
    <mergeCell ref="BB64:BH64"/>
    <mergeCell ref="BI64:BW64"/>
    <mergeCell ref="D60:M61"/>
    <mergeCell ref="N60:BA60"/>
    <mergeCell ref="BB60:BH61"/>
    <mergeCell ref="BI60:BW61"/>
    <mergeCell ref="BX60:CL61"/>
    <mergeCell ref="CM60:DA61"/>
    <mergeCell ref="O61:BA61"/>
    <mergeCell ref="D57:M57"/>
    <mergeCell ref="O57:BA57"/>
    <mergeCell ref="BB57:BH57"/>
    <mergeCell ref="BI57:BW57"/>
    <mergeCell ref="BX59:CL59"/>
    <mergeCell ref="CM59:DA59"/>
    <mergeCell ref="D59:M59"/>
    <mergeCell ref="O59:BA59"/>
    <mergeCell ref="BB59:BH59"/>
    <mergeCell ref="BI59:BW59"/>
    <mergeCell ref="BK54:BU54"/>
    <mergeCell ref="BV54:BW54"/>
    <mergeCell ref="BX54:BY54"/>
    <mergeCell ref="BZ54:CJ54"/>
    <mergeCell ref="BB55:BH55"/>
    <mergeCell ref="BI55:BW55"/>
    <mergeCell ref="BX57:CL57"/>
    <mergeCell ref="CM57:DA57"/>
    <mergeCell ref="D58:M58"/>
    <mergeCell ref="O58:BA58"/>
    <mergeCell ref="BB58:BH58"/>
    <mergeCell ref="BI58:BW58"/>
    <mergeCell ref="BX58:CL58"/>
    <mergeCell ref="CM58:DA58"/>
    <mergeCell ref="BX55:CL55"/>
    <mergeCell ref="CM55:DA55"/>
    <mergeCell ref="D56:M56"/>
    <mergeCell ref="O56:BA56"/>
    <mergeCell ref="BB56:BH56"/>
    <mergeCell ref="BI56:BW56"/>
    <mergeCell ref="BX56:CL56"/>
    <mergeCell ref="CM56:DA56"/>
    <mergeCell ref="D55:M55"/>
    <mergeCell ref="O55:BA55"/>
    <mergeCell ref="BX50:CL50"/>
    <mergeCell ref="CM50:DA50"/>
    <mergeCell ref="D48:M50"/>
    <mergeCell ref="N48:BA50"/>
    <mergeCell ref="BB48:BH50"/>
    <mergeCell ref="BN48:BV48"/>
    <mergeCell ref="BI50:BW50"/>
    <mergeCell ref="CK54:CL54"/>
    <mergeCell ref="D54:M54"/>
    <mergeCell ref="O54:BA54"/>
    <mergeCell ref="BB54:BH54"/>
    <mergeCell ref="BI54:BJ54"/>
    <mergeCell ref="BX48:CL48"/>
    <mergeCell ref="BX51:CL53"/>
    <mergeCell ref="CM51:DA53"/>
    <mergeCell ref="N52:BA52"/>
    <mergeCell ref="O53:BA53"/>
    <mergeCell ref="D51:M53"/>
    <mergeCell ref="N51:BA51"/>
    <mergeCell ref="BB51:BH53"/>
    <mergeCell ref="BI51:BW53"/>
    <mergeCell ref="CM54:CN54"/>
    <mergeCell ref="CO54:CY54"/>
    <mergeCell ref="CZ54:DA54"/>
    <mergeCell ref="D45:M45"/>
    <mergeCell ref="O45:BA45"/>
    <mergeCell ref="CM43:DA43"/>
    <mergeCell ref="CM48:DA48"/>
    <mergeCell ref="BI49:BN49"/>
    <mergeCell ref="BO49:BR49"/>
    <mergeCell ref="BZ49:CC49"/>
    <mergeCell ref="CD49:CG49"/>
    <mergeCell ref="CO49:CR49"/>
    <mergeCell ref="CS49:CV49"/>
    <mergeCell ref="D42:M42"/>
    <mergeCell ref="O42:BA42"/>
    <mergeCell ref="BB42:BH42"/>
    <mergeCell ref="BI42:BW42"/>
    <mergeCell ref="BB45:BH45"/>
    <mergeCell ref="BI45:BW45"/>
    <mergeCell ref="BX45:CL45"/>
    <mergeCell ref="CM45:DA45"/>
    <mergeCell ref="O40:BA40"/>
    <mergeCell ref="BB40:BH40"/>
    <mergeCell ref="BI40:BW40"/>
    <mergeCell ref="BX42:CL42"/>
    <mergeCell ref="CM42:DA42"/>
    <mergeCell ref="D43:M43"/>
    <mergeCell ref="O43:BA43"/>
    <mergeCell ref="BB43:BH43"/>
    <mergeCell ref="BI43:BW43"/>
    <mergeCell ref="BX43:CL43"/>
    <mergeCell ref="D44:M44"/>
    <mergeCell ref="O44:BA44"/>
    <mergeCell ref="BB44:BH44"/>
    <mergeCell ref="BI44:BW44"/>
    <mergeCell ref="BX44:CL44"/>
    <mergeCell ref="CM44:DA44"/>
    <mergeCell ref="D41:M41"/>
    <mergeCell ref="O41:BA41"/>
    <mergeCell ref="BB41:BH41"/>
    <mergeCell ref="BI41:BW41"/>
    <mergeCell ref="BX41:CL41"/>
    <mergeCell ref="CM41:DA41"/>
    <mergeCell ref="D40:M40"/>
    <mergeCell ref="D39:M39"/>
    <mergeCell ref="O39:BA39"/>
    <mergeCell ref="BB39:BH39"/>
    <mergeCell ref="BI39:BW39"/>
    <mergeCell ref="BX39:CL39"/>
    <mergeCell ref="CM39:DA39"/>
    <mergeCell ref="BX37:CL38"/>
    <mergeCell ref="CM37:DA38"/>
    <mergeCell ref="O38:BA38"/>
    <mergeCell ref="D37:M38"/>
    <mergeCell ref="N37:BA37"/>
    <mergeCell ref="BB37:BH38"/>
    <mergeCell ref="BI37:BW38"/>
    <mergeCell ref="BX40:CL40"/>
    <mergeCell ref="CM40:DA40"/>
    <mergeCell ref="BB33:BH33"/>
    <mergeCell ref="BI33:BW33"/>
    <mergeCell ref="BX35:CL35"/>
    <mergeCell ref="CM35:DA35"/>
    <mergeCell ref="D36:M36"/>
    <mergeCell ref="O36:BA36"/>
    <mergeCell ref="BB36:BH36"/>
    <mergeCell ref="BI36:BW36"/>
    <mergeCell ref="BX36:CL36"/>
    <mergeCell ref="CM36:DA36"/>
    <mergeCell ref="BX33:CL33"/>
    <mergeCell ref="CM33:DA33"/>
    <mergeCell ref="D34:M34"/>
    <mergeCell ref="O34:BA34"/>
    <mergeCell ref="BB34:BH34"/>
    <mergeCell ref="BI34:BW34"/>
    <mergeCell ref="BX34:CL34"/>
    <mergeCell ref="CM34:DA34"/>
    <mergeCell ref="D33:M33"/>
    <mergeCell ref="O33:BA33"/>
    <mergeCell ref="D35:M35"/>
    <mergeCell ref="O35:BA35"/>
    <mergeCell ref="BB35:BH35"/>
    <mergeCell ref="BI35:BW35"/>
    <mergeCell ref="D32:M32"/>
    <mergeCell ref="O32:BA32"/>
    <mergeCell ref="BB32:BH32"/>
    <mergeCell ref="BI32:BW32"/>
    <mergeCell ref="BX32:CL32"/>
    <mergeCell ref="CM32:DA32"/>
    <mergeCell ref="D29:M29"/>
    <mergeCell ref="O29:BA29"/>
    <mergeCell ref="BB29:BH29"/>
    <mergeCell ref="BI29:BW29"/>
    <mergeCell ref="BX31:CL31"/>
    <mergeCell ref="CM31:DA31"/>
    <mergeCell ref="D31:M31"/>
    <mergeCell ref="O31:BA31"/>
    <mergeCell ref="BB31:BH31"/>
    <mergeCell ref="BI31:BW31"/>
    <mergeCell ref="BB25:BH27"/>
    <mergeCell ref="BI25:BW27"/>
    <mergeCell ref="BX29:CL29"/>
    <mergeCell ref="CM29:DA29"/>
    <mergeCell ref="D30:M30"/>
    <mergeCell ref="O30:BA30"/>
    <mergeCell ref="BB30:BH30"/>
    <mergeCell ref="BI30:BW30"/>
    <mergeCell ref="BX30:CL30"/>
    <mergeCell ref="CM30:DA30"/>
    <mergeCell ref="D28:M28"/>
    <mergeCell ref="O28:BA28"/>
    <mergeCell ref="BB28:BH28"/>
    <mergeCell ref="BI28:BW28"/>
    <mergeCell ref="BX25:CL27"/>
    <mergeCell ref="CM25:DA27"/>
    <mergeCell ref="N26:BA26"/>
    <mergeCell ref="O27:BA27"/>
    <mergeCell ref="D25:M27"/>
    <mergeCell ref="N25:BA25"/>
    <mergeCell ref="BX28:CL28"/>
    <mergeCell ref="CM28:DA28"/>
    <mergeCell ref="CF18:DA18"/>
    <mergeCell ref="AC19:CC19"/>
    <mergeCell ref="D20:CC20"/>
    <mergeCell ref="D22:M24"/>
    <mergeCell ref="N22:BA24"/>
    <mergeCell ref="BB22:BH24"/>
    <mergeCell ref="BN22:BV22"/>
    <mergeCell ref="BX22:CL22"/>
    <mergeCell ref="CM22:DA22"/>
    <mergeCell ref="BI23:BN23"/>
    <mergeCell ref="BO23:BR23"/>
    <mergeCell ref="BZ23:CC23"/>
    <mergeCell ref="CD23:CG23"/>
    <mergeCell ref="CO23:CR23"/>
    <mergeCell ref="CS23:CV23"/>
    <mergeCell ref="BI24:BW24"/>
    <mergeCell ref="BX24:CL24"/>
    <mergeCell ref="CM24:DA24"/>
    <mergeCell ref="Q12:BS12"/>
    <mergeCell ref="CF12:DA12"/>
    <mergeCell ref="CF13:DA13"/>
    <mergeCell ref="CF14:DA15"/>
    <mergeCell ref="X15:BV15"/>
    <mergeCell ref="BD16:CB16"/>
    <mergeCell ref="CF16:CP17"/>
    <mergeCell ref="CQ16:DA17"/>
    <mergeCell ref="D17:BL17"/>
    <mergeCell ref="D8:CE8"/>
    <mergeCell ref="AF9:AV9"/>
    <mergeCell ref="AW9:AZ9"/>
    <mergeCell ref="BA9:BD9"/>
    <mergeCell ref="CF9:DA9"/>
    <mergeCell ref="CF10:DA10"/>
    <mergeCell ref="CF11:CL11"/>
    <mergeCell ref="CM11:CT11"/>
    <mergeCell ref="CU11:DA11"/>
  </mergeCells>
  <phoneticPr fontId="0" type="noConversion"/>
  <pageMargins left="0.98425196850393704" right="0.59055118110236227" top="0.78740157480314965" bottom="0.78740157480314965" header="0.19685039370078741" footer="0.19685039370078741"/>
  <pageSetup paperSize="9" scale="85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FE77"/>
  <sheetViews>
    <sheetView view="pageBreakPreview" workbookViewId="0"/>
  </sheetViews>
  <sheetFormatPr defaultColWidth="0.85546875" defaultRowHeight="12.75"/>
  <cols>
    <col min="1" max="16384" width="0.85546875" style="256"/>
  </cols>
  <sheetData>
    <row r="1" spans="1:161" s="254" customFormat="1" ht="12" customHeight="1">
      <c r="A1" s="325"/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5"/>
      <c r="AC1" s="325"/>
      <c r="AD1" s="325"/>
      <c r="AE1" s="325"/>
      <c r="AF1" s="325"/>
      <c r="AG1" s="325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5"/>
      <c r="BK1" s="325"/>
      <c r="BL1" s="325"/>
      <c r="BM1" s="325"/>
      <c r="BN1" s="325"/>
      <c r="BO1" s="325"/>
      <c r="BP1" s="325"/>
      <c r="BQ1" s="325"/>
      <c r="BR1" s="325"/>
      <c r="BS1" s="325"/>
      <c r="BT1" s="325"/>
      <c r="BU1" s="325"/>
      <c r="BV1" s="325"/>
      <c r="BW1" s="325"/>
      <c r="BX1" s="325"/>
      <c r="BY1" s="325"/>
      <c r="BZ1" s="325"/>
      <c r="CA1" s="325"/>
      <c r="CB1" s="325"/>
      <c r="CC1" s="325"/>
      <c r="CD1" s="325"/>
      <c r="CE1" s="325"/>
      <c r="CF1" s="325"/>
      <c r="CG1" s="325"/>
      <c r="CH1" s="325"/>
      <c r="CI1" s="325"/>
      <c r="CJ1" s="325"/>
      <c r="CK1" s="325"/>
      <c r="CL1" s="325"/>
      <c r="CM1" s="325"/>
      <c r="CN1" s="325"/>
      <c r="CO1" s="325"/>
      <c r="CP1" s="325"/>
      <c r="CQ1" s="325"/>
      <c r="CR1" s="325"/>
      <c r="CS1" s="325"/>
      <c r="CT1" s="325"/>
      <c r="CU1" s="325"/>
      <c r="CV1" s="325"/>
      <c r="CW1" s="325"/>
      <c r="CX1" s="325"/>
      <c r="CY1" s="325"/>
      <c r="CZ1" s="325"/>
      <c r="DA1" s="325"/>
      <c r="DB1" s="325"/>
      <c r="DC1" s="325"/>
      <c r="DD1" s="325"/>
      <c r="DE1" s="325"/>
      <c r="DF1" s="325"/>
      <c r="DG1" s="325"/>
      <c r="DH1" s="325"/>
      <c r="DI1" s="325"/>
      <c r="DJ1" s="325"/>
      <c r="DK1" s="325"/>
      <c r="DL1" s="325"/>
      <c r="DM1" s="325"/>
      <c r="DN1" s="325"/>
      <c r="DO1" s="325"/>
      <c r="DP1" s="325"/>
      <c r="DQ1" s="325"/>
      <c r="DR1" s="325"/>
      <c r="DS1" s="325"/>
      <c r="DT1" s="325"/>
      <c r="DU1" s="325"/>
      <c r="DV1" s="325"/>
      <c r="DW1" s="325"/>
      <c r="DX1" s="325"/>
      <c r="DY1" s="325"/>
      <c r="DZ1" s="325"/>
      <c r="EA1" s="325"/>
      <c r="EB1" s="325" t="s">
        <v>407</v>
      </c>
      <c r="EC1" s="325"/>
      <c r="ED1" s="325"/>
      <c r="EE1" s="325"/>
      <c r="EF1" s="325"/>
      <c r="EG1" s="325"/>
      <c r="EH1" s="325"/>
      <c r="EI1" s="325"/>
      <c r="EJ1" s="325"/>
      <c r="EK1" s="325"/>
      <c r="EL1" s="325"/>
      <c r="EM1" s="325"/>
      <c r="EN1" s="325"/>
      <c r="EO1" s="325"/>
      <c r="EP1" s="325"/>
      <c r="EQ1" s="325"/>
      <c r="ER1" s="325"/>
      <c r="ES1" s="325"/>
      <c r="ET1" s="325"/>
      <c r="EU1" s="325"/>
      <c r="EV1" s="325"/>
      <c r="EW1" s="325"/>
      <c r="EX1" s="325"/>
      <c r="EY1" s="325"/>
      <c r="EZ1" s="325"/>
      <c r="FA1" s="325"/>
      <c r="FB1" s="325"/>
      <c r="FC1" s="325"/>
      <c r="FD1" s="325"/>
      <c r="FE1" s="325"/>
    </row>
    <row r="2" spans="1:161" s="254" customFormat="1" ht="12" customHeight="1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  <c r="AR2" s="325"/>
      <c r="AS2" s="325"/>
      <c r="AT2" s="325"/>
      <c r="AU2" s="325"/>
      <c r="AV2" s="325"/>
      <c r="AW2" s="325"/>
      <c r="AX2" s="325"/>
      <c r="AY2" s="325"/>
      <c r="AZ2" s="325"/>
      <c r="BA2" s="325"/>
      <c r="BB2" s="325"/>
      <c r="BC2" s="325"/>
      <c r="BD2" s="325"/>
      <c r="BE2" s="325"/>
      <c r="BF2" s="325"/>
      <c r="BG2" s="325"/>
      <c r="BH2" s="325"/>
      <c r="BI2" s="325"/>
      <c r="BJ2" s="325"/>
      <c r="BK2" s="325"/>
      <c r="BL2" s="325"/>
      <c r="BM2" s="325"/>
      <c r="BN2" s="325"/>
      <c r="BO2" s="325"/>
      <c r="BP2" s="325"/>
      <c r="BQ2" s="325"/>
      <c r="BR2" s="325"/>
      <c r="BS2" s="325"/>
      <c r="BT2" s="325"/>
      <c r="BU2" s="325"/>
      <c r="BV2" s="325"/>
      <c r="BW2" s="325"/>
      <c r="BX2" s="325"/>
      <c r="BY2" s="325"/>
      <c r="BZ2" s="325"/>
      <c r="CA2" s="325"/>
      <c r="CB2" s="325"/>
      <c r="CC2" s="325"/>
      <c r="CD2" s="325"/>
      <c r="CE2" s="325"/>
      <c r="CF2" s="325"/>
      <c r="CG2" s="325"/>
      <c r="CH2" s="325"/>
      <c r="CI2" s="325"/>
      <c r="CJ2" s="325"/>
      <c r="CK2" s="325"/>
      <c r="CL2" s="325"/>
      <c r="CM2" s="325"/>
      <c r="CN2" s="325"/>
      <c r="CO2" s="325"/>
      <c r="CP2" s="325"/>
      <c r="CQ2" s="325"/>
      <c r="CR2" s="325"/>
      <c r="CS2" s="325"/>
      <c r="CT2" s="325"/>
      <c r="CU2" s="325"/>
      <c r="CV2" s="325"/>
      <c r="CW2" s="325"/>
      <c r="CX2" s="325"/>
      <c r="CY2" s="325"/>
      <c r="CZ2" s="325"/>
      <c r="DA2" s="325"/>
      <c r="DB2" s="325"/>
      <c r="DC2" s="325"/>
      <c r="DD2" s="325"/>
      <c r="DE2" s="325"/>
      <c r="DF2" s="325"/>
      <c r="DG2" s="325"/>
      <c r="DH2" s="325"/>
      <c r="DI2" s="325"/>
      <c r="DJ2" s="325"/>
      <c r="DK2" s="325"/>
      <c r="DL2" s="325"/>
      <c r="DM2" s="325"/>
      <c r="DN2" s="325"/>
      <c r="DO2" s="325"/>
      <c r="DP2" s="325"/>
      <c r="DQ2" s="325"/>
      <c r="DR2" s="325"/>
      <c r="DS2" s="325"/>
      <c r="DT2" s="325"/>
      <c r="DU2" s="325"/>
      <c r="DV2" s="325"/>
      <c r="DW2" s="325"/>
      <c r="DX2" s="325"/>
      <c r="DY2" s="325"/>
      <c r="DZ2" s="325"/>
      <c r="EA2" s="325"/>
      <c r="EB2" s="325" t="s">
        <v>283</v>
      </c>
      <c r="EC2" s="325"/>
      <c r="ED2" s="325"/>
      <c r="EE2" s="325"/>
      <c r="EF2" s="325"/>
      <c r="EG2" s="325"/>
      <c r="EH2" s="325"/>
      <c r="EI2" s="325"/>
      <c r="EJ2" s="325"/>
      <c r="EK2" s="325"/>
      <c r="EL2" s="325"/>
      <c r="EM2" s="325"/>
      <c r="EN2" s="325"/>
      <c r="EO2" s="325"/>
      <c r="EP2" s="325"/>
      <c r="EQ2" s="325"/>
      <c r="ER2" s="325"/>
      <c r="ES2" s="325"/>
      <c r="ET2" s="325"/>
      <c r="EU2" s="325"/>
      <c r="EV2" s="325"/>
      <c r="EW2" s="325"/>
      <c r="EX2" s="325"/>
      <c r="EY2" s="325"/>
      <c r="EZ2" s="325"/>
      <c r="FA2" s="325"/>
      <c r="FB2" s="325"/>
      <c r="FC2" s="325"/>
      <c r="FD2" s="325"/>
      <c r="FE2" s="325"/>
    </row>
    <row r="3" spans="1:161" s="254" customFormat="1" ht="12" customHeight="1">
      <c r="A3" s="325"/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5"/>
      <c r="AW3" s="325"/>
      <c r="AX3" s="325"/>
      <c r="AY3" s="325"/>
      <c r="AZ3" s="325"/>
      <c r="BA3" s="325"/>
      <c r="BB3" s="325"/>
      <c r="BC3" s="325"/>
      <c r="BD3" s="325"/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325"/>
      <c r="CN3" s="325"/>
      <c r="CO3" s="325"/>
      <c r="CP3" s="325"/>
      <c r="CQ3" s="325"/>
      <c r="CR3" s="325"/>
      <c r="CS3" s="325"/>
      <c r="CT3" s="325"/>
      <c r="CU3" s="325"/>
      <c r="CV3" s="325"/>
      <c r="CW3" s="325"/>
      <c r="CX3" s="325"/>
      <c r="CY3" s="325"/>
      <c r="CZ3" s="325"/>
      <c r="DA3" s="325"/>
      <c r="DB3" s="325"/>
      <c r="DC3" s="325"/>
      <c r="DD3" s="325"/>
      <c r="DE3" s="325"/>
      <c r="DF3" s="325"/>
      <c r="DG3" s="325"/>
      <c r="DH3" s="325"/>
      <c r="DI3" s="325"/>
      <c r="DJ3" s="325"/>
      <c r="DK3" s="325"/>
      <c r="DL3" s="325"/>
      <c r="DM3" s="325"/>
      <c r="DN3" s="325"/>
      <c r="DO3" s="325"/>
      <c r="DP3" s="325"/>
      <c r="DQ3" s="325"/>
      <c r="DR3" s="325"/>
      <c r="DS3" s="325"/>
      <c r="DT3" s="325"/>
      <c r="DU3" s="325"/>
      <c r="DV3" s="325"/>
      <c r="DW3" s="325"/>
      <c r="DX3" s="325"/>
      <c r="DY3" s="325"/>
      <c r="DZ3" s="325"/>
      <c r="EA3" s="325"/>
      <c r="EB3" s="325" t="s">
        <v>284</v>
      </c>
      <c r="EC3" s="325"/>
      <c r="ED3" s="325"/>
      <c r="EE3" s="325"/>
      <c r="EF3" s="325"/>
      <c r="EG3" s="325"/>
      <c r="EH3" s="325"/>
      <c r="EI3" s="325"/>
      <c r="EJ3" s="325"/>
      <c r="EK3" s="325"/>
      <c r="EL3" s="325"/>
      <c r="EM3" s="325"/>
      <c r="EN3" s="325"/>
      <c r="EO3" s="325"/>
      <c r="EP3" s="325"/>
      <c r="EQ3" s="325"/>
      <c r="ER3" s="325"/>
      <c r="ES3" s="325"/>
      <c r="ET3" s="325"/>
      <c r="EU3" s="325"/>
      <c r="EV3" s="325"/>
      <c r="EW3" s="325"/>
      <c r="EX3" s="325"/>
      <c r="EY3" s="325"/>
      <c r="EZ3" s="325"/>
      <c r="FA3" s="325"/>
      <c r="FB3" s="325"/>
      <c r="FC3" s="325"/>
      <c r="FD3" s="325"/>
      <c r="FE3" s="325"/>
    </row>
    <row r="4" spans="1:161" s="254" customFormat="1" ht="12" customHeight="1">
      <c r="A4" s="325"/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5"/>
      <c r="CO4" s="325"/>
      <c r="CP4" s="325"/>
      <c r="CQ4" s="325"/>
      <c r="CR4" s="325"/>
      <c r="CS4" s="325"/>
      <c r="CT4" s="325"/>
      <c r="CU4" s="325"/>
      <c r="CV4" s="325"/>
      <c r="CW4" s="325"/>
      <c r="CX4" s="325"/>
      <c r="CY4" s="325"/>
      <c r="CZ4" s="325"/>
      <c r="DA4" s="325"/>
      <c r="DB4" s="325"/>
      <c r="DC4" s="325"/>
      <c r="DD4" s="325"/>
      <c r="DE4" s="325"/>
      <c r="DF4" s="325"/>
      <c r="DG4" s="325"/>
      <c r="DH4" s="325"/>
      <c r="DI4" s="325"/>
      <c r="DJ4" s="325"/>
      <c r="DK4" s="325"/>
      <c r="DL4" s="325"/>
      <c r="DM4" s="325"/>
      <c r="DN4" s="325"/>
      <c r="DO4" s="325"/>
      <c r="DP4" s="325"/>
      <c r="DQ4" s="325"/>
      <c r="DR4" s="325"/>
      <c r="DS4" s="325"/>
      <c r="DT4" s="325"/>
      <c r="DU4" s="325"/>
      <c r="DV4" s="325"/>
      <c r="DW4" s="325"/>
      <c r="DX4" s="325"/>
      <c r="DY4" s="325"/>
      <c r="DZ4" s="325"/>
      <c r="EA4" s="325"/>
      <c r="EB4" s="325" t="s">
        <v>285</v>
      </c>
      <c r="EC4" s="325"/>
      <c r="ED4" s="325"/>
      <c r="EE4" s="325"/>
      <c r="EF4" s="325"/>
      <c r="EG4" s="325"/>
      <c r="EH4" s="325"/>
      <c r="EI4" s="325"/>
      <c r="EJ4" s="325"/>
      <c r="EK4" s="325"/>
      <c r="EL4" s="325"/>
      <c r="EM4" s="325"/>
      <c r="EN4" s="325"/>
      <c r="EO4" s="325"/>
      <c r="EP4" s="325"/>
      <c r="EQ4" s="325"/>
      <c r="ER4" s="325"/>
      <c r="ES4" s="325"/>
      <c r="ET4" s="325"/>
      <c r="EU4" s="325"/>
      <c r="EV4" s="325"/>
      <c r="EW4" s="325"/>
      <c r="EX4" s="325"/>
      <c r="EY4" s="325"/>
      <c r="EZ4" s="325"/>
      <c r="FA4" s="325"/>
      <c r="FB4" s="325"/>
      <c r="FC4" s="325"/>
      <c r="FD4" s="325"/>
      <c r="FE4" s="325"/>
    </row>
    <row r="5" spans="1:161" s="255" customFormat="1" ht="12" customHeight="1">
      <c r="A5" s="326"/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  <c r="Z5" s="326"/>
      <c r="AA5" s="326"/>
      <c r="AB5" s="326"/>
      <c r="AC5" s="326"/>
      <c r="AD5" s="326"/>
      <c r="AE5" s="326"/>
      <c r="AF5" s="326"/>
      <c r="AG5" s="326"/>
      <c r="AH5" s="326"/>
      <c r="AI5" s="326"/>
      <c r="AJ5" s="326"/>
      <c r="AK5" s="326"/>
      <c r="AL5" s="326"/>
      <c r="AM5" s="326"/>
      <c r="AN5" s="326"/>
      <c r="AO5" s="326"/>
      <c r="AP5" s="326"/>
      <c r="AQ5" s="326"/>
      <c r="AR5" s="326"/>
      <c r="AS5" s="326"/>
      <c r="AT5" s="326"/>
      <c r="AU5" s="326"/>
      <c r="AV5" s="326"/>
      <c r="AW5" s="326"/>
      <c r="AX5" s="326"/>
      <c r="AY5" s="326"/>
      <c r="AZ5" s="326"/>
      <c r="BA5" s="326"/>
      <c r="BB5" s="326"/>
      <c r="BC5" s="326"/>
      <c r="BD5" s="326"/>
      <c r="BE5" s="326"/>
      <c r="BF5" s="326"/>
      <c r="BG5" s="326"/>
      <c r="BH5" s="326"/>
      <c r="BI5" s="326"/>
      <c r="BJ5" s="326"/>
      <c r="BK5" s="326"/>
      <c r="BL5" s="326"/>
      <c r="BM5" s="326"/>
      <c r="BN5" s="326"/>
      <c r="BO5" s="326"/>
      <c r="BP5" s="326"/>
      <c r="BQ5" s="326"/>
      <c r="BR5" s="326"/>
      <c r="BS5" s="326"/>
      <c r="BT5" s="326"/>
      <c r="BU5" s="326"/>
      <c r="BV5" s="326"/>
      <c r="BW5" s="326"/>
      <c r="BX5" s="326"/>
      <c r="BY5" s="326"/>
      <c r="BZ5" s="326"/>
      <c r="CA5" s="326"/>
      <c r="CB5" s="326"/>
      <c r="CC5" s="326"/>
      <c r="CD5" s="326"/>
      <c r="CE5" s="326"/>
      <c r="CF5" s="326"/>
      <c r="CG5" s="326"/>
      <c r="CH5" s="326"/>
      <c r="CI5" s="326"/>
      <c r="CJ5" s="326"/>
      <c r="CK5" s="326"/>
      <c r="CL5" s="326"/>
      <c r="CM5" s="326"/>
      <c r="CN5" s="326"/>
      <c r="CO5" s="326"/>
      <c r="CP5" s="326"/>
      <c r="CQ5" s="326"/>
      <c r="CR5" s="326"/>
      <c r="CS5" s="326"/>
      <c r="CT5" s="326"/>
      <c r="CU5" s="326"/>
      <c r="CV5" s="326"/>
      <c r="CW5" s="326"/>
      <c r="CX5" s="326"/>
      <c r="CY5" s="326"/>
      <c r="CZ5" s="326"/>
      <c r="DA5" s="326"/>
      <c r="DB5" s="326"/>
      <c r="DC5" s="326"/>
      <c r="DD5" s="326"/>
      <c r="DE5" s="326"/>
      <c r="DF5" s="326"/>
      <c r="DG5" s="326"/>
      <c r="DH5" s="326"/>
      <c r="DI5" s="326"/>
      <c r="DJ5" s="326"/>
      <c r="DK5" s="326"/>
      <c r="DL5" s="326"/>
      <c r="DM5" s="326"/>
      <c r="DN5" s="326"/>
      <c r="DO5" s="326"/>
      <c r="DP5" s="326"/>
      <c r="DQ5" s="326"/>
      <c r="DR5" s="326"/>
      <c r="DS5" s="326"/>
      <c r="DT5" s="326"/>
      <c r="DU5" s="326"/>
      <c r="DV5" s="326"/>
      <c r="DW5" s="326"/>
      <c r="DX5" s="326"/>
      <c r="DY5" s="326"/>
      <c r="DZ5" s="326"/>
      <c r="EA5" s="326"/>
      <c r="EB5" s="326" t="s">
        <v>286</v>
      </c>
      <c r="EC5" s="326"/>
      <c r="ED5" s="326"/>
      <c r="EE5" s="326"/>
      <c r="EF5" s="326"/>
      <c r="EG5" s="326"/>
      <c r="EH5" s="326"/>
      <c r="EI5" s="326"/>
      <c r="EJ5" s="326"/>
      <c r="EK5" s="326"/>
      <c r="EL5" s="326"/>
      <c r="EM5" s="326"/>
      <c r="EN5" s="326"/>
      <c r="EO5" s="326"/>
      <c r="EP5" s="326"/>
      <c r="EQ5" s="326"/>
      <c r="ER5" s="326"/>
      <c r="ES5" s="326"/>
      <c r="ET5" s="326"/>
      <c r="EU5" s="326"/>
      <c r="EV5" s="326"/>
      <c r="EW5" s="326"/>
      <c r="EX5" s="326"/>
      <c r="EY5" s="326"/>
      <c r="EZ5" s="326"/>
      <c r="FA5" s="326"/>
      <c r="FB5" s="326"/>
      <c r="FC5" s="326"/>
      <c r="FD5" s="326"/>
      <c r="FE5" s="326"/>
    </row>
    <row r="6" spans="1:161" s="255" customFormat="1" ht="12" customHeight="1">
      <c r="A6" s="326"/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/>
      <c r="AP6" s="326"/>
      <c r="AQ6" s="326"/>
      <c r="AR6" s="326"/>
      <c r="AS6" s="326"/>
      <c r="AT6" s="326"/>
      <c r="AU6" s="326"/>
      <c r="AV6" s="326"/>
      <c r="AW6" s="326"/>
      <c r="AX6" s="326"/>
      <c r="AY6" s="326"/>
      <c r="AZ6" s="326"/>
      <c r="BA6" s="326"/>
      <c r="BB6" s="326"/>
      <c r="BC6" s="326"/>
      <c r="BD6" s="326"/>
      <c r="BE6" s="326"/>
      <c r="BF6" s="326"/>
      <c r="BG6" s="326"/>
      <c r="BH6" s="326"/>
      <c r="BI6" s="326"/>
      <c r="BJ6" s="326"/>
      <c r="BK6" s="326"/>
      <c r="BL6" s="326"/>
      <c r="BM6" s="326"/>
      <c r="BN6" s="326"/>
      <c r="BO6" s="326"/>
      <c r="BP6" s="326"/>
      <c r="BQ6" s="326"/>
      <c r="BR6" s="326"/>
      <c r="BS6" s="326"/>
      <c r="BT6" s="326"/>
      <c r="BU6" s="326"/>
      <c r="BV6" s="326"/>
      <c r="BW6" s="326"/>
      <c r="BX6" s="326"/>
      <c r="BY6" s="326"/>
      <c r="BZ6" s="326"/>
      <c r="CA6" s="326"/>
      <c r="CB6" s="326"/>
      <c r="CC6" s="326"/>
      <c r="CD6" s="326"/>
      <c r="CE6" s="326"/>
      <c r="CF6" s="326"/>
      <c r="CG6" s="326"/>
      <c r="CH6" s="326"/>
      <c r="CI6" s="326"/>
      <c r="CJ6" s="326"/>
      <c r="CK6" s="326"/>
      <c r="CL6" s="326"/>
      <c r="CM6" s="326"/>
      <c r="CN6" s="326"/>
      <c r="CO6" s="326"/>
      <c r="CP6" s="326"/>
      <c r="CQ6" s="326"/>
      <c r="CR6" s="326"/>
      <c r="CS6" s="326"/>
      <c r="CT6" s="326"/>
      <c r="CU6" s="326"/>
      <c r="CV6" s="326"/>
      <c r="CW6" s="326"/>
      <c r="CX6" s="326"/>
      <c r="CY6" s="326"/>
      <c r="CZ6" s="326"/>
      <c r="DA6" s="326"/>
      <c r="DB6" s="326"/>
      <c r="DC6" s="326"/>
      <c r="DD6" s="326"/>
      <c r="DE6" s="326"/>
      <c r="DF6" s="326"/>
      <c r="DG6" s="326"/>
      <c r="DH6" s="326"/>
      <c r="DI6" s="326"/>
      <c r="DJ6" s="326"/>
      <c r="DK6" s="326"/>
      <c r="DL6" s="326"/>
      <c r="DM6" s="326"/>
      <c r="DN6" s="326"/>
      <c r="DO6" s="326"/>
      <c r="DP6" s="326"/>
      <c r="DQ6" s="326"/>
      <c r="DR6" s="326"/>
      <c r="DS6" s="326"/>
      <c r="DT6" s="326"/>
      <c r="DU6" s="326"/>
      <c r="DV6" s="326"/>
      <c r="DW6" s="326"/>
      <c r="DX6" s="326"/>
      <c r="DY6" s="326"/>
      <c r="DZ6" s="326"/>
      <c r="EA6" s="326"/>
      <c r="EB6" s="326" t="s">
        <v>287</v>
      </c>
      <c r="EC6" s="326"/>
      <c r="ED6" s="326"/>
      <c r="EE6" s="326"/>
      <c r="EF6" s="326"/>
      <c r="EG6" s="326"/>
      <c r="EH6" s="326"/>
      <c r="EI6" s="326"/>
      <c r="EJ6" s="326"/>
      <c r="EK6" s="326"/>
      <c r="EL6" s="326"/>
      <c r="EM6" s="326"/>
      <c r="EN6" s="326"/>
      <c r="EO6" s="326"/>
      <c r="EP6" s="326"/>
      <c r="EQ6" s="326"/>
      <c r="ER6" s="326"/>
      <c r="ES6" s="326"/>
      <c r="ET6" s="326"/>
      <c r="EU6" s="326"/>
      <c r="EV6" s="326"/>
      <c r="EW6" s="326"/>
      <c r="EX6" s="326"/>
      <c r="EY6" s="326"/>
      <c r="EZ6" s="326"/>
      <c r="FA6" s="326"/>
      <c r="FB6" s="326"/>
      <c r="FC6" s="326"/>
      <c r="FD6" s="326"/>
      <c r="FE6" s="326"/>
    </row>
    <row r="7" spans="1:161" s="263" customFormat="1" ht="12.75" customHeight="1">
      <c r="A7" s="1356" t="s">
        <v>408</v>
      </c>
      <c r="B7" s="1356"/>
      <c r="C7" s="1356"/>
      <c r="D7" s="1356"/>
      <c r="E7" s="1356"/>
      <c r="F7" s="1356"/>
      <c r="G7" s="1356"/>
      <c r="H7" s="1356"/>
      <c r="I7" s="1356"/>
      <c r="J7" s="1356"/>
      <c r="K7" s="1356"/>
      <c r="L7" s="1356"/>
      <c r="M7" s="1356"/>
      <c r="N7" s="1356"/>
      <c r="O7" s="1356"/>
      <c r="P7" s="1356"/>
      <c r="Q7" s="1356"/>
      <c r="R7" s="1356"/>
      <c r="S7" s="1356"/>
      <c r="T7" s="1356"/>
      <c r="U7" s="1356"/>
      <c r="V7" s="1356"/>
      <c r="W7" s="1356"/>
      <c r="X7" s="1356"/>
      <c r="Y7" s="1356"/>
      <c r="Z7" s="1356"/>
      <c r="AA7" s="1356"/>
      <c r="AB7" s="1356"/>
      <c r="AC7" s="1356"/>
      <c r="AD7" s="1356"/>
      <c r="AE7" s="1356"/>
      <c r="AF7" s="1356"/>
      <c r="AG7" s="1356"/>
      <c r="AH7" s="1356"/>
      <c r="AI7" s="1356"/>
      <c r="AJ7" s="1356"/>
      <c r="AK7" s="1356"/>
      <c r="AL7" s="1356"/>
      <c r="AM7" s="1356"/>
      <c r="AN7" s="1356"/>
      <c r="AO7" s="1356"/>
      <c r="AP7" s="1356"/>
      <c r="AQ7" s="1356"/>
      <c r="AR7" s="1356"/>
      <c r="AS7" s="1356"/>
      <c r="AT7" s="1356"/>
      <c r="AU7" s="1356"/>
      <c r="AV7" s="1356"/>
      <c r="AW7" s="1356"/>
      <c r="AX7" s="1356"/>
      <c r="AY7" s="1356"/>
      <c r="AZ7" s="1356"/>
      <c r="BA7" s="1356"/>
      <c r="BB7" s="1356"/>
      <c r="BC7" s="1356"/>
      <c r="BD7" s="1356"/>
      <c r="BE7" s="1356"/>
      <c r="BF7" s="1356"/>
      <c r="BG7" s="1356"/>
      <c r="BH7" s="1356"/>
      <c r="BI7" s="1356"/>
      <c r="BJ7" s="1356"/>
      <c r="BK7" s="1356"/>
      <c r="BL7" s="1356"/>
      <c r="BM7" s="1356"/>
      <c r="BN7" s="1356"/>
      <c r="BO7" s="1356"/>
      <c r="BP7" s="1356"/>
      <c r="BQ7" s="1356"/>
      <c r="BR7" s="1356"/>
      <c r="BS7" s="1356"/>
      <c r="BT7" s="1356"/>
      <c r="BU7" s="1356"/>
      <c r="BV7" s="1356"/>
      <c r="BW7" s="1356"/>
      <c r="BX7" s="1356"/>
      <c r="BY7" s="1356"/>
      <c r="BZ7" s="1356"/>
      <c r="CA7" s="1356"/>
      <c r="CB7" s="1356"/>
      <c r="CC7" s="1356"/>
      <c r="CD7" s="1356"/>
      <c r="CE7" s="1356"/>
      <c r="CF7" s="1356"/>
      <c r="CG7" s="1356"/>
      <c r="CH7" s="1356"/>
      <c r="CI7" s="1356"/>
      <c r="CJ7" s="1356"/>
      <c r="CK7" s="1356"/>
      <c r="CL7" s="1356"/>
      <c r="CM7" s="1356"/>
      <c r="CN7" s="1356"/>
      <c r="CO7" s="1356"/>
      <c r="CP7" s="1356"/>
      <c r="CQ7" s="1356"/>
      <c r="CR7" s="1356"/>
      <c r="CS7" s="1356"/>
      <c r="CT7" s="1356"/>
      <c r="CU7" s="1356"/>
      <c r="CV7" s="1356"/>
      <c r="CW7" s="1356"/>
      <c r="CX7" s="1356"/>
      <c r="CY7" s="1356"/>
      <c r="CZ7" s="1356"/>
      <c r="DA7" s="1356"/>
      <c r="DB7" s="1356"/>
      <c r="DC7" s="1356"/>
      <c r="DD7" s="1356"/>
      <c r="DE7" s="1356"/>
      <c r="DF7" s="1356"/>
      <c r="DG7" s="1356"/>
      <c r="DH7" s="1356"/>
      <c r="DI7" s="1356"/>
      <c r="DJ7" s="1356"/>
      <c r="DK7" s="1356"/>
      <c r="DL7" s="1356"/>
      <c r="DM7" s="1356"/>
      <c r="DN7" s="1356"/>
      <c r="DO7" s="1356"/>
      <c r="DP7" s="1356"/>
      <c r="DQ7" s="1356"/>
      <c r="DR7" s="1356"/>
      <c r="DS7" s="1356"/>
      <c r="DT7" s="1356"/>
      <c r="DU7" s="1356"/>
      <c r="DV7" s="1356"/>
      <c r="DW7" s="1356"/>
      <c r="DX7" s="1356"/>
      <c r="DY7" s="1356"/>
      <c r="DZ7" s="1356"/>
      <c r="EA7" s="1356"/>
      <c r="EB7" s="1356"/>
      <c r="EC7" s="1356"/>
      <c r="ED7" s="1356"/>
      <c r="EE7" s="1356"/>
      <c r="EF7" s="1356"/>
      <c r="EG7" s="1356"/>
      <c r="EH7" s="1356"/>
      <c r="EI7" s="1356"/>
      <c r="EJ7" s="1356"/>
      <c r="EK7" s="1356"/>
      <c r="EL7" s="1356"/>
      <c r="EM7" s="1356"/>
      <c r="EN7" s="1356"/>
      <c r="EO7" s="1356"/>
      <c r="EP7" s="1356"/>
      <c r="EQ7" s="1356"/>
      <c r="ER7" s="1356"/>
      <c r="ES7" s="1356"/>
      <c r="ET7" s="1356"/>
      <c r="EU7" s="1356"/>
      <c r="EV7" s="1356"/>
      <c r="EW7" s="1356"/>
      <c r="EX7" s="1356"/>
      <c r="EY7" s="1356"/>
      <c r="EZ7" s="1356"/>
      <c r="FA7" s="1356"/>
      <c r="FB7" s="1356"/>
      <c r="FC7" s="1356"/>
      <c r="FD7" s="1356"/>
      <c r="FE7" s="1356"/>
    </row>
    <row r="8" spans="1:161" s="263" customFormat="1" ht="12.75" customHeight="1">
      <c r="A8" s="1356" t="s">
        <v>409</v>
      </c>
      <c r="B8" s="1356"/>
      <c r="C8" s="1356"/>
      <c r="D8" s="1356"/>
      <c r="E8" s="1356"/>
      <c r="F8" s="1356"/>
      <c r="G8" s="1356"/>
      <c r="H8" s="1356"/>
      <c r="I8" s="1356"/>
      <c r="J8" s="1356"/>
      <c r="K8" s="1356"/>
      <c r="L8" s="1356"/>
      <c r="M8" s="1356"/>
      <c r="N8" s="1356"/>
      <c r="O8" s="1356"/>
      <c r="P8" s="1356"/>
      <c r="Q8" s="1356"/>
      <c r="R8" s="1356"/>
      <c r="S8" s="1356"/>
      <c r="T8" s="1356"/>
      <c r="U8" s="1356"/>
      <c r="V8" s="1356"/>
      <c r="W8" s="1356"/>
      <c r="X8" s="1356"/>
      <c r="Y8" s="1356"/>
      <c r="Z8" s="1356"/>
      <c r="AA8" s="1356"/>
      <c r="AB8" s="1356"/>
      <c r="AC8" s="1356"/>
      <c r="AD8" s="1356"/>
      <c r="AE8" s="1356"/>
      <c r="AF8" s="1356"/>
      <c r="AG8" s="1356"/>
      <c r="AH8" s="1356"/>
      <c r="AI8" s="1356"/>
      <c r="AJ8" s="1356"/>
      <c r="AK8" s="1356"/>
      <c r="AL8" s="1356"/>
      <c r="AM8" s="1356"/>
      <c r="AN8" s="1356"/>
      <c r="AO8" s="1356"/>
      <c r="AP8" s="1356"/>
      <c r="AQ8" s="1356"/>
      <c r="AR8" s="1356"/>
      <c r="AS8" s="1356"/>
      <c r="AT8" s="1356"/>
      <c r="AU8" s="1356"/>
      <c r="AV8" s="1356"/>
      <c r="AW8" s="1356"/>
      <c r="AX8" s="1356"/>
      <c r="AY8" s="1356"/>
      <c r="AZ8" s="1356"/>
      <c r="BA8" s="1356"/>
      <c r="BB8" s="1356"/>
      <c r="BC8" s="1356"/>
      <c r="BD8" s="1356"/>
      <c r="BE8" s="1356"/>
      <c r="BF8" s="1356"/>
      <c r="BG8" s="1356"/>
      <c r="BH8" s="1356"/>
      <c r="BI8" s="1356"/>
      <c r="BJ8" s="1356"/>
      <c r="BK8" s="1356"/>
      <c r="BL8" s="1356"/>
      <c r="BM8" s="1356"/>
      <c r="BN8" s="1356"/>
      <c r="BO8" s="1356"/>
      <c r="BP8" s="1356"/>
      <c r="BQ8" s="1356"/>
      <c r="BR8" s="1356"/>
      <c r="BS8" s="1356"/>
      <c r="BT8" s="1356"/>
      <c r="BU8" s="1356"/>
      <c r="BV8" s="1356"/>
      <c r="BW8" s="1356"/>
      <c r="BX8" s="1356"/>
      <c r="BY8" s="1356"/>
      <c r="BZ8" s="1356"/>
      <c r="CA8" s="1356"/>
      <c r="CB8" s="1356"/>
      <c r="CC8" s="1356"/>
      <c r="CD8" s="1356"/>
      <c r="CE8" s="1356"/>
      <c r="CF8" s="1356"/>
      <c r="CG8" s="1356"/>
      <c r="CH8" s="1356"/>
      <c r="CI8" s="1356"/>
      <c r="CJ8" s="1356"/>
      <c r="CK8" s="1356"/>
      <c r="CL8" s="1356"/>
      <c r="CM8" s="1356"/>
      <c r="CN8" s="1356"/>
      <c r="CO8" s="1356"/>
      <c r="CP8" s="1356"/>
      <c r="CQ8" s="1356"/>
      <c r="CR8" s="1356"/>
      <c r="CS8" s="1356"/>
      <c r="CT8" s="1356"/>
      <c r="CU8" s="1356"/>
      <c r="CV8" s="1356"/>
      <c r="CW8" s="1356"/>
      <c r="CX8" s="1356"/>
      <c r="CY8" s="1356"/>
      <c r="CZ8" s="1356"/>
      <c r="DA8" s="1356"/>
      <c r="DB8" s="1356"/>
      <c r="DC8" s="1356"/>
      <c r="DD8" s="1356"/>
      <c r="DE8" s="1356"/>
      <c r="DF8" s="1356"/>
      <c r="DG8" s="1356"/>
      <c r="DH8" s="1356"/>
      <c r="DI8" s="1356"/>
      <c r="DJ8" s="1356"/>
      <c r="DK8" s="1356"/>
      <c r="DL8" s="1356"/>
      <c r="DM8" s="1356"/>
      <c r="DN8" s="1356"/>
      <c r="DO8" s="1356"/>
      <c r="DP8" s="1356"/>
      <c r="DQ8" s="1356"/>
      <c r="DR8" s="1356"/>
      <c r="DS8" s="1356"/>
      <c r="DT8" s="1356"/>
      <c r="DU8" s="1356"/>
      <c r="DV8" s="1356"/>
      <c r="DW8" s="1356"/>
      <c r="DX8" s="1356"/>
      <c r="DY8" s="1356"/>
      <c r="DZ8" s="1356"/>
      <c r="EA8" s="1356"/>
      <c r="EB8" s="1356"/>
      <c r="EC8" s="1356"/>
      <c r="ED8" s="1356"/>
      <c r="EE8" s="1356"/>
      <c r="EF8" s="1356"/>
      <c r="EG8" s="1356"/>
      <c r="EH8" s="1356"/>
      <c r="EI8" s="1356"/>
      <c r="EJ8" s="1356"/>
      <c r="EK8" s="1356"/>
      <c r="EL8" s="1356"/>
      <c r="EM8" s="1356"/>
      <c r="EN8" s="1356"/>
      <c r="EO8" s="1356"/>
      <c r="EP8" s="1356"/>
      <c r="EQ8" s="1356"/>
      <c r="ER8" s="1356"/>
      <c r="ES8" s="1356"/>
      <c r="ET8" s="1356"/>
      <c r="EU8" s="1356"/>
      <c r="EV8" s="1356"/>
      <c r="EW8" s="1356"/>
      <c r="EX8" s="1356"/>
      <c r="EY8" s="1356"/>
      <c r="EZ8" s="1356"/>
      <c r="FA8" s="1356"/>
      <c r="FB8" s="1356"/>
      <c r="FC8" s="1356"/>
      <c r="FD8" s="1356"/>
      <c r="FE8" s="1356"/>
    </row>
    <row r="9" spans="1:161" s="263" customFormat="1" ht="12.75" customHeight="1">
      <c r="A9" s="1356" t="s">
        <v>410</v>
      </c>
      <c r="B9" s="1356"/>
      <c r="C9" s="1356"/>
      <c r="D9" s="1356"/>
      <c r="E9" s="1356"/>
      <c r="F9" s="1356"/>
      <c r="G9" s="1356"/>
      <c r="H9" s="1356"/>
      <c r="I9" s="1356"/>
      <c r="J9" s="1356"/>
      <c r="K9" s="1356"/>
      <c r="L9" s="1356"/>
      <c r="M9" s="1356"/>
      <c r="N9" s="1356"/>
      <c r="O9" s="1356"/>
      <c r="P9" s="1356"/>
      <c r="Q9" s="1356"/>
      <c r="R9" s="1356"/>
      <c r="S9" s="1356"/>
      <c r="T9" s="1356"/>
      <c r="U9" s="1356"/>
      <c r="V9" s="1356"/>
      <c r="W9" s="1356"/>
      <c r="X9" s="1356"/>
      <c r="Y9" s="1356"/>
      <c r="Z9" s="1356"/>
      <c r="AA9" s="1356"/>
      <c r="AB9" s="1356"/>
      <c r="AC9" s="1356"/>
      <c r="AD9" s="1356"/>
      <c r="AE9" s="1356"/>
      <c r="AF9" s="1356"/>
      <c r="AG9" s="1356"/>
      <c r="AH9" s="1356"/>
      <c r="AI9" s="1356"/>
      <c r="AJ9" s="1356"/>
      <c r="AK9" s="1356"/>
      <c r="AL9" s="1356"/>
      <c r="AM9" s="1356"/>
      <c r="AN9" s="1356"/>
      <c r="AO9" s="1356"/>
      <c r="AP9" s="1356"/>
      <c r="AQ9" s="1356"/>
      <c r="AR9" s="1356"/>
      <c r="AS9" s="1356"/>
      <c r="AT9" s="1356"/>
      <c r="AU9" s="1356"/>
      <c r="AV9" s="1356"/>
      <c r="AW9" s="1356"/>
      <c r="AX9" s="1356"/>
      <c r="AY9" s="1356"/>
      <c r="AZ9" s="1356"/>
      <c r="BA9" s="1356"/>
      <c r="BB9" s="1356"/>
      <c r="BC9" s="1356"/>
      <c r="BD9" s="1356"/>
      <c r="BE9" s="1356"/>
      <c r="BF9" s="1356"/>
      <c r="BG9" s="1356"/>
      <c r="BH9" s="1356"/>
      <c r="BI9" s="1356"/>
      <c r="BJ9" s="1356"/>
      <c r="BK9" s="1356"/>
      <c r="BL9" s="1356"/>
      <c r="BM9" s="1356"/>
      <c r="BN9" s="1356"/>
      <c r="BO9" s="1356"/>
      <c r="BP9" s="1356"/>
      <c r="BQ9" s="1356"/>
      <c r="BR9" s="1356"/>
      <c r="BS9" s="1356"/>
      <c r="BT9" s="1356"/>
      <c r="BU9" s="1356"/>
      <c r="BV9" s="1356"/>
      <c r="BW9" s="1356"/>
      <c r="BX9" s="1356"/>
      <c r="BY9" s="1356"/>
      <c r="BZ9" s="1356"/>
      <c r="CA9" s="1356"/>
      <c r="CB9" s="1356"/>
      <c r="CC9" s="1356"/>
      <c r="CD9" s="1356"/>
      <c r="CE9" s="1356"/>
      <c r="CF9" s="1356"/>
      <c r="CG9" s="1356"/>
      <c r="CH9" s="1356"/>
      <c r="CI9" s="1356"/>
      <c r="CJ9" s="1356"/>
      <c r="CK9" s="1356"/>
      <c r="CL9" s="1356"/>
      <c r="CM9" s="1356"/>
      <c r="CN9" s="1356"/>
      <c r="CO9" s="1356"/>
      <c r="CP9" s="1356"/>
      <c r="CQ9" s="1356"/>
      <c r="CR9" s="1356"/>
      <c r="CS9" s="1356"/>
      <c r="CT9" s="1356"/>
      <c r="CU9" s="1356"/>
      <c r="CV9" s="1356"/>
      <c r="CW9" s="1356"/>
      <c r="CX9" s="1356"/>
      <c r="CY9" s="1356"/>
      <c r="CZ9" s="1356"/>
      <c r="DA9" s="1356"/>
      <c r="DB9" s="1356"/>
      <c r="DC9" s="1356"/>
      <c r="DD9" s="1356"/>
      <c r="DE9" s="1356"/>
      <c r="DF9" s="1356"/>
      <c r="DG9" s="1356"/>
      <c r="DH9" s="1356"/>
      <c r="DI9" s="1356"/>
      <c r="DJ9" s="1356"/>
      <c r="DK9" s="1356"/>
      <c r="DL9" s="1356"/>
      <c r="DM9" s="1356"/>
      <c r="DN9" s="1356"/>
      <c r="DO9" s="1356"/>
      <c r="DP9" s="1356"/>
      <c r="DQ9" s="1356"/>
      <c r="DR9" s="1356"/>
      <c r="DS9" s="1356"/>
      <c r="DT9" s="1356"/>
      <c r="DU9" s="1356"/>
      <c r="DV9" s="1356"/>
      <c r="DW9" s="1356"/>
      <c r="DX9" s="1356"/>
      <c r="DY9" s="1356"/>
      <c r="DZ9" s="1356"/>
      <c r="EA9" s="1356"/>
      <c r="EB9" s="1356"/>
      <c r="EC9" s="1356"/>
      <c r="ED9" s="1356"/>
      <c r="EE9" s="1356"/>
      <c r="EF9" s="1356"/>
      <c r="EG9" s="1356"/>
      <c r="EH9" s="1356"/>
      <c r="EI9" s="1356"/>
      <c r="EJ9" s="1356"/>
      <c r="EK9" s="1356"/>
      <c r="EL9" s="1356"/>
      <c r="EM9" s="1356"/>
      <c r="EN9" s="1356"/>
      <c r="EO9" s="1356"/>
      <c r="EP9" s="1356"/>
      <c r="EQ9" s="1356"/>
      <c r="ER9" s="1356"/>
      <c r="ES9" s="1356"/>
      <c r="ET9" s="1356"/>
      <c r="EU9" s="1356"/>
      <c r="EV9" s="1356"/>
      <c r="EW9" s="1356"/>
      <c r="EX9" s="1356"/>
      <c r="EY9" s="1356"/>
      <c r="EZ9" s="1356"/>
      <c r="FA9" s="1356"/>
      <c r="FB9" s="1356"/>
      <c r="FC9" s="1356"/>
      <c r="FD9" s="1356"/>
      <c r="FE9" s="1356"/>
    </row>
    <row r="10" spans="1:161" s="264" customFormat="1" ht="12.75" customHeight="1">
      <c r="A10" s="378"/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8"/>
      <c r="O10" s="378"/>
      <c r="P10" s="378"/>
      <c r="Q10" s="378"/>
      <c r="R10" s="378"/>
      <c r="S10" s="378"/>
      <c r="T10" s="378"/>
      <c r="U10" s="378"/>
      <c r="V10" s="378"/>
      <c r="W10" s="378"/>
      <c r="X10" s="378"/>
      <c r="Y10" s="378"/>
      <c r="Z10" s="378"/>
      <c r="AA10" s="378"/>
      <c r="AB10" s="378"/>
      <c r="AC10" s="378"/>
      <c r="AD10" s="378"/>
      <c r="AE10" s="378"/>
      <c r="AF10" s="378"/>
      <c r="AG10" s="378"/>
      <c r="AH10" s="378"/>
      <c r="AI10" s="378"/>
      <c r="AJ10" s="378"/>
      <c r="AK10" s="378"/>
      <c r="AL10" s="378"/>
      <c r="AM10" s="378"/>
      <c r="AN10" s="378"/>
      <c r="AO10" s="378"/>
      <c r="AP10" s="378"/>
      <c r="AQ10" s="378"/>
      <c r="AR10" s="378"/>
      <c r="AS10" s="378"/>
      <c r="AT10" s="378"/>
      <c r="AU10" s="378"/>
      <c r="AV10" s="378"/>
      <c r="AW10" s="378"/>
      <c r="AX10" s="378"/>
      <c r="AY10" s="378"/>
      <c r="AZ10" s="378"/>
      <c r="BA10" s="378"/>
      <c r="BB10" s="378"/>
      <c r="BC10" s="378"/>
      <c r="BD10" s="378"/>
      <c r="BE10" s="378"/>
      <c r="BF10" s="378"/>
      <c r="BG10" s="378"/>
      <c r="BH10" s="378"/>
      <c r="BI10" s="378"/>
      <c r="BJ10" s="378"/>
      <c r="BK10" s="378"/>
      <c r="BL10" s="378"/>
      <c r="BM10" s="378"/>
      <c r="BN10" s="378"/>
      <c r="BO10" s="378"/>
      <c r="BP10" s="378"/>
      <c r="BQ10" s="378"/>
      <c r="BR10" s="378"/>
      <c r="BS10" s="378"/>
      <c r="BT10" s="378"/>
      <c r="BU10" s="378"/>
      <c r="BV10" s="378"/>
      <c r="BW10" s="378"/>
      <c r="BX10" s="378"/>
      <c r="BY10" s="378"/>
      <c r="BZ10" s="378"/>
      <c r="CA10" s="378"/>
      <c r="CB10" s="378"/>
      <c r="CC10" s="378"/>
      <c r="CD10" s="378"/>
      <c r="CE10" s="378"/>
      <c r="CF10" s="378"/>
      <c r="CG10" s="378"/>
      <c r="CH10" s="378"/>
      <c r="CI10" s="378"/>
      <c r="CJ10" s="378"/>
      <c r="CK10" s="378"/>
      <c r="CL10" s="378"/>
      <c r="CM10" s="378"/>
      <c r="CN10" s="378"/>
      <c r="CO10" s="378"/>
      <c r="CP10" s="378"/>
      <c r="CQ10" s="378"/>
      <c r="CR10" s="378"/>
      <c r="CS10" s="378"/>
      <c r="CT10" s="378"/>
      <c r="CU10" s="378"/>
      <c r="CV10" s="378"/>
      <c r="CW10" s="378"/>
      <c r="CX10" s="378"/>
      <c r="CY10" s="378"/>
      <c r="CZ10" s="378"/>
      <c r="DA10" s="378"/>
      <c r="DB10" s="378"/>
      <c r="DC10" s="378"/>
      <c r="DD10" s="378"/>
      <c r="DE10" s="378"/>
      <c r="DF10" s="378"/>
      <c r="DG10" s="378"/>
      <c r="DH10" s="378"/>
      <c r="DI10" s="378"/>
      <c r="DJ10" s="378"/>
      <c r="DK10" s="378"/>
      <c r="DL10" s="378"/>
      <c r="DM10" s="378"/>
      <c r="DN10" s="378"/>
      <c r="DO10" s="378"/>
      <c r="DP10" s="378"/>
      <c r="DQ10" s="378"/>
      <c r="DR10" s="378"/>
      <c r="DS10" s="378"/>
      <c r="DT10" s="378"/>
      <c r="DU10" s="378"/>
      <c r="DV10" s="378"/>
      <c r="DW10" s="378"/>
      <c r="DX10" s="378"/>
      <c r="DY10" s="378"/>
      <c r="DZ10" s="378"/>
      <c r="EA10" s="378"/>
      <c r="EB10" s="378"/>
      <c r="EC10" s="378"/>
      <c r="ED10" s="378"/>
      <c r="EE10" s="378"/>
      <c r="EF10" s="378"/>
      <c r="EG10" s="378"/>
      <c r="EH10" s="378"/>
      <c r="EI10" s="378"/>
      <c r="EJ10" s="378"/>
      <c r="EK10" s="378"/>
      <c r="EL10" s="378"/>
      <c r="EM10" s="378"/>
      <c r="EN10" s="378"/>
      <c r="EO10" s="378"/>
      <c r="EP10" s="378"/>
      <c r="EQ10" s="378"/>
      <c r="ER10" s="378"/>
      <c r="ES10" s="378"/>
      <c r="ET10" s="378"/>
      <c r="EU10" s="378"/>
      <c r="EV10" s="378"/>
      <c r="EW10" s="378"/>
      <c r="EX10" s="378"/>
      <c r="EY10" s="378"/>
      <c r="EZ10" s="378"/>
      <c r="FA10" s="378"/>
      <c r="FB10" s="378"/>
      <c r="FC10" s="378"/>
      <c r="FD10" s="378"/>
      <c r="FE10" s="378"/>
    </row>
    <row r="11" spans="1:161" s="262" customFormat="1" ht="15">
      <c r="A11" s="1104" t="s">
        <v>411</v>
      </c>
      <c r="B11" s="1104"/>
      <c r="C11" s="1104"/>
      <c r="D11" s="1104"/>
      <c r="E11" s="1104"/>
      <c r="F11" s="1104"/>
      <c r="G11" s="1104"/>
      <c r="H11" s="1104"/>
      <c r="I11" s="1104"/>
      <c r="J11" s="1104"/>
      <c r="K11" s="1104"/>
      <c r="L11" s="1104"/>
      <c r="M11" s="1104"/>
      <c r="N11" s="1104"/>
      <c r="O11" s="1104"/>
      <c r="P11" s="1104"/>
      <c r="Q11" s="1104"/>
      <c r="R11" s="1104"/>
      <c r="S11" s="1104"/>
      <c r="T11" s="1104"/>
      <c r="U11" s="1104"/>
      <c r="V11" s="1104"/>
      <c r="W11" s="1104"/>
      <c r="X11" s="1104"/>
      <c r="Y11" s="1104"/>
      <c r="Z11" s="1104"/>
      <c r="AA11" s="1104"/>
      <c r="AB11" s="1104"/>
      <c r="AC11" s="1104"/>
      <c r="AD11" s="1104"/>
      <c r="AE11" s="1104"/>
      <c r="AF11" s="1104"/>
      <c r="AG11" s="1104"/>
      <c r="AH11" s="1104"/>
      <c r="AI11" s="1104"/>
      <c r="AJ11" s="1104"/>
      <c r="AK11" s="1104"/>
      <c r="AL11" s="1104"/>
      <c r="AM11" s="1104"/>
      <c r="AN11" s="1104"/>
      <c r="AO11" s="1104"/>
      <c r="AP11" s="1104"/>
      <c r="AQ11" s="1104"/>
      <c r="AR11" s="1104"/>
      <c r="AS11" s="1104"/>
      <c r="AT11" s="1104"/>
      <c r="AU11" s="1104"/>
      <c r="AV11" s="1104"/>
      <c r="AW11" s="1104"/>
      <c r="AX11" s="1104"/>
      <c r="AY11" s="1104"/>
      <c r="AZ11" s="1104"/>
      <c r="BA11" s="1104"/>
      <c r="BB11" s="1104"/>
      <c r="BC11" s="1104"/>
      <c r="BD11" s="1104"/>
      <c r="BE11" s="1104"/>
      <c r="BF11" s="1104"/>
      <c r="BG11" s="1104"/>
      <c r="BH11" s="1104"/>
      <c r="BI11" s="1104"/>
      <c r="BJ11" s="1104"/>
      <c r="BK11" s="1104"/>
      <c r="BL11" s="1104"/>
      <c r="BM11" s="1104"/>
      <c r="BN11" s="1104"/>
      <c r="BO11" s="1104"/>
      <c r="BP11" s="1104"/>
      <c r="BQ11" s="1104"/>
      <c r="BR11" s="1104"/>
      <c r="BS11" s="1104"/>
      <c r="BT11" s="1104"/>
      <c r="BU11" s="1104"/>
      <c r="BV11" s="1104"/>
      <c r="BW11" s="1104"/>
      <c r="BX11" s="1104"/>
      <c r="BY11" s="1104"/>
      <c r="BZ11" s="1104"/>
      <c r="CA11" s="1104"/>
      <c r="CB11" s="1104"/>
      <c r="CC11" s="1104"/>
      <c r="CD11" s="1104"/>
      <c r="CE11" s="1104"/>
      <c r="CF11" s="1104"/>
      <c r="CG11" s="1104"/>
      <c r="CH11" s="328"/>
      <c r="CI11" s="328"/>
      <c r="CJ11" s="379"/>
      <c r="CK11" s="379"/>
      <c r="CL11" s="379"/>
      <c r="CM11" s="379"/>
      <c r="CN11" s="379"/>
      <c r="CO11" s="379"/>
      <c r="CP11" s="379"/>
      <c r="CQ11" s="379"/>
      <c r="CR11" s="379"/>
      <c r="CS11" s="379"/>
      <c r="CT11" s="379"/>
      <c r="CU11" s="379"/>
      <c r="CV11" s="379"/>
      <c r="CW11" s="379"/>
      <c r="CX11" s="379"/>
      <c r="CY11" s="379"/>
      <c r="CZ11" s="379"/>
      <c r="DA11" s="379"/>
      <c r="DB11" s="368"/>
      <c r="DC11" s="368"/>
      <c r="DD11" s="368"/>
      <c r="DE11" s="368"/>
      <c r="DF11" s="368"/>
      <c r="DG11" s="368"/>
      <c r="DH11" s="368"/>
      <c r="DI11" s="368"/>
      <c r="DJ11" s="368"/>
      <c r="DK11" s="368"/>
      <c r="DL11" s="368"/>
      <c r="DM11" s="368"/>
      <c r="DN11" s="368"/>
      <c r="DO11" s="368"/>
      <c r="DP11" s="368"/>
      <c r="DQ11" s="368"/>
      <c r="DR11" s="368"/>
      <c r="DS11" s="368"/>
      <c r="DT11" s="368"/>
      <c r="DU11" s="368"/>
      <c r="DV11" s="368"/>
      <c r="DW11" s="368"/>
      <c r="DX11" s="368"/>
      <c r="DY11" s="368"/>
      <c r="DZ11" s="368"/>
      <c r="EA11" s="368"/>
      <c r="EB11" s="368"/>
      <c r="EC11" s="368"/>
      <c r="ED11" s="368"/>
      <c r="EE11" s="368"/>
      <c r="EF11" s="368"/>
      <c r="EG11" s="368"/>
      <c r="EH11" s="368"/>
      <c r="EI11" s="368"/>
      <c r="EJ11" s="368"/>
      <c r="EK11" s="368"/>
      <c r="EL11" s="368"/>
      <c r="EM11" s="368"/>
      <c r="EN11" s="368"/>
      <c r="EO11" s="368"/>
      <c r="EP11" s="368"/>
      <c r="EQ11" s="368"/>
      <c r="ER11" s="368"/>
      <c r="ES11" s="368"/>
      <c r="ET11" s="368"/>
      <c r="EU11" s="368"/>
      <c r="EV11" s="368"/>
      <c r="EW11" s="368"/>
      <c r="EX11" s="368"/>
      <c r="EY11" s="368"/>
      <c r="EZ11" s="368"/>
      <c r="FA11" s="368"/>
      <c r="FB11" s="368"/>
      <c r="FC11" s="368"/>
      <c r="FD11" s="368"/>
      <c r="FE11" s="368"/>
    </row>
    <row r="12" spans="1:161" s="262" customFormat="1" ht="14.1" customHeight="1" thickBot="1">
      <c r="A12" s="368"/>
      <c r="B12" s="368"/>
      <c r="C12" s="368"/>
      <c r="D12" s="368"/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368"/>
      <c r="R12" s="368"/>
      <c r="S12" s="368"/>
      <c r="T12" s="368"/>
      <c r="U12" s="368"/>
      <c r="V12" s="368"/>
      <c r="W12" s="368"/>
      <c r="X12" s="368"/>
      <c r="Y12" s="368"/>
      <c r="Z12" s="329"/>
      <c r="AA12" s="329"/>
      <c r="AB12" s="329"/>
      <c r="AC12" s="329"/>
      <c r="AD12" s="368"/>
      <c r="AE12" s="368"/>
      <c r="AF12" s="368"/>
      <c r="AG12" s="368"/>
      <c r="AH12" s="368"/>
      <c r="AI12" s="368"/>
      <c r="AJ12" s="1106" t="s">
        <v>412</v>
      </c>
      <c r="AK12" s="1106"/>
      <c r="AL12" s="1106"/>
      <c r="AM12" s="1106"/>
      <c r="AN12" s="1106"/>
      <c r="AO12" s="1106"/>
      <c r="AP12" s="1106"/>
      <c r="AQ12" s="1107" t="s">
        <v>350</v>
      </c>
      <c r="AR12" s="1107"/>
      <c r="AS12" s="1107"/>
      <c r="AT12" s="1107"/>
      <c r="AU12" s="329"/>
      <c r="AV12" s="329" t="s">
        <v>348</v>
      </c>
      <c r="AW12" s="329"/>
      <c r="AX12" s="379"/>
      <c r="AY12" s="368"/>
      <c r="AZ12" s="368"/>
      <c r="BA12" s="368"/>
      <c r="BB12" s="368"/>
      <c r="BC12" s="368"/>
      <c r="BD12" s="368"/>
      <c r="BE12" s="368"/>
      <c r="BF12" s="368"/>
      <c r="BG12" s="368"/>
      <c r="BH12" s="368"/>
      <c r="BI12" s="368"/>
      <c r="BJ12" s="368"/>
      <c r="BK12" s="368"/>
      <c r="BL12" s="368"/>
      <c r="BM12" s="368"/>
      <c r="BN12" s="368"/>
      <c r="BO12" s="368"/>
      <c r="BP12" s="368"/>
      <c r="BQ12" s="368"/>
      <c r="BR12" s="368"/>
      <c r="BS12" s="368"/>
      <c r="BT12" s="368"/>
      <c r="BU12" s="368"/>
      <c r="BV12" s="368"/>
      <c r="BW12" s="368"/>
      <c r="BX12" s="368"/>
      <c r="BY12" s="368"/>
      <c r="BZ12" s="368"/>
      <c r="CA12" s="368"/>
      <c r="CB12" s="368"/>
      <c r="CC12" s="368"/>
      <c r="CD12" s="368"/>
      <c r="CE12" s="368"/>
      <c r="CF12" s="368"/>
      <c r="CG12" s="368"/>
      <c r="CH12" s="1357" t="s">
        <v>290</v>
      </c>
      <c r="CI12" s="1357"/>
      <c r="CJ12" s="1357"/>
      <c r="CK12" s="1357"/>
      <c r="CL12" s="1357"/>
      <c r="CM12" s="1357"/>
      <c r="CN12" s="1357"/>
      <c r="CO12" s="1357"/>
      <c r="CP12" s="1357"/>
      <c r="CQ12" s="1357"/>
      <c r="CR12" s="1357"/>
      <c r="CS12" s="1357"/>
      <c r="CT12" s="1357"/>
      <c r="CU12" s="1357"/>
      <c r="CV12" s="1357"/>
      <c r="CW12" s="1357"/>
      <c r="CX12" s="1357"/>
      <c r="CY12" s="1357"/>
      <c r="CZ12" s="1357"/>
      <c r="DA12" s="1357"/>
      <c r="DB12" s="368"/>
      <c r="DC12" s="368"/>
      <c r="DD12" s="368"/>
      <c r="DE12" s="368"/>
      <c r="DF12" s="368"/>
      <c r="DG12" s="368"/>
      <c r="DH12" s="368"/>
      <c r="DI12" s="368"/>
      <c r="DJ12" s="368"/>
      <c r="DK12" s="368"/>
      <c r="DL12" s="368"/>
      <c r="DM12" s="368"/>
      <c r="DN12" s="368"/>
      <c r="DO12" s="368"/>
      <c r="DP12" s="368"/>
      <c r="DQ12" s="368"/>
      <c r="DR12" s="368"/>
      <c r="DS12" s="368"/>
      <c r="DT12" s="368"/>
      <c r="DU12" s="368"/>
      <c r="DV12" s="368"/>
      <c r="DW12" s="368"/>
      <c r="DX12" s="368"/>
      <c r="DY12" s="368"/>
      <c r="DZ12" s="368"/>
      <c r="EA12" s="368"/>
      <c r="EB12" s="368"/>
      <c r="EC12" s="368"/>
      <c r="ED12" s="368"/>
      <c r="EE12" s="368"/>
      <c r="EF12" s="368"/>
      <c r="EG12" s="368"/>
      <c r="EH12" s="368"/>
      <c r="EI12" s="368"/>
      <c r="EJ12" s="368"/>
      <c r="EK12" s="368"/>
      <c r="EL12" s="368"/>
      <c r="EM12" s="368"/>
      <c r="EN12" s="368"/>
      <c r="EO12" s="368"/>
      <c r="EP12" s="368"/>
      <c r="EQ12" s="368"/>
      <c r="ER12" s="368"/>
      <c r="ES12" s="368"/>
      <c r="ET12" s="368"/>
      <c r="EU12" s="368"/>
      <c r="EV12" s="368"/>
      <c r="EW12" s="368"/>
      <c r="EX12" s="368"/>
      <c r="EY12" s="368"/>
      <c r="EZ12" s="368"/>
      <c r="FA12" s="368"/>
      <c r="FB12" s="368"/>
      <c r="FC12" s="368"/>
      <c r="FD12" s="368"/>
      <c r="FE12" s="368"/>
    </row>
    <row r="13" spans="1:161" s="262" customFormat="1" ht="14.1" customHeight="1">
      <c r="A13" s="330"/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68"/>
      <c r="P13" s="368"/>
      <c r="Q13" s="368"/>
      <c r="R13" s="368"/>
      <c r="S13" s="368"/>
      <c r="T13" s="368"/>
      <c r="U13" s="368"/>
      <c r="V13" s="368"/>
      <c r="W13" s="368"/>
      <c r="X13" s="368"/>
      <c r="Y13" s="368"/>
      <c r="Z13" s="368"/>
      <c r="AA13" s="368"/>
      <c r="AB13" s="368"/>
      <c r="AC13" s="368"/>
      <c r="AD13" s="368"/>
      <c r="AE13" s="368"/>
      <c r="AF13" s="368"/>
      <c r="AG13" s="368"/>
      <c r="AH13" s="368"/>
      <c r="AI13" s="368"/>
      <c r="AJ13" s="368"/>
      <c r="AK13" s="368"/>
      <c r="AL13" s="368"/>
      <c r="AM13" s="368"/>
      <c r="AN13" s="368"/>
      <c r="AO13" s="368"/>
      <c r="AP13" s="368"/>
      <c r="AQ13" s="368"/>
      <c r="AR13" s="368"/>
      <c r="AS13" s="368"/>
      <c r="AT13" s="368"/>
      <c r="AU13" s="368"/>
      <c r="AV13" s="368"/>
      <c r="AW13" s="368"/>
      <c r="AX13" s="368"/>
      <c r="AY13" s="368"/>
      <c r="AZ13" s="368"/>
      <c r="BA13" s="368"/>
      <c r="BB13" s="368"/>
      <c r="BC13" s="368"/>
      <c r="BD13" s="368"/>
      <c r="BE13" s="368"/>
      <c r="BF13" s="368"/>
      <c r="BG13" s="368"/>
      <c r="BH13" s="368"/>
      <c r="BI13" s="368"/>
      <c r="BJ13" s="368"/>
      <c r="BK13" s="368"/>
      <c r="BL13" s="368"/>
      <c r="BM13" s="330"/>
      <c r="BN13" s="330"/>
      <c r="BO13" s="330"/>
      <c r="BP13" s="330"/>
      <c r="BQ13" s="330"/>
      <c r="BR13" s="330"/>
      <c r="BS13" s="330"/>
      <c r="BT13" s="330"/>
      <c r="BU13" s="330"/>
      <c r="BV13" s="330"/>
      <c r="BW13" s="330"/>
      <c r="BX13" s="330"/>
      <c r="BY13" s="330"/>
      <c r="BZ13" s="330"/>
      <c r="CA13" s="330"/>
      <c r="CB13" s="330"/>
      <c r="CC13" s="330"/>
      <c r="CD13" s="330"/>
      <c r="CE13" s="368"/>
      <c r="CF13" s="332" t="s">
        <v>291</v>
      </c>
      <c r="CG13" s="368"/>
      <c r="CH13" s="1358" t="s">
        <v>413</v>
      </c>
      <c r="CI13" s="1359"/>
      <c r="CJ13" s="1359"/>
      <c r="CK13" s="1359"/>
      <c r="CL13" s="1359"/>
      <c r="CM13" s="1359"/>
      <c r="CN13" s="1359"/>
      <c r="CO13" s="1359"/>
      <c r="CP13" s="1359"/>
      <c r="CQ13" s="1359"/>
      <c r="CR13" s="1359"/>
      <c r="CS13" s="1359"/>
      <c r="CT13" s="1359"/>
      <c r="CU13" s="1359"/>
      <c r="CV13" s="1359"/>
      <c r="CW13" s="1359"/>
      <c r="CX13" s="1359"/>
      <c r="CY13" s="1359"/>
      <c r="CZ13" s="1359"/>
      <c r="DA13" s="1360"/>
      <c r="DB13" s="368"/>
      <c r="DC13" s="368"/>
      <c r="DD13" s="368"/>
      <c r="DE13" s="368"/>
      <c r="DF13" s="368"/>
      <c r="DG13" s="368"/>
      <c r="DH13" s="368"/>
      <c r="DI13" s="368"/>
      <c r="DJ13" s="368"/>
      <c r="DK13" s="368"/>
      <c r="DL13" s="368"/>
      <c r="DM13" s="368"/>
      <c r="DN13" s="368"/>
      <c r="DO13" s="368"/>
      <c r="DP13" s="368"/>
      <c r="DQ13" s="368"/>
      <c r="DR13" s="368"/>
      <c r="DS13" s="368"/>
      <c r="DT13" s="368"/>
      <c r="DU13" s="368"/>
      <c r="DV13" s="368"/>
      <c r="DW13" s="368"/>
      <c r="DX13" s="368"/>
      <c r="DY13" s="368"/>
      <c r="DZ13" s="368"/>
      <c r="EA13" s="368"/>
      <c r="EB13" s="368"/>
      <c r="EC13" s="368"/>
      <c r="ED13" s="368"/>
      <c r="EE13" s="368"/>
      <c r="EF13" s="368"/>
      <c r="EG13" s="368"/>
      <c r="EH13" s="368"/>
      <c r="EI13" s="368"/>
      <c r="EJ13" s="368"/>
      <c r="EK13" s="368"/>
      <c r="EL13" s="368"/>
      <c r="EM13" s="368"/>
      <c r="EN13" s="368"/>
      <c r="EO13" s="368"/>
      <c r="EP13" s="368"/>
      <c r="EQ13" s="368"/>
      <c r="ER13" s="368"/>
      <c r="ES13" s="368"/>
      <c r="ET13" s="368"/>
      <c r="EU13" s="368"/>
      <c r="EV13" s="368"/>
      <c r="EW13" s="368"/>
      <c r="EX13" s="368"/>
      <c r="EY13" s="368"/>
      <c r="EZ13" s="368"/>
      <c r="FA13" s="368"/>
      <c r="FB13" s="368"/>
      <c r="FC13" s="368"/>
      <c r="FD13" s="368"/>
      <c r="FE13" s="368"/>
    </row>
    <row r="14" spans="1:161" s="262" customFormat="1" ht="14.1" customHeight="1">
      <c r="A14" s="330"/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/>
      <c r="V14" s="330"/>
      <c r="W14" s="330"/>
      <c r="X14" s="330"/>
      <c r="Y14" s="330"/>
      <c r="Z14" s="330"/>
      <c r="AA14" s="330"/>
      <c r="AB14" s="330"/>
      <c r="AC14" s="330"/>
      <c r="AD14" s="330"/>
      <c r="AE14" s="330"/>
      <c r="AF14" s="330"/>
      <c r="AG14" s="330"/>
      <c r="AH14" s="330"/>
      <c r="AI14" s="330"/>
      <c r="AJ14" s="330"/>
      <c r="AK14" s="330"/>
      <c r="AL14" s="330"/>
      <c r="AM14" s="330"/>
      <c r="AN14" s="330"/>
      <c r="AO14" s="330"/>
      <c r="AP14" s="330"/>
      <c r="AQ14" s="330"/>
      <c r="AR14" s="330"/>
      <c r="AS14" s="330"/>
      <c r="AT14" s="330"/>
      <c r="AU14" s="330"/>
      <c r="AV14" s="330"/>
      <c r="AW14" s="330"/>
      <c r="AX14" s="330"/>
      <c r="AY14" s="330"/>
      <c r="AZ14" s="330"/>
      <c r="BA14" s="330"/>
      <c r="BB14" s="330"/>
      <c r="BC14" s="330"/>
      <c r="BD14" s="330"/>
      <c r="BE14" s="330"/>
      <c r="BF14" s="330"/>
      <c r="BG14" s="330"/>
      <c r="BH14" s="330"/>
      <c r="BI14" s="330"/>
      <c r="BJ14" s="330"/>
      <c r="BK14" s="330"/>
      <c r="BL14" s="330"/>
      <c r="BM14" s="330"/>
      <c r="BN14" s="330"/>
      <c r="BO14" s="330"/>
      <c r="BP14" s="330"/>
      <c r="BQ14" s="330"/>
      <c r="BR14" s="330"/>
      <c r="BS14" s="330"/>
      <c r="BT14" s="330"/>
      <c r="BU14" s="330"/>
      <c r="BV14" s="330"/>
      <c r="BW14" s="330"/>
      <c r="BX14" s="330"/>
      <c r="BY14" s="330"/>
      <c r="BZ14" s="330"/>
      <c r="CA14" s="330"/>
      <c r="CB14" s="330"/>
      <c r="CC14" s="330"/>
      <c r="CD14" s="330"/>
      <c r="CE14" s="368"/>
      <c r="CF14" s="332" t="s">
        <v>292</v>
      </c>
      <c r="CG14" s="368"/>
      <c r="CH14" s="1361" t="str">
        <f>'Отчет о прибылях и убытках'!CG5</f>
        <v>31</v>
      </c>
      <c r="CI14" s="1362"/>
      <c r="CJ14" s="1362"/>
      <c r="CK14" s="1362"/>
      <c r="CL14" s="1362"/>
      <c r="CM14" s="1362"/>
      <c r="CN14" s="1362" t="str">
        <f>'Отчет о прибылях и убытках'!CM5</f>
        <v>12</v>
      </c>
      <c r="CO14" s="1362"/>
      <c r="CP14" s="1362"/>
      <c r="CQ14" s="1362"/>
      <c r="CR14" s="1362"/>
      <c r="CS14" s="1362"/>
      <c r="CT14" s="1362"/>
      <c r="CU14" s="1362"/>
      <c r="CV14" s="1362">
        <f>'Отчет о прибылях и убытках'!CU5</f>
        <v>2011</v>
      </c>
      <c r="CW14" s="1362"/>
      <c r="CX14" s="1362"/>
      <c r="CY14" s="1362"/>
      <c r="CZ14" s="1362"/>
      <c r="DA14" s="1363"/>
      <c r="DB14" s="368"/>
      <c r="DC14" s="368"/>
      <c r="DD14" s="368"/>
      <c r="DE14" s="368"/>
      <c r="DF14" s="368"/>
      <c r="DG14" s="368"/>
      <c r="DH14" s="368"/>
      <c r="DI14" s="368"/>
      <c r="DJ14" s="368"/>
      <c r="DK14" s="368"/>
      <c r="DL14" s="368"/>
      <c r="DM14" s="368"/>
      <c r="DN14" s="368"/>
      <c r="DO14" s="368"/>
      <c r="DP14" s="368"/>
      <c r="DQ14" s="368"/>
      <c r="DR14" s="368"/>
      <c r="DS14" s="368"/>
      <c r="DT14" s="368"/>
      <c r="DU14" s="368"/>
      <c r="DV14" s="368"/>
      <c r="DW14" s="368"/>
      <c r="DX14" s="368"/>
      <c r="DY14" s="368"/>
      <c r="DZ14" s="368"/>
      <c r="EA14" s="368"/>
      <c r="EB14" s="368"/>
      <c r="EC14" s="368"/>
      <c r="ED14" s="368"/>
      <c r="EE14" s="368"/>
      <c r="EF14" s="368"/>
      <c r="EG14" s="368"/>
      <c r="EH14" s="368"/>
      <c r="EI14" s="368"/>
      <c r="EJ14" s="368"/>
      <c r="EK14" s="368"/>
      <c r="EL14" s="368"/>
      <c r="EM14" s="368"/>
      <c r="EN14" s="368"/>
      <c r="EO14" s="368"/>
      <c r="EP14" s="368"/>
      <c r="EQ14" s="368"/>
      <c r="ER14" s="368"/>
      <c r="ES14" s="368"/>
      <c r="ET14" s="368"/>
      <c r="EU14" s="368"/>
      <c r="EV14" s="368"/>
      <c r="EW14" s="368"/>
      <c r="EX14" s="368"/>
      <c r="EY14" s="368"/>
      <c r="EZ14" s="368"/>
      <c r="FA14" s="368"/>
      <c r="FB14" s="368"/>
      <c r="FC14" s="368"/>
      <c r="FD14" s="368"/>
      <c r="FE14" s="368"/>
    </row>
    <row r="15" spans="1:161" s="262" customFormat="1" ht="14.1" customHeight="1">
      <c r="A15" s="330" t="s">
        <v>261</v>
      </c>
      <c r="B15" s="330"/>
      <c r="C15" s="330"/>
      <c r="D15" s="330"/>
      <c r="E15" s="330"/>
      <c r="F15" s="330"/>
      <c r="G15" s="330"/>
      <c r="H15" s="330"/>
      <c r="I15" s="330"/>
      <c r="J15" s="330"/>
      <c r="K15" s="330"/>
      <c r="L15" s="330"/>
      <c r="M15" s="330"/>
      <c r="N15" s="1121" t="str">
        <f>'Отчет о прибылях и убытках'!O6</f>
        <v>ООО «Эталон»</v>
      </c>
      <c r="O15" s="1121"/>
      <c r="P15" s="1121"/>
      <c r="Q15" s="1121"/>
      <c r="R15" s="1121"/>
      <c r="S15" s="1121"/>
      <c r="T15" s="1121"/>
      <c r="U15" s="1121"/>
      <c r="V15" s="1121"/>
      <c r="W15" s="1121"/>
      <c r="X15" s="1121"/>
      <c r="Y15" s="1121"/>
      <c r="Z15" s="1121"/>
      <c r="AA15" s="1121"/>
      <c r="AB15" s="1121"/>
      <c r="AC15" s="1121"/>
      <c r="AD15" s="1121"/>
      <c r="AE15" s="1121"/>
      <c r="AF15" s="1121"/>
      <c r="AG15" s="1121"/>
      <c r="AH15" s="1121"/>
      <c r="AI15" s="1121"/>
      <c r="AJ15" s="1121"/>
      <c r="AK15" s="1121"/>
      <c r="AL15" s="1121"/>
      <c r="AM15" s="1121"/>
      <c r="AN15" s="1121"/>
      <c r="AO15" s="1121"/>
      <c r="AP15" s="1121"/>
      <c r="AQ15" s="1121"/>
      <c r="AR15" s="1121"/>
      <c r="AS15" s="1121"/>
      <c r="AT15" s="1121"/>
      <c r="AU15" s="1121"/>
      <c r="AV15" s="1121"/>
      <c r="AW15" s="1121"/>
      <c r="AX15" s="1121"/>
      <c r="AY15" s="1121"/>
      <c r="AZ15" s="1121"/>
      <c r="BA15" s="1121"/>
      <c r="BB15" s="1121"/>
      <c r="BC15" s="1121"/>
      <c r="BD15" s="1121"/>
      <c r="BE15" s="1121"/>
      <c r="BF15" s="1121"/>
      <c r="BG15" s="1121"/>
      <c r="BH15" s="1121"/>
      <c r="BI15" s="1121"/>
      <c r="BJ15" s="1121"/>
      <c r="BK15" s="1121"/>
      <c r="BL15" s="1121"/>
      <c r="BM15" s="1121"/>
      <c r="BN15" s="1121"/>
      <c r="BO15" s="1121"/>
      <c r="BP15" s="1121"/>
      <c r="BQ15" s="1121"/>
      <c r="BR15" s="1121"/>
      <c r="BS15" s="1121"/>
      <c r="BT15" s="1121"/>
      <c r="BU15" s="1121"/>
      <c r="BV15" s="368"/>
      <c r="BW15" s="368"/>
      <c r="BX15" s="330"/>
      <c r="BY15" s="330"/>
      <c r="BZ15" s="330"/>
      <c r="CA15" s="330"/>
      <c r="CB15" s="330"/>
      <c r="CC15" s="330"/>
      <c r="CD15" s="330"/>
      <c r="CE15" s="368"/>
      <c r="CF15" s="332" t="s">
        <v>262</v>
      </c>
      <c r="CG15" s="368"/>
      <c r="CH15" s="1361" t="str">
        <f>'Отчет о прибылях и убытках'!CG6</f>
        <v>54613312</v>
      </c>
      <c r="CI15" s="1362"/>
      <c r="CJ15" s="1362"/>
      <c r="CK15" s="1362"/>
      <c r="CL15" s="1362"/>
      <c r="CM15" s="1362"/>
      <c r="CN15" s="1362"/>
      <c r="CO15" s="1362"/>
      <c r="CP15" s="1362"/>
      <c r="CQ15" s="1362"/>
      <c r="CR15" s="1362"/>
      <c r="CS15" s="1362"/>
      <c r="CT15" s="1362"/>
      <c r="CU15" s="1362"/>
      <c r="CV15" s="1362"/>
      <c r="CW15" s="1362"/>
      <c r="CX15" s="1362"/>
      <c r="CY15" s="1362"/>
      <c r="CZ15" s="1362"/>
      <c r="DA15" s="1363"/>
      <c r="DB15" s="368"/>
      <c r="DC15" s="368"/>
      <c r="DD15" s="368"/>
      <c r="DE15" s="368"/>
      <c r="DF15" s="368"/>
      <c r="DG15" s="368"/>
      <c r="DH15" s="368"/>
      <c r="DI15" s="368"/>
      <c r="DJ15" s="368"/>
      <c r="DK15" s="368"/>
      <c r="DL15" s="368"/>
      <c r="DM15" s="368"/>
      <c r="DN15" s="368"/>
      <c r="DO15" s="368"/>
      <c r="DP15" s="368"/>
      <c r="DQ15" s="368"/>
      <c r="DR15" s="368"/>
      <c r="DS15" s="368"/>
      <c r="DT15" s="368"/>
      <c r="DU15" s="368"/>
      <c r="DV15" s="368"/>
      <c r="DW15" s="368"/>
      <c r="DX15" s="368"/>
      <c r="DY15" s="368"/>
      <c r="DZ15" s="368"/>
      <c r="EA15" s="368"/>
      <c r="EB15" s="368"/>
      <c r="EC15" s="368"/>
      <c r="ED15" s="368"/>
      <c r="EE15" s="368"/>
      <c r="EF15" s="368"/>
      <c r="EG15" s="368"/>
      <c r="EH15" s="368"/>
      <c r="EI15" s="368"/>
      <c r="EJ15" s="368"/>
      <c r="EK15" s="368"/>
      <c r="EL15" s="368"/>
      <c r="EM15" s="368"/>
      <c r="EN15" s="368"/>
      <c r="EO15" s="368"/>
      <c r="EP15" s="368"/>
      <c r="EQ15" s="368"/>
      <c r="ER15" s="368"/>
      <c r="ES15" s="368"/>
      <c r="ET15" s="368"/>
      <c r="EU15" s="368"/>
      <c r="EV15" s="368"/>
      <c r="EW15" s="368"/>
      <c r="EX15" s="368"/>
      <c r="EY15" s="368"/>
      <c r="EZ15" s="368"/>
      <c r="FA15" s="368"/>
      <c r="FB15" s="368"/>
      <c r="FC15" s="368"/>
      <c r="FD15" s="368"/>
      <c r="FE15" s="368"/>
    </row>
    <row r="16" spans="1:161" s="262" customFormat="1" ht="14.1" customHeight="1">
      <c r="A16" s="330" t="s">
        <v>264</v>
      </c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30"/>
      <c r="BC16" s="330"/>
      <c r="BD16" s="330"/>
      <c r="BE16" s="330"/>
      <c r="BF16" s="330"/>
      <c r="BG16" s="330"/>
      <c r="BH16" s="330"/>
      <c r="BI16" s="330"/>
      <c r="BJ16" s="330"/>
      <c r="BK16" s="330"/>
      <c r="BL16" s="330"/>
      <c r="BM16" s="330"/>
      <c r="BN16" s="330"/>
      <c r="BO16" s="330"/>
      <c r="BP16" s="330"/>
      <c r="BQ16" s="330"/>
      <c r="BR16" s="330"/>
      <c r="BS16" s="330"/>
      <c r="BT16" s="330"/>
      <c r="BU16" s="330"/>
      <c r="BV16" s="330"/>
      <c r="BW16" s="330"/>
      <c r="BX16" s="330"/>
      <c r="BY16" s="330"/>
      <c r="BZ16" s="330"/>
      <c r="CA16" s="330"/>
      <c r="CB16" s="330"/>
      <c r="CC16" s="330"/>
      <c r="CD16" s="330"/>
      <c r="CE16" s="368"/>
      <c r="CF16" s="332" t="s">
        <v>265</v>
      </c>
      <c r="CG16" s="368"/>
      <c r="CH16" s="1361" t="str">
        <f>'Отчет о прибылях и убытках'!CG7</f>
        <v>7701717975</v>
      </c>
      <c r="CI16" s="1362"/>
      <c r="CJ16" s="1362"/>
      <c r="CK16" s="1362"/>
      <c r="CL16" s="1362"/>
      <c r="CM16" s="1362"/>
      <c r="CN16" s="1362"/>
      <c r="CO16" s="1362"/>
      <c r="CP16" s="1362"/>
      <c r="CQ16" s="1362"/>
      <c r="CR16" s="1362"/>
      <c r="CS16" s="1362"/>
      <c r="CT16" s="1362"/>
      <c r="CU16" s="1362"/>
      <c r="CV16" s="1362"/>
      <c r="CW16" s="1362"/>
      <c r="CX16" s="1362"/>
      <c r="CY16" s="1362"/>
      <c r="CZ16" s="1362"/>
      <c r="DA16" s="1363"/>
      <c r="DB16" s="368"/>
      <c r="DC16" s="368"/>
      <c r="DD16" s="368"/>
      <c r="DE16" s="368"/>
      <c r="DF16" s="368"/>
      <c r="DG16" s="368"/>
      <c r="DH16" s="368"/>
      <c r="DI16" s="368"/>
      <c r="DJ16" s="368"/>
      <c r="DK16" s="368"/>
      <c r="DL16" s="368"/>
      <c r="DM16" s="368"/>
      <c r="DN16" s="368"/>
      <c r="DO16" s="368"/>
      <c r="DP16" s="368"/>
      <c r="DQ16" s="368"/>
      <c r="DR16" s="368"/>
      <c r="DS16" s="368"/>
      <c r="DT16" s="368"/>
      <c r="DU16" s="368"/>
      <c r="DV16" s="368"/>
      <c r="DW16" s="368"/>
      <c r="DX16" s="368"/>
      <c r="DY16" s="368"/>
      <c r="DZ16" s="368"/>
      <c r="EA16" s="368"/>
      <c r="EB16" s="368"/>
      <c r="EC16" s="368"/>
      <c r="ED16" s="368"/>
      <c r="EE16" s="368"/>
      <c r="EF16" s="368"/>
      <c r="EG16" s="368"/>
      <c r="EH16" s="368"/>
      <c r="EI16" s="368"/>
      <c r="EJ16" s="368"/>
      <c r="EK16" s="368"/>
      <c r="EL16" s="368"/>
      <c r="EM16" s="368"/>
      <c r="EN16" s="368"/>
      <c r="EO16" s="368"/>
      <c r="EP16" s="368"/>
      <c r="EQ16" s="368"/>
      <c r="ER16" s="368"/>
      <c r="ES16" s="368"/>
      <c r="ET16" s="368"/>
      <c r="EU16" s="368"/>
      <c r="EV16" s="368"/>
      <c r="EW16" s="368"/>
      <c r="EX16" s="368"/>
      <c r="EY16" s="368"/>
      <c r="EZ16" s="368"/>
      <c r="FA16" s="368"/>
      <c r="FB16" s="368"/>
      <c r="FC16" s="368"/>
      <c r="FD16" s="368"/>
      <c r="FE16" s="368"/>
    </row>
    <row r="17" spans="1:161" s="262" customFormat="1" ht="24.75" customHeight="1">
      <c r="A17" s="1365" t="s">
        <v>414</v>
      </c>
      <c r="B17" s="1365"/>
      <c r="C17" s="1365"/>
      <c r="D17" s="1365"/>
      <c r="E17" s="1365"/>
      <c r="F17" s="1365"/>
      <c r="G17" s="1365"/>
      <c r="H17" s="1365"/>
      <c r="I17" s="1365"/>
      <c r="J17" s="1365"/>
      <c r="K17" s="1365"/>
      <c r="L17" s="1365"/>
      <c r="M17" s="1365"/>
      <c r="N17" s="1365"/>
      <c r="O17" s="1365"/>
      <c r="P17" s="1365"/>
      <c r="Q17" s="1365"/>
      <c r="R17" s="1365"/>
      <c r="S17" s="1365"/>
      <c r="T17" s="1121" t="str">
        <f>'Отчет о прибылях и убытках'!V9</f>
        <v>производство подшипников</v>
      </c>
      <c r="U17" s="1121"/>
      <c r="V17" s="1121"/>
      <c r="W17" s="1121"/>
      <c r="X17" s="1121"/>
      <c r="Y17" s="1121"/>
      <c r="Z17" s="1121"/>
      <c r="AA17" s="1121"/>
      <c r="AB17" s="1121"/>
      <c r="AC17" s="1121"/>
      <c r="AD17" s="1121"/>
      <c r="AE17" s="1121"/>
      <c r="AF17" s="1121"/>
      <c r="AG17" s="1121"/>
      <c r="AH17" s="1121"/>
      <c r="AI17" s="1121"/>
      <c r="AJ17" s="1121"/>
      <c r="AK17" s="1121"/>
      <c r="AL17" s="1121"/>
      <c r="AM17" s="1121"/>
      <c r="AN17" s="1121"/>
      <c r="AO17" s="1121"/>
      <c r="AP17" s="1121"/>
      <c r="AQ17" s="1121"/>
      <c r="AR17" s="1121"/>
      <c r="AS17" s="1121"/>
      <c r="AT17" s="1121"/>
      <c r="AU17" s="1121"/>
      <c r="AV17" s="1121"/>
      <c r="AW17" s="1121"/>
      <c r="AX17" s="1121"/>
      <c r="AY17" s="1121"/>
      <c r="AZ17" s="1121"/>
      <c r="BA17" s="1121"/>
      <c r="BB17" s="1121"/>
      <c r="BC17" s="1121"/>
      <c r="BD17" s="1121"/>
      <c r="BE17" s="1121"/>
      <c r="BF17" s="1121"/>
      <c r="BG17" s="1121"/>
      <c r="BH17" s="1121"/>
      <c r="BI17" s="1121"/>
      <c r="BJ17" s="1121"/>
      <c r="BK17" s="1121"/>
      <c r="BL17" s="1121"/>
      <c r="BM17" s="1121"/>
      <c r="BN17" s="1121"/>
      <c r="BO17" s="1121"/>
      <c r="BP17" s="1121"/>
      <c r="BQ17" s="1121"/>
      <c r="BR17" s="1121"/>
      <c r="BS17" s="1121"/>
      <c r="BT17" s="1121"/>
      <c r="BU17" s="1121"/>
      <c r="BV17" s="330"/>
      <c r="BW17" s="330"/>
      <c r="BX17" s="330"/>
      <c r="BY17" s="330"/>
      <c r="BZ17" s="330"/>
      <c r="CA17" s="330"/>
      <c r="CB17" s="330"/>
      <c r="CC17" s="330"/>
      <c r="CD17" s="330"/>
      <c r="CE17" s="368"/>
      <c r="CF17" s="332" t="s">
        <v>267</v>
      </c>
      <c r="CG17" s="368"/>
      <c r="CH17" s="1361" t="str">
        <f>'Отчет о прибылях и убытках'!CG8</f>
        <v>37.17</v>
      </c>
      <c r="CI17" s="1362"/>
      <c r="CJ17" s="1362"/>
      <c r="CK17" s="1362"/>
      <c r="CL17" s="1362"/>
      <c r="CM17" s="1362"/>
      <c r="CN17" s="1362"/>
      <c r="CO17" s="1362"/>
      <c r="CP17" s="1362"/>
      <c r="CQ17" s="1362"/>
      <c r="CR17" s="1362"/>
      <c r="CS17" s="1362"/>
      <c r="CT17" s="1362"/>
      <c r="CU17" s="1362"/>
      <c r="CV17" s="1362"/>
      <c r="CW17" s="1362"/>
      <c r="CX17" s="1362"/>
      <c r="CY17" s="1362"/>
      <c r="CZ17" s="1362"/>
      <c r="DA17" s="1363"/>
      <c r="DB17" s="368"/>
      <c r="DC17" s="368"/>
      <c r="DD17" s="368"/>
      <c r="DE17" s="368"/>
      <c r="DF17" s="368"/>
      <c r="DG17" s="368"/>
      <c r="DH17" s="368"/>
      <c r="DI17" s="368"/>
      <c r="DJ17" s="368"/>
      <c r="DK17" s="368"/>
      <c r="DL17" s="368"/>
      <c r="DM17" s="368"/>
      <c r="DN17" s="368"/>
      <c r="DO17" s="368"/>
      <c r="DP17" s="368"/>
      <c r="DQ17" s="368"/>
      <c r="DR17" s="368"/>
      <c r="DS17" s="368"/>
      <c r="DT17" s="368"/>
      <c r="DU17" s="368"/>
      <c r="DV17" s="368"/>
      <c r="DW17" s="368"/>
      <c r="DX17" s="368"/>
      <c r="DY17" s="368"/>
      <c r="DZ17" s="368"/>
      <c r="EA17" s="368"/>
      <c r="EB17" s="368"/>
      <c r="EC17" s="368"/>
      <c r="ED17" s="368"/>
      <c r="EE17" s="368"/>
      <c r="EF17" s="368"/>
      <c r="EG17" s="368"/>
      <c r="EH17" s="368"/>
      <c r="EI17" s="368"/>
      <c r="EJ17" s="368"/>
      <c r="EK17" s="368"/>
      <c r="EL17" s="368"/>
      <c r="EM17" s="368"/>
      <c r="EN17" s="368"/>
      <c r="EO17" s="368"/>
      <c r="EP17" s="368"/>
      <c r="EQ17" s="368"/>
      <c r="ER17" s="368"/>
      <c r="ES17" s="368"/>
      <c r="ET17" s="368"/>
      <c r="EU17" s="368"/>
      <c r="EV17" s="368"/>
      <c r="EW17" s="368"/>
      <c r="EX17" s="368"/>
      <c r="EY17" s="368"/>
      <c r="EZ17" s="368"/>
      <c r="FA17" s="368"/>
      <c r="FB17" s="368"/>
      <c r="FC17" s="368"/>
      <c r="FD17" s="368"/>
      <c r="FE17" s="368"/>
    </row>
    <row r="18" spans="1:161" s="262" customFormat="1" ht="14.1" customHeight="1">
      <c r="A18" s="1364" t="s">
        <v>269</v>
      </c>
      <c r="B18" s="1364"/>
      <c r="C18" s="1364"/>
      <c r="D18" s="1364"/>
      <c r="E18" s="1364"/>
      <c r="F18" s="1364"/>
      <c r="G18" s="1364"/>
      <c r="H18" s="1364"/>
      <c r="I18" s="1364"/>
      <c r="J18" s="1364"/>
      <c r="K18" s="1364"/>
      <c r="L18" s="1364"/>
      <c r="M18" s="1364"/>
      <c r="N18" s="1364"/>
      <c r="O18" s="1364"/>
      <c r="P18" s="1364"/>
      <c r="Q18" s="1364"/>
      <c r="R18" s="1364"/>
      <c r="S18" s="1364"/>
      <c r="T18" s="1364"/>
      <c r="U18" s="1364"/>
      <c r="V18" s="1364"/>
      <c r="W18" s="1364"/>
      <c r="X18" s="1364"/>
      <c r="Y18" s="1364"/>
      <c r="Z18" s="1364"/>
      <c r="AA18" s="1364"/>
      <c r="AB18" s="1364"/>
      <c r="AC18" s="1364"/>
      <c r="AD18" s="1364"/>
      <c r="AE18" s="1364"/>
      <c r="AF18" s="1364"/>
      <c r="AG18" s="1364"/>
      <c r="AH18" s="1364"/>
      <c r="AI18" s="1364"/>
      <c r="AJ18" s="1364"/>
      <c r="AK18" s="1364"/>
      <c r="AL18" s="1364"/>
      <c r="AM18" s="1364"/>
      <c r="AN18" s="1364"/>
      <c r="AO18" s="1364"/>
      <c r="AP18" s="1364"/>
      <c r="AQ18" s="1364"/>
      <c r="AR18" s="1364"/>
      <c r="AS18" s="1364"/>
      <c r="AT18" s="1364"/>
      <c r="AU18" s="1364"/>
      <c r="AV18" s="1364"/>
      <c r="AW18" s="1364"/>
      <c r="AX18" s="1364"/>
      <c r="AY18" s="1364"/>
      <c r="AZ18" s="1364"/>
      <c r="BA18" s="1364"/>
      <c r="BB18" s="1121" t="str">
        <f>'Отчет о прибылях и убытках'!BC10</f>
        <v>общество</v>
      </c>
      <c r="BC18" s="1121"/>
      <c r="BD18" s="1121"/>
      <c r="BE18" s="1121"/>
      <c r="BF18" s="1121"/>
      <c r="BG18" s="1121"/>
      <c r="BH18" s="1121"/>
      <c r="BI18" s="1121"/>
      <c r="BJ18" s="1121"/>
      <c r="BK18" s="1121"/>
      <c r="BL18" s="1121"/>
      <c r="BM18" s="1121"/>
      <c r="BN18" s="1121"/>
      <c r="BO18" s="1121"/>
      <c r="BP18" s="1121"/>
      <c r="BQ18" s="1121"/>
      <c r="BR18" s="1121"/>
      <c r="BS18" s="1121"/>
      <c r="BT18" s="1121"/>
      <c r="BU18" s="1121"/>
      <c r="BV18" s="1121"/>
      <c r="BW18" s="1121"/>
      <c r="BX18" s="1121"/>
      <c r="BY18" s="1121"/>
      <c r="BZ18" s="1121"/>
      <c r="CA18" s="1121"/>
      <c r="CB18" s="1121"/>
      <c r="CC18" s="1121"/>
      <c r="CD18" s="1121"/>
      <c r="CE18" s="368"/>
      <c r="CF18" s="330"/>
      <c r="CG18" s="368"/>
      <c r="CH18" s="1361" t="str">
        <f>'Отчет о прибылях и убытках'!CG10</f>
        <v>65</v>
      </c>
      <c r="CI18" s="1362"/>
      <c r="CJ18" s="1362"/>
      <c r="CK18" s="1362"/>
      <c r="CL18" s="1362"/>
      <c r="CM18" s="1362"/>
      <c r="CN18" s="1362"/>
      <c r="CO18" s="1362"/>
      <c r="CP18" s="1362"/>
      <c r="CQ18" s="1362"/>
      <c r="CR18" s="1362" t="str">
        <f>'Отчет о прибылях и убытках'!CR10</f>
        <v>16</v>
      </c>
      <c r="CS18" s="1362"/>
      <c r="CT18" s="1362"/>
      <c r="CU18" s="1362"/>
      <c r="CV18" s="1362"/>
      <c r="CW18" s="1362"/>
      <c r="CX18" s="1362"/>
      <c r="CY18" s="1362"/>
      <c r="CZ18" s="1362"/>
      <c r="DA18" s="1363"/>
      <c r="DB18" s="368"/>
      <c r="DC18" s="368"/>
      <c r="DD18" s="368"/>
      <c r="DE18" s="368"/>
      <c r="DF18" s="368"/>
      <c r="DG18" s="368"/>
      <c r="DH18" s="368"/>
      <c r="DI18" s="368"/>
      <c r="DJ18" s="368"/>
      <c r="DK18" s="368"/>
      <c r="DL18" s="368"/>
      <c r="DM18" s="368"/>
      <c r="DN18" s="368"/>
      <c r="DO18" s="368"/>
      <c r="DP18" s="368"/>
      <c r="DQ18" s="368"/>
      <c r="DR18" s="368"/>
      <c r="DS18" s="368"/>
      <c r="DT18" s="368"/>
      <c r="DU18" s="368"/>
      <c r="DV18" s="368"/>
      <c r="DW18" s="368"/>
      <c r="DX18" s="368"/>
      <c r="DY18" s="368"/>
      <c r="DZ18" s="368"/>
      <c r="EA18" s="368"/>
      <c r="EB18" s="368"/>
      <c r="EC18" s="368"/>
      <c r="ED18" s="368"/>
      <c r="EE18" s="368"/>
      <c r="EF18" s="368"/>
      <c r="EG18" s="368"/>
      <c r="EH18" s="368"/>
      <c r="EI18" s="368"/>
      <c r="EJ18" s="368"/>
      <c r="EK18" s="368"/>
      <c r="EL18" s="368"/>
      <c r="EM18" s="368"/>
      <c r="EN18" s="368"/>
      <c r="EO18" s="368"/>
      <c r="EP18" s="368"/>
      <c r="EQ18" s="368"/>
      <c r="ER18" s="368"/>
      <c r="ES18" s="368"/>
      <c r="ET18" s="368"/>
      <c r="EU18" s="368"/>
      <c r="EV18" s="368"/>
      <c r="EW18" s="368"/>
      <c r="EX18" s="368"/>
      <c r="EY18" s="368"/>
      <c r="EZ18" s="368"/>
      <c r="FA18" s="368"/>
      <c r="FB18" s="368"/>
      <c r="FC18" s="368"/>
      <c r="FD18" s="368"/>
      <c r="FE18" s="368"/>
    </row>
    <row r="19" spans="1:161" s="262" customFormat="1" ht="14.1" customHeight="1">
      <c r="A19" s="1121" t="str">
        <f>'Отчет о прибылях и убытках'!B11</f>
        <v>с ограниченной ответственостью / частная</v>
      </c>
      <c r="B19" s="1121"/>
      <c r="C19" s="1121"/>
      <c r="D19" s="1121"/>
      <c r="E19" s="1121"/>
      <c r="F19" s="1121"/>
      <c r="G19" s="1121"/>
      <c r="H19" s="1121"/>
      <c r="I19" s="1121"/>
      <c r="J19" s="1121"/>
      <c r="K19" s="1121"/>
      <c r="L19" s="1121"/>
      <c r="M19" s="1121"/>
      <c r="N19" s="1121"/>
      <c r="O19" s="1121"/>
      <c r="P19" s="1121"/>
      <c r="Q19" s="1121"/>
      <c r="R19" s="1121"/>
      <c r="S19" s="1121"/>
      <c r="T19" s="1121"/>
      <c r="U19" s="1121"/>
      <c r="V19" s="1121"/>
      <c r="W19" s="1121"/>
      <c r="X19" s="1121"/>
      <c r="Y19" s="1121"/>
      <c r="Z19" s="1121"/>
      <c r="AA19" s="1121"/>
      <c r="AB19" s="1121"/>
      <c r="AC19" s="1121"/>
      <c r="AD19" s="1121"/>
      <c r="AE19" s="1121"/>
      <c r="AF19" s="1121"/>
      <c r="AG19" s="1121"/>
      <c r="AH19" s="1121"/>
      <c r="AI19" s="1121"/>
      <c r="AJ19" s="1121"/>
      <c r="AK19" s="1121"/>
      <c r="AL19" s="1121"/>
      <c r="AM19" s="1121"/>
      <c r="AN19" s="1121"/>
      <c r="AO19" s="1121"/>
      <c r="AP19" s="1121"/>
      <c r="AQ19" s="1121"/>
      <c r="AR19" s="1121"/>
      <c r="AS19" s="1121"/>
      <c r="AT19" s="1121"/>
      <c r="AU19" s="1121"/>
      <c r="AV19" s="1121"/>
      <c r="AW19" s="1121"/>
      <c r="AX19" s="1121"/>
      <c r="AY19" s="1121"/>
      <c r="AZ19" s="1121"/>
      <c r="BA19" s="1121"/>
      <c r="BB19" s="1121"/>
      <c r="BC19" s="1121"/>
      <c r="BD19" s="1121"/>
      <c r="BE19" s="1121"/>
      <c r="BF19" s="1121"/>
      <c r="BG19" s="1121"/>
      <c r="BH19" s="1121"/>
      <c r="BI19" s="1121"/>
      <c r="BJ19" s="1121"/>
      <c r="BK19" s="1121"/>
      <c r="BL19" s="1121"/>
      <c r="BM19" s="1121"/>
      <c r="BN19" s="1121"/>
      <c r="BO19" s="1121"/>
      <c r="BP19" s="341"/>
      <c r="BQ19" s="341"/>
      <c r="BR19" s="330"/>
      <c r="BS19" s="330"/>
      <c r="BT19" s="330"/>
      <c r="BU19" s="330"/>
      <c r="BV19" s="330"/>
      <c r="BW19" s="330"/>
      <c r="BX19" s="330"/>
      <c r="BY19" s="330"/>
      <c r="BZ19" s="330"/>
      <c r="CA19" s="330"/>
      <c r="CB19" s="330"/>
      <c r="CC19" s="330"/>
      <c r="CD19" s="330"/>
      <c r="CE19" s="368"/>
      <c r="CF19" s="332" t="s">
        <v>272</v>
      </c>
      <c r="CG19" s="368"/>
      <c r="CH19" s="1361"/>
      <c r="CI19" s="1362"/>
      <c r="CJ19" s="1362"/>
      <c r="CK19" s="1362"/>
      <c r="CL19" s="1362"/>
      <c r="CM19" s="1362"/>
      <c r="CN19" s="1362"/>
      <c r="CO19" s="1362"/>
      <c r="CP19" s="1362"/>
      <c r="CQ19" s="1362"/>
      <c r="CR19" s="1362"/>
      <c r="CS19" s="1362"/>
      <c r="CT19" s="1362"/>
      <c r="CU19" s="1362"/>
      <c r="CV19" s="1362"/>
      <c r="CW19" s="1362"/>
      <c r="CX19" s="1362"/>
      <c r="CY19" s="1362"/>
      <c r="CZ19" s="1362"/>
      <c r="DA19" s="1363"/>
      <c r="DB19" s="368"/>
      <c r="DC19" s="368"/>
      <c r="DD19" s="368"/>
      <c r="DE19" s="368"/>
      <c r="DF19" s="368"/>
      <c r="DG19" s="368"/>
      <c r="DH19" s="368"/>
      <c r="DI19" s="368"/>
      <c r="DJ19" s="368"/>
      <c r="DK19" s="368"/>
      <c r="DL19" s="368"/>
      <c r="DM19" s="368"/>
      <c r="DN19" s="368"/>
      <c r="DO19" s="368"/>
      <c r="DP19" s="368"/>
      <c r="DQ19" s="368"/>
      <c r="DR19" s="368"/>
      <c r="DS19" s="368"/>
      <c r="DT19" s="368"/>
      <c r="DU19" s="368"/>
      <c r="DV19" s="368"/>
      <c r="DW19" s="368"/>
      <c r="DX19" s="368"/>
      <c r="DY19" s="368"/>
      <c r="DZ19" s="368"/>
      <c r="EA19" s="368"/>
      <c r="EB19" s="368"/>
      <c r="EC19" s="368"/>
      <c r="ED19" s="368"/>
      <c r="EE19" s="368"/>
      <c r="EF19" s="368"/>
      <c r="EG19" s="368"/>
      <c r="EH19" s="368"/>
      <c r="EI19" s="368"/>
      <c r="EJ19" s="368"/>
      <c r="EK19" s="368"/>
      <c r="EL19" s="368"/>
      <c r="EM19" s="368"/>
      <c r="EN19" s="368"/>
      <c r="EO19" s="368"/>
      <c r="EP19" s="368"/>
      <c r="EQ19" s="368"/>
      <c r="ER19" s="368"/>
      <c r="ES19" s="368"/>
      <c r="ET19" s="368"/>
      <c r="EU19" s="368"/>
      <c r="EV19" s="368"/>
      <c r="EW19" s="368"/>
      <c r="EX19" s="368"/>
      <c r="EY19" s="368"/>
      <c r="EZ19" s="368"/>
      <c r="FA19" s="368"/>
      <c r="FB19" s="368"/>
      <c r="FC19" s="368"/>
      <c r="FD19" s="368"/>
      <c r="FE19" s="368"/>
    </row>
    <row r="20" spans="1:161" s="262" customFormat="1" ht="14.1" customHeight="1" thickBot="1">
      <c r="A20" s="380" t="s">
        <v>607</v>
      </c>
      <c r="B20" s="380"/>
      <c r="C20" s="380"/>
      <c r="D20" s="380"/>
      <c r="E20" s="380"/>
      <c r="F20" s="380"/>
      <c r="G20" s="380"/>
      <c r="H20" s="380"/>
      <c r="I20" s="380"/>
      <c r="J20" s="380"/>
      <c r="K20" s="380"/>
      <c r="L20" s="380"/>
      <c r="M20" s="380"/>
      <c r="N20" s="380"/>
      <c r="O20" s="380"/>
      <c r="P20" s="380"/>
      <c r="Q20" s="380"/>
      <c r="R20" s="380"/>
      <c r="S20" s="380"/>
      <c r="T20" s="380"/>
      <c r="U20" s="380"/>
      <c r="V20" s="380"/>
      <c r="W20" s="380"/>
      <c r="X20" s="380"/>
      <c r="Y20" s="380"/>
      <c r="Z20" s="380"/>
      <c r="AA20" s="380"/>
      <c r="AB20" s="380"/>
      <c r="AC20" s="380"/>
      <c r="AD20" s="380"/>
      <c r="AE20" s="380"/>
      <c r="AF20" s="353"/>
      <c r="AG20" s="353"/>
      <c r="AH20" s="353"/>
      <c r="AI20" s="353"/>
      <c r="AJ20" s="353"/>
      <c r="AK20" s="353"/>
      <c r="AL20" s="353"/>
      <c r="AM20" s="353"/>
      <c r="AN20" s="353"/>
      <c r="AO20" s="353"/>
      <c r="AP20" s="353"/>
      <c r="AQ20" s="353"/>
      <c r="AR20" s="353"/>
      <c r="AS20" s="353"/>
      <c r="AT20" s="380"/>
      <c r="AU20" s="380"/>
      <c r="AV20" s="380"/>
      <c r="AW20" s="380"/>
      <c r="AX20" s="380"/>
      <c r="AY20" s="380"/>
      <c r="AZ20" s="380"/>
      <c r="BA20" s="380"/>
      <c r="BB20" s="380"/>
      <c r="BC20" s="380"/>
      <c r="BD20" s="380"/>
      <c r="BE20" s="380"/>
      <c r="BF20" s="380"/>
      <c r="BG20" s="380"/>
      <c r="BH20" s="380"/>
      <c r="BI20" s="380"/>
      <c r="BJ20" s="380"/>
      <c r="BK20" s="380"/>
      <c r="BL20" s="380"/>
      <c r="BM20" s="380"/>
      <c r="BN20" s="380"/>
      <c r="BO20" s="380"/>
      <c r="BP20" s="330"/>
      <c r="BQ20" s="330"/>
      <c r="BR20" s="330"/>
      <c r="BS20" s="330"/>
      <c r="BT20" s="330"/>
      <c r="BU20" s="330"/>
      <c r="BV20" s="330"/>
      <c r="BW20" s="330"/>
      <c r="BX20" s="330"/>
      <c r="BY20" s="330"/>
      <c r="BZ20" s="330"/>
      <c r="CA20" s="330"/>
      <c r="CB20" s="330"/>
      <c r="CC20" s="330"/>
      <c r="CD20" s="330"/>
      <c r="CE20" s="368"/>
      <c r="CF20" s="332" t="s">
        <v>273</v>
      </c>
      <c r="CG20" s="368"/>
      <c r="CH20" s="1366" t="s">
        <v>297</v>
      </c>
      <c r="CI20" s="1367"/>
      <c r="CJ20" s="1367"/>
      <c r="CK20" s="1367"/>
      <c r="CL20" s="1367"/>
      <c r="CM20" s="1367"/>
      <c r="CN20" s="1367"/>
      <c r="CO20" s="1367"/>
      <c r="CP20" s="1367"/>
      <c r="CQ20" s="1367"/>
      <c r="CR20" s="1367"/>
      <c r="CS20" s="1367"/>
      <c r="CT20" s="1367"/>
      <c r="CU20" s="1367"/>
      <c r="CV20" s="1367"/>
      <c r="CW20" s="1367"/>
      <c r="CX20" s="1367"/>
      <c r="CY20" s="1367"/>
      <c r="CZ20" s="1367"/>
      <c r="DA20" s="1368"/>
      <c r="DB20" s="368"/>
      <c r="DC20" s="368"/>
      <c r="DD20" s="368"/>
      <c r="DE20" s="368"/>
      <c r="DF20" s="368"/>
      <c r="DG20" s="368"/>
      <c r="DH20" s="368"/>
      <c r="DI20" s="368"/>
      <c r="DJ20" s="368"/>
      <c r="DK20" s="368"/>
      <c r="DL20" s="368"/>
      <c r="DM20" s="368"/>
      <c r="DN20" s="368"/>
      <c r="DO20" s="368"/>
      <c r="DP20" s="368"/>
      <c r="DQ20" s="368"/>
      <c r="DR20" s="368"/>
      <c r="DS20" s="368"/>
      <c r="DT20" s="368"/>
      <c r="DU20" s="368"/>
      <c r="DV20" s="368"/>
      <c r="DW20" s="368"/>
      <c r="DX20" s="368"/>
      <c r="DY20" s="368"/>
      <c r="DZ20" s="368"/>
      <c r="EA20" s="368"/>
      <c r="EB20" s="368"/>
      <c r="EC20" s="368"/>
      <c r="ED20" s="368"/>
      <c r="EE20" s="368"/>
      <c r="EF20" s="368"/>
      <c r="EG20" s="368"/>
      <c r="EH20" s="368"/>
      <c r="EI20" s="368"/>
      <c r="EJ20" s="368"/>
      <c r="EK20" s="368"/>
      <c r="EL20" s="368"/>
      <c r="EM20" s="368"/>
      <c r="EN20" s="368"/>
      <c r="EO20" s="368"/>
      <c r="EP20" s="368"/>
      <c r="EQ20" s="368"/>
      <c r="ER20" s="368"/>
      <c r="ES20" s="368"/>
      <c r="ET20" s="368"/>
      <c r="EU20" s="368"/>
      <c r="EV20" s="368"/>
      <c r="EW20" s="368"/>
      <c r="EX20" s="368"/>
      <c r="EY20" s="368"/>
      <c r="EZ20" s="368"/>
      <c r="FA20" s="368"/>
      <c r="FB20" s="368"/>
      <c r="FC20" s="368"/>
      <c r="FD20" s="368"/>
      <c r="FE20" s="368"/>
    </row>
    <row r="21" spans="1:161" s="262" customFormat="1" ht="14.1" customHeight="1">
      <c r="A21" s="380"/>
      <c r="B21" s="380"/>
      <c r="C21" s="380"/>
      <c r="D21" s="380"/>
      <c r="E21" s="380"/>
      <c r="F21" s="380"/>
      <c r="G21" s="380"/>
      <c r="H21" s="380"/>
      <c r="I21" s="380"/>
      <c r="J21" s="380"/>
      <c r="K21" s="380"/>
      <c r="L21" s="380"/>
      <c r="M21" s="380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80"/>
      <c r="AA21" s="380"/>
      <c r="AB21" s="380"/>
      <c r="AC21" s="380"/>
      <c r="AD21" s="353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53"/>
      <c r="AP21" s="353"/>
      <c r="AQ21" s="353"/>
      <c r="AR21" s="353"/>
      <c r="AS21" s="353"/>
      <c r="AT21" s="353"/>
      <c r="AU21" s="353"/>
      <c r="AV21" s="353"/>
      <c r="AW21" s="353"/>
      <c r="AX21" s="353"/>
      <c r="AY21" s="380"/>
      <c r="AZ21" s="380"/>
      <c r="BA21" s="380"/>
      <c r="BB21" s="380"/>
      <c r="BC21" s="380"/>
      <c r="BD21" s="380"/>
      <c r="BE21" s="380"/>
      <c r="BF21" s="380"/>
      <c r="BG21" s="380"/>
      <c r="BH21" s="380"/>
      <c r="BI21" s="380"/>
      <c r="BJ21" s="380"/>
      <c r="BK21" s="380"/>
      <c r="BL21" s="380"/>
      <c r="BM21" s="380"/>
      <c r="BN21" s="380"/>
      <c r="BO21" s="380"/>
      <c r="BP21" s="380"/>
      <c r="BQ21" s="380"/>
      <c r="BR21" s="380"/>
      <c r="BS21" s="380"/>
      <c r="BT21" s="380"/>
      <c r="BU21" s="330"/>
      <c r="BV21" s="330"/>
      <c r="BW21" s="330"/>
      <c r="BX21" s="330"/>
      <c r="BY21" s="330"/>
      <c r="BZ21" s="330"/>
      <c r="CA21" s="330"/>
      <c r="CB21" s="330"/>
      <c r="CC21" s="330"/>
      <c r="CD21" s="330"/>
      <c r="CE21" s="330"/>
      <c r="CF21" s="330"/>
      <c r="CG21" s="330"/>
      <c r="CH21" s="330"/>
      <c r="CI21" s="368"/>
      <c r="CJ21" s="332"/>
      <c r="CK21" s="368"/>
      <c r="CL21" s="353"/>
      <c r="CM21" s="353"/>
      <c r="CN21" s="353"/>
      <c r="CO21" s="353"/>
      <c r="CP21" s="353"/>
      <c r="CQ21" s="353"/>
      <c r="CR21" s="353"/>
      <c r="CS21" s="353"/>
      <c r="CT21" s="353"/>
      <c r="CU21" s="353"/>
      <c r="CV21" s="353"/>
      <c r="CW21" s="353"/>
      <c r="CX21" s="353"/>
      <c r="CY21" s="353"/>
      <c r="CZ21" s="353"/>
      <c r="DA21" s="353"/>
      <c r="DB21" s="353"/>
      <c r="DC21" s="353"/>
      <c r="DD21" s="353"/>
      <c r="DE21" s="368"/>
      <c r="DF21" s="368"/>
      <c r="DG21" s="368"/>
      <c r="DH21" s="368"/>
      <c r="DI21" s="368"/>
      <c r="DJ21" s="368"/>
      <c r="DK21" s="368"/>
      <c r="DL21" s="368"/>
      <c r="DM21" s="368"/>
      <c r="DN21" s="368"/>
      <c r="DO21" s="368"/>
      <c r="DP21" s="368"/>
      <c r="DQ21" s="368"/>
      <c r="DR21" s="368"/>
      <c r="DS21" s="368"/>
      <c r="DT21" s="368"/>
      <c r="DU21" s="368"/>
      <c r="DV21" s="368"/>
      <c r="DW21" s="368"/>
      <c r="DX21" s="368"/>
      <c r="DY21" s="368"/>
      <c r="DZ21" s="368"/>
      <c r="EA21" s="368"/>
      <c r="EB21" s="368"/>
      <c r="EC21" s="368"/>
      <c r="ED21" s="368"/>
      <c r="EE21" s="368"/>
      <c r="EF21" s="368"/>
      <c r="EG21" s="368"/>
      <c r="EH21" s="368"/>
      <c r="EI21" s="368"/>
      <c r="EJ21" s="368"/>
      <c r="EK21" s="368"/>
      <c r="EL21" s="368"/>
      <c r="EM21" s="368"/>
      <c r="EN21" s="368"/>
      <c r="EO21" s="368"/>
      <c r="EP21" s="368"/>
      <c r="EQ21" s="368"/>
      <c r="ER21" s="368"/>
      <c r="ES21" s="368"/>
      <c r="ET21" s="368"/>
      <c r="EU21" s="368"/>
      <c r="EV21" s="368"/>
      <c r="EW21" s="368"/>
      <c r="EX21" s="368"/>
      <c r="EY21" s="368"/>
      <c r="EZ21" s="368"/>
      <c r="FA21" s="368"/>
      <c r="FB21" s="368"/>
      <c r="FC21" s="368"/>
      <c r="FD21" s="368"/>
      <c r="FE21" s="368"/>
    </row>
    <row r="22" spans="1:161" s="262" customFormat="1" ht="14.1" customHeight="1">
      <c r="A22" s="1369" t="s">
        <v>415</v>
      </c>
      <c r="B22" s="1369"/>
      <c r="C22" s="1369"/>
      <c r="D22" s="1369"/>
      <c r="E22" s="1369"/>
      <c r="F22" s="1369"/>
      <c r="G22" s="1369"/>
      <c r="H22" s="1369"/>
      <c r="I22" s="1369"/>
      <c r="J22" s="1369"/>
      <c r="K22" s="1369"/>
      <c r="L22" s="1369"/>
      <c r="M22" s="1369"/>
      <c r="N22" s="1369"/>
      <c r="O22" s="1369"/>
      <c r="P22" s="1369"/>
      <c r="Q22" s="1369"/>
      <c r="R22" s="1369"/>
      <c r="S22" s="1369"/>
      <c r="T22" s="1369"/>
      <c r="U22" s="1369"/>
      <c r="V22" s="1369"/>
      <c r="W22" s="1369"/>
      <c r="X22" s="1369"/>
      <c r="Y22" s="1369"/>
      <c r="Z22" s="1369"/>
      <c r="AA22" s="1369"/>
      <c r="AB22" s="1369"/>
      <c r="AC22" s="1369"/>
      <c r="AD22" s="1369"/>
      <c r="AE22" s="1369"/>
      <c r="AF22" s="1369"/>
      <c r="AG22" s="1369"/>
      <c r="AH22" s="1369"/>
      <c r="AI22" s="1369"/>
      <c r="AJ22" s="1369"/>
      <c r="AK22" s="1369"/>
      <c r="AL22" s="1369"/>
      <c r="AM22" s="1369"/>
      <c r="AN22" s="1369"/>
      <c r="AO22" s="1369"/>
      <c r="AP22" s="1369"/>
      <c r="AQ22" s="1369"/>
      <c r="AR22" s="1369"/>
      <c r="AS22" s="1369"/>
      <c r="AT22" s="1369"/>
      <c r="AU22" s="1369"/>
      <c r="AV22" s="1369"/>
      <c r="AW22" s="1369"/>
      <c r="AX22" s="1369"/>
      <c r="AY22" s="1369"/>
      <c r="AZ22" s="1369"/>
      <c r="BA22" s="1369"/>
      <c r="BB22" s="1369"/>
      <c r="BC22" s="1369"/>
      <c r="BD22" s="1369"/>
      <c r="BE22" s="1369"/>
      <c r="BF22" s="1369"/>
      <c r="BG22" s="1369"/>
      <c r="BH22" s="1369"/>
      <c r="BI22" s="1369"/>
      <c r="BJ22" s="1369"/>
      <c r="BK22" s="1369"/>
      <c r="BL22" s="1369"/>
      <c r="BM22" s="1369"/>
      <c r="BN22" s="1369"/>
      <c r="BO22" s="1369"/>
      <c r="BP22" s="1369"/>
      <c r="BQ22" s="1369"/>
      <c r="BR22" s="1369"/>
      <c r="BS22" s="1369"/>
      <c r="BT22" s="1369"/>
      <c r="BU22" s="1369"/>
      <c r="BV22" s="1369"/>
      <c r="BW22" s="1369"/>
      <c r="BX22" s="1369"/>
      <c r="BY22" s="1369"/>
      <c r="BZ22" s="1369"/>
      <c r="CA22" s="1369"/>
      <c r="CB22" s="1369"/>
      <c r="CC22" s="1369"/>
      <c r="CD22" s="1369"/>
      <c r="CE22" s="1369"/>
      <c r="CF22" s="1369"/>
      <c r="CG22" s="1369"/>
      <c r="CH22" s="1369"/>
      <c r="CI22" s="1369"/>
      <c r="CJ22" s="1369"/>
      <c r="CK22" s="1369"/>
      <c r="CL22" s="1369"/>
      <c r="CM22" s="1369"/>
      <c r="CN22" s="1369"/>
      <c r="CO22" s="1369"/>
      <c r="CP22" s="1369"/>
      <c r="CQ22" s="1369"/>
      <c r="CR22" s="1369"/>
      <c r="CS22" s="1369"/>
      <c r="CT22" s="1369"/>
      <c r="CU22" s="1369"/>
      <c r="CV22" s="1369"/>
      <c r="CW22" s="1369"/>
      <c r="CX22" s="1369"/>
      <c r="CY22" s="1369"/>
      <c r="CZ22" s="1369"/>
      <c r="DA22" s="1369"/>
      <c r="DB22" s="1369"/>
      <c r="DC22" s="1369"/>
      <c r="DD22" s="1369"/>
      <c r="DE22" s="1369"/>
      <c r="DF22" s="1369"/>
      <c r="DG22" s="1369"/>
      <c r="DH22" s="1369"/>
      <c r="DI22" s="1369"/>
      <c r="DJ22" s="1369"/>
      <c r="DK22" s="1369"/>
      <c r="DL22" s="1369"/>
      <c r="DM22" s="1369"/>
      <c r="DN22" s="1369"/>
      <c r="DO22" s="1369"/>
      <c r="DP22" s="1369"/>
      <c r="DQ22" s="1369"/>
      <c r="DR22" s="1369"/>
      <c r="DS22" s="1369"/>
      <c r="DT22" s="1369"/>
      <c r="DU22" s="1369"/>
      <c r="DV22" s="1369"/>
      <c r="DW22" s="1369"/>
      <c r="DX22" s="1369"/>
      <c r="DY22" s="1369"/>
      <c r="DZ22" s="1369"/>
      <c r="EA22" s="1369"/>
      <c r="EB22" s="1369"/>
      <c r="EC22" s="1369"/>
      <c r="ED22" s="1369"/>
      <c r="EE22" s="1369"/>
      <c r="EF22" s="1369"/>
      <c r="EG22" s="1369"/>
      <c r="EH22" s="1369"/>
      <c r="EI22" s="1369"/>
      <c r="EJ22" s="1369"/>
      <c r="EK22" s="1369"/>
      <c r="EL22" s="1369"/>
      <c r="EM22" s="1369"/>
      <c r="EN22" s="1369"/>
      <c r="EO22" s="1369"/>
      <c r="EP22" s="1369"/>
      <c r="EQ22" s="1369"/>
      <c r="ER22" s="1369"/>
      <c r="ES22" s="1369"/>
      <c r="ET22" s="1369"/>
      <c r="EU22" s="1369"/>
      <c r="EV22" s="1369"/>
      <c r="EW22" s="1369"/>
      <c r="EX22" s="1369"/>
      <c r="EY22" s="1369"/>
      <c r="EZ22" s="1369"/>
      <c r="FA22" s="1369"/>
      <c r="FB22" s="1369"/>
      <c r="FC22" s="1369"/>
      <c r="FD22" s="1369"/>
      <c r="FE22" s="1369"/>
    </row>
    <row r="23" spans="1:161" s="266" customFormat="1" ht="11.25">
      <c r="A23" s="1370" t="s">
        <v>1177</v>
      </c>
      <c r="B23" s="1371"/>
      <c r="C23" s="1371"/>
      <c r="D23" s="1371"/>
      <c r="E23" s="1371"/>
      <c r="F23" s="1371"/>
      <c r="G23" s="1371"/>
      <c r="H23" s="1371"/>
      <c r="I23" s="1371"/>
      <c r="J23" s="1371"/>
      <c r="K23" s="1371"/>
      <c r="L23" s="1371"/>
      <c r="M23" s="1371"/>
      <c r="N23" s="1371"/>
      <c r="O23" s="1371"/>
      <c r="P23" s="1371"/>
      <c r="Q23" s="1371"/>
      <c r="R23" s="1371"/>
      <c r="S23" s="1371"/>
      <c r="T23" s="1371"/>
      <c r="U23" s="1371"/>
      <c r="V23" s="1371"/>
      <c r="W23" s="1371"/>
      <c r="X23" s="1371"/>
      <c r="Y23" s="1371"/>
      <c r="Z23" s="1371"/>
      <c r="AA23" s="1371"/>
      <c r="AB23" s="1371"/>
      <c r="AC23" s="1371"/>
      <c r="AD23" s="1371"/>
      <c r="AE23" s="1371"/>
      <c r="AF23" s="1371"/>
      <c r="AG23" s="1371"/>
      <c r="AH23" s="1371"/>
      <c r="AI23" s="1371"/>
      <c r="AJ23" s="1371"/>
      <c r="AK23" s="1371"/>
      <c r="AL23" s="1371"/>
      <c r="AM23" s="1371"/>
      <c r="AN23" s="1371"/>
      <c r="AO23" s="1371"/>
      <c r="AP23" s="1371"/>
      <c r="AQ23" s="1376" t="s">
        <v>298</v>
      </c>
      <c r="AR23" s="1377"/>
      <c r="AS23" s="1377"/>
      <c r="AT23" s="1377"/>
      <c r="AU23" s="1377"/>
      <c r="AV23" s="1377"/>
      <c r="AW23" s="1378"/>
      <c r="AX23" s="1385" t="s">
        <v>677</v>
      </c>
      <c r="AY23" s="1385"/>
      <c r="AZ23" s="1385"/>
      <c r="BA23" s="1385"/>
      <c r="BB23" s="1385"/>
      <c r="BC23" s="1385"/>
      <c r="BD23" s="1385"/>
      <c r="BE23" s="1385"/>
      <c r="BF23" s="1385"/>
      <c r="BG23" s="1385"/>
      <c r="BH23" s="1385"/>
      <c r="BI23" s="1385"/>
      <c r="BJ23" s="1385"/>
      <c r="BK23" s="1385"/>
      <c r="BL23" s="1385"/>
      <c r="BM23" s="1385"/>
      <c r="BN23" s="1385"/>
      <c r="BO23" s="1385"/>
      <c r="BP23" s="1385"/>
      <c r="BQ23" s="1387" t="s">
        <v>416</v>
      </c>
      <c r="BR23" s="1385"/>
      <c r="BS23" s="1385"/>
      <c r="BT23" s="1385"/>
      <c r="BU23" s="1385"/>
      <c r="BV23" s="1385"/>
      <c r="BW23" s="1385"/>
      <c r="BX23" s="1385"/>
      <c r="BY23" s="1385"/>
      <c r="BZ23" s="1385"/>
      <c r="CA23" s="1385"/>
      <c r="CB23" s="1385"/>
      <c r="CC23" s="1385"/>
      <c r="CD23" s="1385"/>
      <c r="CE23" s="1385"/>
      <c r="CF23" s="1385"/>
      <c r="CG23" s="1385"/>
      <c r="CH23" s="1385"/>
      <c r="CI23" s="1385"/>
      <c r="CJ23" s="1387" t="s">
        <v>417</v>
      </c>
      <c r="CK23" s="1387"/>
      <c r="CL23" s="1387"/>
      <c r="CM23" s="1387"/>
      <c r="CN23" s="1387"/>
      <c r="CO23" s="1387"/>
      <c r="CP23" s="1387"/>
      <c r="CQ23" s="1387"/>
      <c r="CR23" s="1387"/>
      <c r="CS23" s="1387"/>
      <c r="CT23" s="1387"/>
      <c r="CU23" s="1387"/>
      <c r="CV23" s="1387"/>
      <c r="CW23" s="1387"/>
      <c r="CX23" s="1387"/>
      <c r="CY23" s="1387"/>
      <c r="CZ23" s="1387"/>
      <c r="DA23" s="1387"/>
      <c r="DB23" s="1387" t="s">
        <v>418</v>
      </c>
      <c r="DC23" s="1387"/>
      <c r="DD23" s="1387"/>
      <c r="DE23" s="1387"/>
      <c r="DF23" s="1387"/>
      <c r="DG23" s="1387"/>
      <c r="DH23" s="1387"/>
      <c r="DI23" s="1387"/>
      <c r="DJ23" s="1387"/>
      <c r="DK23" s="1387"/>
      <c r="DL23" s="1387"/>
      <c r="DM23" s="1387"/>
      <c r="DN23" s="1387"/>
      <c r="DO23" s="1387"/>
      <c r="DP23" s="1387"/>
      <c r="DQ23" s="1387"/>
      <c r="DR23" s="1387"/>
      <c r="DS23" s="1387"/>
      <c r="DT23" s="1389" t="s">
        <v>707</v>
      </c>
      <c r="DU23" s="1390"/>
      <c r="DV23" s="1390"/>
      <c r="DW23" s="1390"/>
      <c r="DX23" s="1390"/>
      <c r="DY23" s="1390"/>
      <c r="DZ23" s="1390"/>
      <c r="EA23" s="1390"/>
      <c r="EB23" s="1390"/>
      <c r="EC23" s="1390"/>
      <c r="ED23" s="1390"/>
      <c r="EE23" s="1390"/>
      <c r="EF23" s="1390"/>
      <c r="EG23" s="1390"/>
      <c r="EH23" s="1390"/>
      <c r="EI23" s="1390"/>
      <c r="EJ23" s="1390"/>
      <c r="EK23" s="1390"/>
      <c r="EL23" s="1391"/>
      <c r="EM23" s="1385" t="s">
        <v>857</v>
      </c>
      <c r="EN23" s="1385"/>
      <c r="EO23" s="1385"/>
      <c r="EP23" s="1385"/>
      <c r="EQ23" s="1385"/>
      <c r="ER23" s="1385"/>
      <c r="ES23" s="1385"/>
      <c r="ET23" s="1385"/>
      <c r="EU23" s="1385"/>
      <c r="EV23" s="1385"/>
      <c r="EW23" s="1385"/>
      <c r="EX23" s="1385"/>
      <c r="EY23" s="1385"/>
      <c r="EZ23" s="1385"/>
      <c r="FA23" s="1385"/>
      <c r="FB23" s="1385"/>
      <c r="FC23" s="1385"/>
      <c r="FD23" s="1385"/>
      <c r="FE23" s="1385"/>
    </row>
    <row r="24" spans="1:161" s="266" customFormat="1" ht="11.25">
      <c r="A24" s="1372"/>
      <c r="B24" s="1373"/>
      <c r="C24" s="1373"/>
      <c r="D24" s="1373"/>
      <c r="E24" s="1373"/>
      <c r="F24" s="1373"/>
      <c r="G24" s="1373"/>
      <c r="H24" s="1373"/>
      <c r="I24" s="1373"/>
      <c r="J24" s="1373"/>
      <c r="K24" s="1373"/>
      <c r="L24" s="1373"/>
      <c r="M24" s="1373"/>
      <c r="N24" s="1373"/>
      <c r="O24" s="1373"/>
      <c r="P24" s="1373"/>
      <c r="Q24" s="1373"/>
      <c r="R24" s="1373"/>
      <c r="S24" s="1373"/>
      <c r="T24" s="1373"/>
      <c r="U24" s="1373"/>
      <c r="V24" s="1373"/>
      <c r="W24" s="1373"/>
      <c r="X24" s="1373"/>
      <c r="Y24" s="1373"/>
      <c r="Z24" s="1373"/>
      <c r="AA24" s="1373"/>
      <c r="AB24" s="1373"/>
      <c r="AC24" s="1373"/>
      <c r="AD24" s="1373"/>
      <c r="AE24" s="1373"/>
      <c r="AF24" s="1373"/>
      <c r="AG24" s="1373"/>
      <c r="AH24" s="1373"/>
      <c r="AI24" s="1373"/>
      <c r="AJ24" s="1373"/>
      <c r="AK24" s="1373"/>
      <c r="AL24" s="1373"/>
      <c r="AM24" s="1373"/>
      <c r="AN24" s="1373"/>
      <c r="AO24" s="1373"/>
      <c r="AP24" s="1373"/>
      <c r="AQ24" s="1379"/>
      <c r="AR24" s="1380"/>
      <c r="AS24" s="1380"/>
      <c r="AT24" s="1380"/>
      <c r="AU24" s="1380"/>
      <c r="AV24" s="1380"/>
      <c r="AW24" s="1381"/>
      <c r="AX24" s="1385"/>
      <c r="AY24" s="1385"/>
      <c r="AZ24" s="1385"/>
      <c r="BA24" s="1385"/>
      <c r="BB24" s="1385"/>
      <c r="BC24" s="1385"/>
      <c r="BD24" s="1385"/>
      <c r="BE24" s="1385"/>
      <c r="BF24" s="1385"/>
      <c r="BG24" s="1385"/>
      <c r="BH24" s="1385"/>
      <c r="BI24" s="1385"/>
      <c r="BJ24" s="1385"/>
      <c r="BK24" s="1385"/>
      <c r="BL24" s="1385"/>
      <c r="BM24" s="1385"/>
      <c r="BN24" s="1385"/>
      <c r="BO24" s="1385"/>
      <c r="BP24" s="1385"/>
      <c r="BQ24" s="1385"/>
      <c r="BR24" s="1385"/>
      <c r="BS24" s="1385"/>
      <c r="BT24" s="1385"/>
      <c r="BU24" s="1385"/>
      <c r="BV24" s="1385"/>
      <c r="BW24" s="1385"/>
      <c r="BX24" s="1385"/>
      <c r="BY24" s="1385"/>
      <c r="BZ24" s="1385"/>
      <c r="CA24" s="1385"/>
      <c r="CB24" s="1385"/>
      <c r="CC24" s="1385"/>
      <c r="CD24" s="1385"/>
      <c r="CE24" s="1385"/>
      <c r="CF24" s="1385"/>
      <c r="CG24" s="1385"/>
      <c r="CH24" s="1385"/>
      <c r="CI24" s="1385"/>
      <c r="CJ24" s="1387"/>
      <c r="CK24" s="1387"/>
      <c r="CL24" s="1387"/>
      <c r="CM24" s="1387"/>
      <c r="CN24" s="1387"/>
      <c r="CO24" s="1387"/>
      <c r="CP24" s="1387"/>
      <c r="CQ24" s="1387"/>
      <c r="CR24" s="1387"/>
      <c r="CS24" s="1387"/>
      <c r="CT24" s="1387"/>
      <c r="CU24" s="1387"/>
      <c r="CV24" s="1387"/>
      <c r="CW24" s="1387"/>
      <c r="CX24" s="1387"/>
      <c r="CY24" s="1387"/>
      <c r="CZ24" s="1387"/>
      <c r="DA24" s="1387"/>
      <c r="DB24" s="1387"/>
      <c r="DC24" s="1387"/>
      <c r="DD24" s="1387"/>
      <c r="DE24" s="1387"/>
      <c r="DF24" s="1387"/>
      <c r="DG24" s="1387"/>
      <c r="DH24" s="1387"/>
      <c r="DI24" s="1387"/>
      <c r="DJ24" s="1387"/>
      <c r="DK24" s="1387"/>
      <c r="DL24" s="1387"/>
      <c r="DM24" s="1387"/>
      <c r="DN24" s="1387"/>
      <c r="DO24" s="1387"/>
      <c r="DP24" s="1387"/>
      <c r="DQ24" s="1387"/>
      <c r="DR24" s="1387"/>
      <c r="DS24" s="1387"/>
      <c r="DT24" s="1392"/>
      <c r="DU24" s="1393"/>
      <c r="DV24" s="1393"/>
      <c r="DW24" s="1393"/>
      <c r="DX24" s="1393"/>
      <c r="DY24" s="1393"/>
      <c r="DZ24" s="1393"/>
      <c r="EA24" s="1393"/>
      <c r="EB24" s="1393"/>
      <c r="EC24" s="1393"/>
      <c r="ED24" s="1393"/>
      <c r="EE24" s="1393"/>
      <c r="EF24" s="1393"/>
      <c r="EG24" s="1393"/>
      <c r="EH24" s="1393"/>
      <c r="EI24" s="1393"/>
      <c r="EJ24" s="1393"/>
      <c r="EK24" s="1393"/>
      <c r="EL24" s="1394"/>
      <c r="EM24" s="1385"/>
      <c r="EN24" s="1385"/>
      <c r="EO24" s="1385"/>
      <c r="EP24" s="1385"/>
      <c r="EQ24" s="1385"/>
      <c r="ER24" s="1385"/>
      <c r="ES24" s="1385"/>
      <c r="ET24" s="1385"/>
      <c r="EU24" s="1385"/>
      <c r="EV24" s="1385"/>
      <c r="EW24" s="1385"/>
      <c r="EX24" s="1385"/>
      <c r="EY24" s="1385"/>
      <c r="EZ24" s="1385"/>
      <c r="FA24" s="1385"/>
      <c r="FB24" s="1385"/>
      <c r="FC24" s="1385"/>
      <c r="FD24" s="1385"/>
      <c r="FE24" s="1385"/>
    </row>
    <row r="25" spans="1:161" s="266" customFormat="1" ht="12" thickBot="1">
      <c r="A25" s="1374"/>
      <c r="B25" s="1375"/>
      <c r="C25" s="1375"/>
      <c r="D25" s="1375"/>
      <c r="E25" s="1375"/>
      <c r="F25" s="1375"/>
      <c r="G25" s="1375"/>
      <c r="H25" s="1375"/>
      <c r="I25" s="1375"/>
      <c r="J25" s="1375"/>
      <c r="K25" s="1375"/>
      <c r="L25" s="1375"/>
      <c r="M25" s="1375"/>
      <c r="N25" s="1375"/>
      <c r="O25" s="1375"/>
      <c r="P25" s="1375"/>
      <c r="Q25" s="1375"/>
      <c r="R25" s="1375"/>
      <c r="S25" s="1375"/>
      <c r="T25" s="1375"/>
      <c r="U25" s="1375"/>
      <c r="V25" s="1375"/>
      <c r="W25" s="1375"/>
      <c r="X25" s="1375"/>
      <c r="Y25" s="1375"/>
      <c r="Z25" s="1375"/>
      <c r="AA25" s="1375"/>
      <c r="AB25" s="1375"/>
      <c r="AC25" s="1375"/>
      <c r="AD25" s="1375"/>
      <c r="AE25" s="1375"/>
      <c r="AF25" s="1375"/>
      <c r="AG25" s="1375"/>
      <c r="AH25" s="1375"/>
      <c r="AI25" s="1375"/>
      <c r="AJ25" s="1375"/>
      <c r="AK25" s="1375"/>
      <c r="AL25" s="1375"/>
      <c r="AM25" s="1375"/>
      <c r="AN25" s="1375"/>
      <c r="AO25" s="1375"/>
      <c r="AP25" s="1375"/>
      <c r="AQ25" s="1382"/>
      <c r="AR25" s="1383"/>
      <c r="AS25" s="1383"/>
      <c r="AT25" s="1383"/>
      <c r="AU25" s="1383"/>
      <c r="AV25" s="1383"/>
      <c r="AW25" s="1384"/>
      <c r="AX25" s="1386"/>
      <c r="AY25" s="1386"/>
      <c r="AZ25" s="1386"/>
      <c r="BA25" s="1386"/>
      <c r="BB25" s="1386"/>
      <c r="BC25" s="1386"/>
      <c r="BD25" s="1386"/>
      <c r="BE25" s="1386"/>
      <c r="BF25" s="1386"/>
      <c r="BG25" s="1386"/>
      <c r="BH25" s="1386"/>
      <c r="BI25" s="1386"/>
      <c r="BJ25" s="1386"/>
      <c r="BK25" s="1386"/>
      <c r="BL25" s="1386"/>
      <c r="BM25" s="1386"/>
      <c r="BN25" s="1386"/>
      <c r="BO25" s="1386"/>
      <c r="BP25" s="1386"/>
      <c r="BQ25" s="1386"/>
      <c r="BR25" s="1386"/>
      <c r="BS25" s="1386"/>
      <c r="BT25" s="1386"/>
      <c r="BU25" s="1386"/>
      <c r="BV25" s="1386"/>
      <c r="BW25" s="1386"/>
      <c r="BX25" s="1386"/>
      <c r="BY25" s="1386"/>
      <c r="BZ25" s="1386"/>
      <c r="CA25" s="1386"/>
      <c r="CB25" s="1386"/>
      <c r="CC25" s="1386"/>
      <c r="CD25" s="1386"/>
      <c r="CE25" s="1386"/>
      <c r="CF25" s="1386"/>
      <c r="CG25" s="1386"/>
      <c r="CH25" s="1386"/>
      <c r="CI25" s="1386"/>
      <c r="CJ25" s="1388"/>
      <c r="CK25" s="1388"/>
      <c r="CL25" s="1388"/>
      <c r="CM25" s="1388"/>
      <c r="CN25" s="1388"/>
      <c r="CO25" s="1388"/>
      <c r="CP25" s="1388"/>
      <c r="CQ25" s="1388"/>
      <c r="CR25" s="1388"/>
      <c r="CS25" s="1388"/>
      <c r="CT25" s="1388"/>
      <c r="CU25" s="1388"/>
      <c r="CV25" s="1388"/>
      <c r="CW25" s="1388"/>
      <c r="CX25" s="1388"/>
      <c r="CY25" s="1388"/>
      <c r="CZ25" s="1388"/>
      <c r="DA25" s="1388"/>
      <c r="DB25" s="1388"/>
      <c r="DC25" s="1388"/>
      <c r="DD25" s="1388"/>
      <c r="DE25" s="1388"/>
      <c r="DF25" s="1388"/>
      <c r="DG25" s="1388"/>
      <c r="DH25" s="1388"/>
      <c r="DI25" s="1388"/>
      <c r="DJ25" s="1388"/>
      <c r="DK25" s="1388"/>
      <c r="DL25" s="1388"/>
      <c r="DM25" s="1388"/>
      <c r="DN25" s="1388"/>
      <c r="DO25" s="1388"/>
      <c r="DP25" s="1388"/>
      <c r="DQ25" s="1388"/>
      <c r="DR25" s="1388"/>
      <c r="DS25" s="1388"/>
      <c r="DT25" s="1392"/>
      <c r="DU25" s="1393"/>
      <c r="DV25" s="1393"/>
      <c r="DW25" s="1393"/>
      <c r="DX25" s="1393"/>
      <c r="DY25" s="1393"/>
      <c r="DZ25" s="1393"/>
      <c r="EA25" s="1393"/>
      <c r="EB25" s="1393"/>
      <c r="EC25" s="1393"/>
      <c r="ED25" s="1393"/>
      <c r="EE25" s="1393"/>
      <c r="EF25" s="1393"/>
      <c r="EG25" s="1393"/>
      <c r="EH25" s="1393"/>
      <c r="EI25" s="1393"/>
      <c r="EJ25" s="1393"/>
      <c r="EK25" s="1393"/>
      <c r="EL25" s="1394"/>
      <c r="EM25" s="1386"/>
      <c r="EN25" s="1386"/>
      <c r="EO25" s="1386"/>
      <c r="EP25" s="1386"/>
      <c r="EQ25" s="1386"/>
      <c r="ER25" s="1386"/>
      <c r="ES25" s="1386"/>
      <c r="ET25" s="1386"/>
      <c r="EU25" s="1386"/>
      <c r="EV25" s="1386"/>
      <c r="EW25" s="1386"/>
      <c r="EX25" s="1386"/>
      <c r="EY25" s="1386"/>
      <c r="EZ25" s="1386"/>
      <c r="FA25" s="1386"/>
      <c r="FB25" s="1386"/>
      <c r="FC25" s="1386"/>
      <c r="FD25" s="1386"/>
      <c r="FE25" s="1386"/>
    </row>
    <row r="26" spans="1:161" s="266" customFormat="1" ht="12.75" customHeight="1">
      <c r="A26" s="381"/>
      <c r="B26" s="1404" t="s">
        <v>419</v>
      </c>
      <c r="C26" s="1404"/>
      <c r="D26" s="1404"/>
      <c r="E26" s="1404"/>
      <c r="F26" s="1404"/>
      <c r="G26" s="1404"/>
      <c r="H26" s="1404"/>
      <c r="I26" s="1404"/>
      <c r="J26" s="1404"/>
      <c r="K26" s="1404"/>
      <c r="L26" s="1404"/>
      <c r="M26" s="1404"/>
      <c r="N26" s="1404"/>
      <c r="O26" s="1404"/>
      <c r="P26" s="1404"/>
      <c r="Q26" s="1404"/>
      <c r="R26" s="1404"/>
      <c r="S26" s="1404"/>
      <c r="T26" s="1404"/>
      <c r="U26" s="1404"/>
      <c r="V26" s="1404"/>
      <c r="W26" s="1404"/>
      <c r="X26" s="1404"/>
      <c r="Y26" s="1404"/>
      <c r="Z26" s="1404"/>
      <c r="AA26" s="1404"/>
      <c r="AB26" s="1404"/>
      <c r="AC26" s="1404"/>
      <c r="AD26" s="1404"/>
      <c r="AE26" s="1404"/>
      <c r="AF26" s="1404"/>
      <c r="AG26" s="1405" t="s">
        <v>195</v>
      </c>
      <c r="AH26" s="1405"/>
      <c r="AI26" s="1405"/>
      <c r="AJ26" s="382" t="s">
        <v>619</v>
      </c>
      <c r="AK26" s="383"/>
      <c r="AL26" s="383"/>
      <c r="AM26" s="382"/>
      <c r="AN26" s="382"/>
      <c r="AO26" s="384"/>
      <c r="AP26" s="385"/>
      <c r="AQ26" s="1406" t="s">
        <v>420</v>
      </c>
      <c r="AR26" s="1407"/>
      <c r="AS26" s="1407"/>
      <c r="AT26" s="1407"/>
      <c r="AU26" s="1407"/>
      <c r="AV26" s="1407"/>
      <c r="AW26" s="1408"/>
      <c r="AX26" s="1409">
        <f>'Выписка Отчет об изменении капи'!C6</f>
        <v>500000</v>
      </c>
      <c r="AY26" s="1396"/>
      <c r="AZ26" s="1396"/>
      <c r="BA26" s="1396"/>
      <c r="BB26" s="1396"/>
      <c r="BC26" s="1396"/>
      <c r="BD26" s="1396"/>
      <c r="BE26" s="1396"/>
      <c r="BF26" s="1396"/>
      <c r="BG26" s="1396"/>
      <c r="BH26" s="1396"/>
      <c r="BI26" s="1396"/>
      <c r="BJ26" s="1396"/>
      <c r="BK26" s="1396"/>
      <c r="BL26" s="1396"/>
      <c r="BM26" s="1396"/>
      <c r="BN26" s="1396"/>
      <c r="BO26" s="1396"/>
      <c r="BP26" s="1396"/>
      <c r="BQ26" s="1395" t="s">
        <v>1195</v>
      </c>
      <c r="BR26" s="1396"/>
      <c r="BS26" s="1396"/>
      <c r="BT26" s="1396"/>
      <c r="BU26" s="1396"/>
      <c r="BV26" s="1396"/>
      <c r="BW26" s="1396"/>
      <c r="BX26" s="1396"/>
      <c r="BY26" s="1396"/>
      <c r="BZ26" s="1396"/>
      <c r="CA26" s="1396"/>
      <c r="CB26" s="1396"/>
      <c r="CC26" s="1396"/>
      <c r="CD26" s="1396"/>
      <c r="CE26" s="1396"/>
      <c r="CF26" s="1396"/>
      <c r="CG26" s="1396"/>
      <c r="CH26" s="1396" t="s">
        <v>1196</v>
      </c>
      <c r="CI26" s="1423"/>
      <c r="CJ26" s="1396">
        <f>'Выписка Отчет об изменении капи'!D6</f>
        <v>391000</v>
      </c>
      <c r="CK26" s="1396"/>
      <c r="CL26" s="1396"/>
      <c r="CM26" s="1396"/>
      <c r="CN26" s="1396"/>
      <c r="CO26" s="1396"/>
      <c r="CP26" s="1396"/>
      <c r="CQ26" s="1396"/>
      <c r="CR26" s="1396"/>
      <c r="CS26" s="1396"/>
      <c r="CT26" s="1396"/>
      <c r="CU26" s="1396"/>
      <c r="CV26" s="1396"/>
      <c r="CW26" s="1396"/>
      <c r="CX26" s="1396"/>
      <c r="CY26" s="1396"/>
      <c r="CZ26" s="1396"/>
      <c r="DA26" s="1423"/>
      <c r="DB26" s="1395">
        <f>'Выписка Отчет об изменении капи'!E6</f>
        <v>75000</v>
      </c>
      <c r="DC26" s="1396"/>
      <c r="DD26" s="1396"/>
      <c r="DE26" s="1396"/>
      <c r="DF26" s="1396"/>
      <c r="DG26" s="1396"/>
      <c r="DH26" s="1396"/>
      <c r="DI26" s="1396"/>
      <c r="DJ26" s="1396"/>
      <c r="DK26" s="1396"/>
      <c r="DL26" s="1396"/>
      <c r="DM26" s="1396"/>
      <c r="DN26" s="1396"/>
      <c r="DO26" s="1396"/>
      <c r="DP26" s="1396"/>
      <c r="DQ26" s="1396"/>
      <c r="DR26" s="1396"/>
      <c r="DS26" s="1423"/>
      <c r="DT26" s="1395">
        <f>'Выписка Отчет об изменении капи'!F6</f>
        <v>660000</v>
      </c>
      <c r="DU26" s="1396"/>
      <c r="DV26" s="1396"/>
      <c r="DW26" s="1396"/>
      <c r="DX26" s="1396"/>
      <c r="DY26" s="1396"/>
      <c r="DZ26" s="1396"/>
      <c r="EA26" s="1396"/>
      <c r="EB26" s="1396"/>
      <c r="EC26" s="1396"/>
      <c r="ED26" s="1396"/>
      <c r="EE26" s="1396"/>
      <c r="EF26" s="1396"/>
      <c r="EG26" s="1396"/>
      <c r="EH26" s="1396"/>
      <c r="EI26" s="1396"/>
      <c r="EJ26" s="1396"/>
      <c r="EK26" s="1396"/>
      <c r="EL26" s="1423"/>
      <c r="EM26" s="1395">
        <f>SUM(AX26,CJ26:EL27)</f>
        <v>1626000</v>
      </c>
      <c r="EN26" s="1396"/>
      <c r="EO26" s="1396"/>
      <c r="EP26" s="1396"/>
      <c r="EQ26" s="1396"/>
      <c r="ER26" s="1396"/>
      <c r="ES26" s="1396"/>
      <c r="ET26" s="1396"/>
      <c r="EU26" s="1396"/>
      <c r="EV26" s="1396"/>
      <c r="EW26" s="1396"/>
      <c r="EX26" s="1396"/>
      <c r="EY26" s="1396"/>
      <c r="EZ26" s="1396"/>
      <c r="FA26" s="1396"/>
      <c r="FB26" s="1396"/>
      <c r="FC26" s="1396"/>
      <c r="FD26" s="1396"/>
      <c r="FE26" s="1397"/>
    </row>
    <row r="27" spans="1:161" s="266" customFormat="1" ht="3" customHeight="1">
      <c r="A27" s="386"/>
      <c r="B27" s="387"/>
      <c r="C27" s="387"/>
      <c r="D27" s="387"/>
      <c r="E27" s="387"/>
      <c r="F27" s="387"/>
      <c r="G27" s="387"/>
      <c r="H27" s="387"/>
      <c r="I27" s="387"/>
      <c r="J27" s="387"/>
      <c r="K27" s="387"/>
      <c r="L27" s="387"/>
      <c r="M27" s="387"/>
      <c r="N27" s="387"/>
      <c r="O27" s="387"/>
      <c r="P27" s="387"/>
      <c r="Q27" s="387"/>
      <c r="R27" s="387"/>
      <c r="S27" s="387"/>
      <c r="T27" s="387"/>
      <c r="U27" s="387"/>
      <c r="V27" s="387"/>
      <c r="W27" s="387"/>
      <c r="X27" s="387"/>
      <c r="Y27" s="388"/>
      <c r="Z27" s="389"/>
      <c r="AA27" s="389"/>
      <c r="AB27" s="389"/>
      <c r="AC27" s="388"/>
      <c r="AD27" s="388"/>
      <c r="AE27" s="388"/>
      <c r="AF27" s="388"/>
      <c r="AG27" s="388"/>
      <c r="AH27" s="388"/>
      <c r="AI27" s="387"/>
      <c r="AJ27" s="390"/>
      <c r="AK27" s="390"/>
      <c r="AL27" s="390"/>
      <c r="AM27" s="391"/>
      <c r="AN27" s="391"/>
      <c r="AO27" s="391"/>
      <c r="AP27" s="387"/>
      <c r="AQ27" s="1401"/>
      <c r="AR27" s="1402"/>
      <c r="AS27" s="1402"/>
      <c r="AT27" s="1402"/>
      <c r="AU27" s="1402"/>
      <c r="AV27" s="1402"/>
      <c r="AW27" s="1403"/>
      <c r="AX27" s="1410"/>
      <c r="AY27" s="1399"/>
      <c r="AZ27" s="1399"/>
      <c r="BA27" s="1399"/>
      <c r="BB27" s="1399"/>
      <c r="BC27" s="1399"/>
      <c r="BD27" s="1399"/>
      <c r="BE27" s="1399"/>
      <c r="BF27" s="1399"/>
      <c r="BG27" s="1399"/>
      <c r="BH27" s="1399"/>
      <c r="BI27" s="1399"/>
      <c r="BJ27" s="1399"/>
      <c r="BK27" s="1399"/>
      <c r="BL27" s="1399"/>
      <c r="BM27" s="1399"/>
      <c r="BN27" s="1399"/>
      <c r="BO27" s="1399"/>
      <c r="BP27" s="1399"/>
      <c r="BQ27" s="402"/>
      <c r="BR27" s="403"/>
      <c r="BS27" s="403"/>
      <c r="BT27" s="403"/>
      <c r="BU27" s="403"/>
      <c r="BV27" s="403"/>
      <c r="BW27" s="403"/>
      <c r="BX27" s="403"/>
      <c r="BY27" s="403"/>
      <c r="BZ27" s="403"/>
      <c r="CA27" s="403"/>
      <c r="CB27" s="403"/>
      <c r="CC27" s="403"/>
      <c r="CD27" s="403"/>
      <c r="CE27" s="403"/>
      <c r="CF27" s="403"/>
      <c r="CG27" s="403"/>
      <c r="CH27" s="403"/>
      <c r="CI27" s="404"/>
      <c r="CJ27" s="1399"/>
      <c r="CK27" s="1399"/>
      <c r="CL27" s="1399"/>
      <c r="CM27" s="1399"/>
      <c r="CN27" s="1399"/>
      <c r="CO27" s="1399"/>
      <c r="CP27" s="1399"/>
      <c r="CQ27" s="1399"/>
      <c r="CR27" s="1399"/>
      <c r="CS27" s="1399"/>
      <c r="CT27" s="1399"/>
      <c r="CU27" s="1399"/>
      <c r="CV27" s="1399"/>
      <c r="CW27" s="1399"/>
      <c r="CX27" s="1399"/>
      <c r="CY27" s="1399"/>
      <c r="CZ27" s="1399"/>
      <c r="DA27" s="1424"/>
      <c r="DB27" s="1398"/>
      <c r="DC27" s="1399"/>
      <c r="DD27" s="1399"/>
      <c r="DE27" s="1399"/>
      <c r="DF27" s="1399"/>
      <c r="DG27" s="1399"/>
      <c r="DH27" s="1399"/>
      <c r="DI27" s="1399"/>
      <c r="DJ27" s="1399"/>
      <c r="DK27" s="1399"/>
      <c r="DL27" s="1399"/>
      <c r="DM27" s="1399"/>
      <c r="DN27" s="1399"/>
      <c r="DO27" s="1399"/>
      <c r="DP27" s="1399"/>
      <c r="DQ27" s="1399"/>
      <c r="DR27" s="1399"/>
      <c r="DS27" s="1424"/>
      <c r="DT27" s="1398"/>
      <c r="DU27" s="1399"/>
      <c r="DV27" s="1399"/>
      <c r="DW27" s="1399"/>
      <c r="DX27" s="1399"/>
      <c r="DY27" s="1399"/>
      <c r="DZ27" s="1399"/>
      <c r="EA27" s="1399"/>
      <c r="EB27" s="1399"/>
      <c r="EC27" s="1399"/>
      <c r="ED27" s="1399"/>
      <c r="EE27" s="1399"/>
      <c r="EF27" s="1399"/>
      <c r="EG27" s="1399"/>
      <c r="EH27" s="1399"/>
      <c r="EI27" s="1399"/>
      <c r="EJ27" s="1399"/>
      <c r="EK27" s="1399"/>
      <c r="EL27" s="1424"/>
      <c r="EM27" s="1398"/>
      <c r="EN27" s="1399"/>
      <c r="EO27" s="1399"/>
      <c r="EP27" s="1399"/>
      <c r="EQ27" s="1399"/>
      <c r="ER27" s="1399"/>
      <c r="ES27" s="1399"/>
      <c r="ET27" s="1399"/>
      <c r="EU27" s="1399"/>
      <c r="EV27" s="1399"/>
      <c r="EW27" s="1399"/>
      <c r="EX27" s="1399"/>
      <c r="EY27" s="1399"/>
      <c r="EZ27" s="1399"/>
      <c r="FA27" s="1399"/>
      <c r="FB27" s="1399"/>
      <c r="FC27" s="1399"/>
      <c r="FD27" s="1399"/>
      <c r="FE27" s="1400"/>
    </row>
    <row r="28" spans="1:161" s="266" customFormat="1" ht="12.95" customHeight="1">
      <c r="A28" s="397"/>
      <c r="B28" s="398"/>
      <c r="C28" s="398"/>
      <c r="D28" s="398"/>
      <c r="E28" s="398"/>
      <c r="F28" s="398"/>
      <c r="G28" s="398"/>
      <c r="H28" s="398"/>
      <c r="I28" s="398"/>
      <c r="J28" s="398"/>
      <c r="K28" s="398"/>
      <c r="L28" s="398"/>
      <c r="M28" s="398"/>
      <c r="N28" s="383"/>
      <c r="O28" s="383"/>
      <c r="P28" s="387"/>
      <c r="Q28" s="387"/>
      <c r="R28" s="387"/>
      <c r="S28" s="387"/>
      <c r="T28" s="389" t="s">
        <v>421</v>
      </c>
      <c r="U28" s="1411" t="s">
        <v>358</v>
      </c>
      <c r="V28" s="1411"/>
      <c r="W28" s="1411"/>
      <c r="X28" s="387" t="s">
        <v>622</v>
      </c>
      <c r="Y28" s="387"/>
      <c r="Z28" s="387"/>
      <c r="AA28" s="398"/>
      <c r="AB28" s="398"/>
      <c r="AC28" s="398"/>
      <c r="AD28" s="398"/>
      <c r="AE28" s="398"/>
      <c r="AF28" s="398"/>
      <c r="AG28" s="383"/>
      <c r="AH28" s="383"/>
      <c r="AI28" s="383"/>
      <c r="AJ28" s="399"/>
      <c r="AK28" s="399"/>
      <c r="AL28" s="399"/>
      <c r="AM28" s="399"/>
      <c r="AN28" s="399"/>
      <c r="AO28" s="399"/>
      <c r="AP28" s="399"/>
      <c r="AQ28" s="1412" t="s">
        <v>422</v>
      </c>
      <c r="AR28" s="1413"/>
      <c r="AS28" s="1413"/>
      <c r="AT28" s="1413"/>
      <c r="AU28" s="1413"/>
      <c r="AV28" s="1413"/>
      <c r="AW28" s="1414"/>
      <c r="AX28" s="1415"/>
      <c r="AY28" s="1416"/>
      <c r="AZ28" s="1416"/>
      <c r="BA28" s="1416"/>
      <c r="BB28" s="1416"/>
      <c r="BC28" s="1416"/>
      <c r="BD28" s="1416"/>
      <c r="BE28" s="1416"/>
      <c r="BF28" s="1416"/>
      <c r="BG28" s="1416"/>
      <c r="BH28" s="1416"/>
      <c r="BI28" s="1416"/>
      <c r="BJ28" s="1416"/>
      <c r="BK28" s="1416"/>
      <c r="BL28" s="1416"/>
      <c r="BM28" s="1416"/>
      <c r="BN28" s="1416"/>
      <c r="BO28" s="1416"/>
      <c r="BP28" s="1398"/>
      <c r="BQ28" s="1416"/>
      <c r="BR28" s="1416"/>
      <c r="BS28" s="1416"/>
      <c r="BT28" s="1416"/>
      <c r="BU28" s="1416"/>
      <c r="BV28" s="1416"/>
      <c r="BW28" s="1416"/>
      <c r="BX28" s="1416"/>
      <c r="BY28" s="1416"/>
      <c r="BZ28" s="1416"/>
      <c r="CA28" s="1416"/>
      <c r="CB28" s="1416"/>
      <c r="CC28" s="1416"/>
      <c r="CD28" s="1416"/>
      <c r="CE28" s="1416"/>
      <c r="CF28" s="1416"/>
      <c r="CG28" s="1416"/>
      <c r="CH28" s="1416"/>
      <c r="CI28" s="1416"/>
      <c r="CJ28" s="1416"/>
      <c r="CK28" s="1416"/>
      <c r="CL28" s="1416"/>
      <c r="CM28" s="1416"/>
      <c r="CN28" s="1416"/>
      <c r="CO28" s="1416"/>
      <c r="CP28" s="1416"/>
      <c r="CQ28" s="1416"/>
      <c r="CR28" s="1416"/>
      <c r="CS28" s="1416"/>
      <c r="CT28" s="1416"/>
      <c r="CU28" s="1416"/>
      <c r="CV28" s="1416"/>
      <c r="CW28" s="1416"/>
      <c r="CX28" s="1416"/>
      <c r="CY28" s="1416"/>
      <c r="CZ28" s="1416"/>
      <c r="DA28" s="1416"/>
      <c r="DB28" s="1416"/>
      <c r="DC28" s="1416"/>
      <c r="DD28" s="1416"/>
      <c r="DE28" s="1416"/>
      <c r="DF28" s="1416"/>
      <c r="DG28" s="1416"/>
      <c r="DH28" s="1416"/>
      <c r="DI28" s="1416"/>
      <c r="DJ28" s="1416"/>
      <c r="DK28" s="1416"/>
      <c r="DL28" s="1416"/>
      <c r="DM28" s="1416"/>
      <c r="DN28" s="1416"/>
      <c r="DO28" s="1416"/>
      <c r="DP28" s="1416"/>
      <c r="DQ28" s="1416"/>
      <c r="DR28" s="1416"/>
      <c r="DS28" s="1416"/>
      <c r="DT28" s="1416">
        <f>'Выписка Отчет об изменении капи'!F14</f>
        <v>692000</v>
      </c>
      <c r="DU28" s="1416"/>
      <c r="DV28" s="1416"/>
      <c r="DW28" s="1416"/>
      <c r="DX28" s="1416"/>
      <c r="DY28" s="1416"/>
      <c r="DZ28" s="1416"/>
      <c r="EA28" s="1416"/>
      <c r="EB28" s="1416"/>
      <c r="EC28" s="1416"/>
      <c r="ED28" s="1416"/>
      <c r="EE28" s="1416"/>
      <c r="EF28" s="1416"/>
      <c r="EG28" s="1416"/>
      <c r="EH28" s="1416"/>
      <c r="EI28" s="1416"/>
      <c r="EJ28" s="1416"/>
      <c r="EK28" s="1416"/>
      <c r="EL28" s="1416"/>
      <c r="EM28" s="1416">
        <f>DT28</f>
        <v>692000</v>
      </c>
      <c r="EN28" s="1416"/>
      <c r="EO28" s="1416"/>
      <c r="EP28" s="1416"/>
      <c r="EQ28" s="1416"/>
      <c r="ER28" s="1416"/>
      <c r="ES28" s="1416"/>
      <c r="ET28" s="1416"/>
      <c r="EU28" s="1416"/>
      <c r="EV28" s="1416"/>
      <c r="EW28" s="1416"/>
      <c r="EX28" s="1416"/>
      <c r="EY28" s="1416"/>
      <c r="EZ28" s="1416"/>
      <c r="FA28" s="1416"/>
      <c r="FB28" s="1416"/>
      <c r="FC28" s="1416"/>
      <c r="FD28" s="1416"/>
      <c r="FE28" s="1420"/>
    </row>
    <row r="29" spans="1:161" s="266" customFormat="1" ht="17.100000000000001" customHeight="1">
      <c r="A29" s="386"/>
      <c r="B29" s="1422" t="s">
        <v>423</v>
      </c>
      <c r="C29" s="1422"/>
      <c r="D29" s="1422"/>
      <c r="E29" s="1422"/>
      <c r="F29" s="1422"/>
      <c r="G29" s="1422"/>
      <c r="H29" s="1422"/>
      <c r="I29" s="1422"/>
      <c r="J29" s="1422"/>
      <c r="K29" s="1422"/>
      <c r="L29" s="1422"/>
      <c r="M29" s="1422"/>
      <c r="N29" s="1422"/>
      <c r="O29" s="1422"/>
      <c r="P29" s="1422"/>
      <c r="Q29" s="1422"/>
      <c r="R29" s="1422"/>
      <c r="S29" s="1422"/>
      <c r="T29" s="1422"/>
      <c r="U29" s="1422"/>
      <c r="V29" s="1422"/>
      <c r="W29" s="1422"/>
      <c r="X29" s="1422"/>
      <c r="Y29" s="1422"/>
      <c r="Z29" s="1422"/>
      <c r="AA29" s="1422"/>
      <c r="AB29" s="1422"/>
      <c r="AC29" s="1422"/>
      <c r="AD29" s="1422"/>
      <c r="AE29" s="1422"/>
      <c r="AF29" s="1422"/>
      <c r="AG29" s="1422"/>
      <c r="AH29" s="1422"/>
      <c r="AI29" s="1422"/>
      <c r="AJ29" s="1422"/>
      <c r="AK29" s="1422"/>
      <c r="AL29" s="1422"/>
      <c r="AM29" s="1422"/>
      <c r="AN29" s="1422"/>
      <c r="AO29" s="1422"/>
      <c r="AP29" s="1422"/>
      <c r="AQ29" s="1401"/>
      <c r="AR29" s="1402"/>
      <c r="AS29" s="1402"/>
      <c r="AT29" s="1402"/>
      <c r="AU29" s="1402"/>
      <c r="AV29" s="1402"/>
      <c r="AW29" s="1403"/>
      <c r="AX29" s="1417"/>
      <c r="AY29" s="1418"/>
      <c r="AZ29" s="1418"/>
      <c r="BA29" s="1418"/>
      <c r="BB29" s="1418"/>
      <c r="BC29" s="1418"/>
      <c r="BD29" s="1418"/>
      <c r="BE29" s="1418"/>
      <c r="BF29" s="1418"/>
      <c r="BG29" s="1418"/>
      <c r="BH29" s="1418"/>
      <c r="BI29" s="1418"/>
      <c r="BJ29" s="1418"/>
      <c r="BK29" s="1418"/>
      <c r="BL29" s="1418"/>
      <c r="BM29" s="1418"/>
      <c r="BN29" s="1418"/>
      <c r="BO29" s="1418"/>
      <c r="BP29" s="1419"/>
      <c r="BQ29" s="1418"/>
      <c r="BR29" s="1418"/>
      <c r="BS29" s="1418"/>
      <c r="BT29" s="1418"/>
      <c r="BU29" s="1418"/>
      <c r="BV29" s="1418"/>
      <c r="BW29" s="1418"/>
      <c r="BX29" s="1418"/>
      <c r="BY29" s="1418"/>
      <c r="BZ29" s="1418"/>
      <c r="CA29" s="1418"/>
      <c r="CB29" s="1418"/>
      <c r="CC29" s="1418"/>
      <c r="CD29" s="1418"/>
      <c r="CE29" s="1418"/>
      <c r="CF29" s="1418"/>
      <c r="CG29" s="1418"/>
      <c r="CH29" s="1418"/>
      <c r="CI29" s="1418"/>
      <c r="CJ29" s="1418"/>
      <c r="CK29" s="1418"/>
      <c r="CL29" s="1418"/>
      <c r="CM29" s="1418"/>
      <c r="CN29" s="1418"/>
      <c r="CO29" s="1418"/>
      <c r="CP29" s="1418"/>
      <c r="CQ29" s="1418"/>
      <c r="CR29" s="1418"/>
      <c r="CS29" s="1418"/>
      <c r="CT29" s="1418"/>
      <c r="CU29" s="1418"/>
      <c r="CV29" s="1418"/>
      <c r="CW29" s="1418"/>
      <c r="CX29" s="1418"/>
      <c r="CY29" s="1418"/>
      <c r="CZ29" s="1418"/>
      <c r="DA29" s="1418"/>
      <c r="DB29" s="1418"/>
      <c r="DC29" s="1418"/>
      <c r="DD29" s="1418"/>
      <c r="DE29" s="1418"/>
      <c r="DF29" s="1418"/>
      <c r="DG29" s="1418"/>
      <c r="DH29" s="1418"/>
      <c r="DI29" s="1418"/>
      <c r="DJ29" s="1418"/>
      <c r="DK29" s="1418"/>
      <c r="DL29" s="1418"/>
      <c r="DM29" s="1418"/>
      <c r="DN29" s="1418"/>
      <c r="DO29" s="1418"/>
      <c r="DP29" s="1418"/>
      <c r="DQ29" s="1418"/>
      <c r="DR29" s="1418"/>
      <c r="DS29" s="1418"/>
      <c r="DT29" s="1418"/>
      <c r="DU29" s="1418"/>
      <c r="DV29" s="1418"/>
      <c r="DW29" s="1418"/>
      <c r="DX29" s="1418"/>
      <c r="DY29" s="1418"/>
      <c r="DZ29" s="1418"/>
      <c r="EA29" s="1418"/>
      <c r="EB29" s="1418"/>
      <c r="EC29" s="1418"/>
      <c r="ED29" s="1418"/>
      <c r="EE29" s="1418"/>
      <c r="EF29" s="1418"/>
      <c r="EG29" s="1418"/>
      <c r="EH29" s="1418"/>
      <c r="EI29" s="1418"/>
      <c r="EJ29" s="1418"/>
      <c r="EK29" s="1418"/>
      <c r="EL29" s="1418"/>
      <c r="EM29" s="1418"/>
      <c r="EN29" s="1418"/>
      <c r="EO29" s="1418"/>
      <c r="EP29" s="1418"/>
      <c r="EQ29" s="1418"/>
      <c r="ER29" s="1418"/>
      <c r="ES29" s="1418"/>
      <c r="ET29" s="1418"/>
      <c r="EU29" s="1418"/>
      <c r="EV29" s="1418"/>
      <c r="EW29" s="1418"/>
      <c r="EX29" s="1418"/>
      <c r="EY29" s="1418"/>
      <c r="EZ29" s="1418"/>
      <c r="FA29" s="1418"/>
      <c r="FB29" s="1418"/>
      <c r="FC29" s="1418"/>
      <c r="FD29" s="1418"/>
      <c r="FE29" s="1421"/>
    </row>
    <row r="30" spans="1:161" s="266" customFormat="1" ht="11.25">
      <c r="A30" s="381"/>
      <c r="B30" s="1435" t="s">
        <v>275</v>
      </c>
      <c r="C30" s="1435"/>
      <c r="D30" s="1435"/>
      <c r="E30" s="1435"/>
      <c r="F30" s="1435"/>
      <c r="G30" s="1435"/>
      <c r="H30" s="1435"/>
      <c r="I30" s="1435"/>
      <c r="J30" s="1435"/>
      <c r="K30" s="1435"/>
      <c r="L30" s="1435"/>
      <c r="M30" s="1435"/>
      <c r="N30" s="1435"/>
      <c r="O30" s="1435"/>
      <c r="P30" s="1435"/>
      <c r="Q30" s="1435"/>
      <c r="R30" s="1435"/>
      <c r="S30" s="1435"/>
      <c r="T30" s="1435"/>
      <c r="U30" s="1435"/>
      <c r="V30" s="1435"/>
      <c r="W30" s="1435"/>
      <c r="X30" s="1435"/>
      <c r="Y30" s="1435"/>
      <c r="Z30" s="1435"/>
      <c r="AA30" s="1435"/>
      <c r="AB30" s="1435"/>
      <c r="AC30" s="1435"/>
      <c r="AD30" s="1435"/>
      <c r="AE30" s="1435"/>
      <c r="AF30" s="1435"/>
      <c r="AG30" s="1435"/>
      <c r="AH30" s="1435"/>
      <c r="AI30" s="1435"/>
      <c r="AJ30" s="1435"/>
      <c r="AK30" s="1435"/>
      <c r="AL30" s="1435"/>
      <c r="AM30" s="1435"/>
      <c r="AN30" s="1435"/>
      <c r="AO30" s="1435"/>
      <c r="AP30" s="1435"/>
      <c r="AQ30" s="1412" t="s">
        <v>424</v>
      </c>
      <c r="AR30" s="1413"/>
      <c r="AS30" s="1413"/>
      <c r="AT30" s="1413"/>
      <c r="AU30" s="1413"/>
      <c r="AV30" s="1413"/>
      <c r="AW30" s="1414"/>
      <c r="AX30" s="1429" t="s">
        <v>1206</v>
      </c>
      <c r="AY30" s="1430"/>
      <c r="AZ30" s="1430"/>
      <c r="BA30" s="1430"/>
      <c r="BB30" s="1430"/>
      <c r="BC30" s="1430"/>
      <c r="BD30" s="1430"/>
      <c r="BE30" s="1430"/>
      <c r="BF30" s="1430"/>
      <c r="BG30" s="1430"/>
      <c r="BH30" s="1430"/>
      <c r="BI30" s="1430"/>
      <c r="BJ30" s="1430"/>
      <c r="BK30" s="1430"/>
      <c r="BL30" s="1430"/>
      <c r="BM30" s="1430"/>
      <c r="BN30" s="1430"/>
      <c r="BO30" s="1430"/>
      <c r="BP30" s="1431"/>
      <c r="BQ30" s="1432" t="s">
        <v>1206</v>
      </c>
      <c r="BR30" s="1430"/>
      <c r="BS30" s="1430"/>
      <c r="BT30" s="1430"/>
      <c r="BU30" s="1430"/>
      <c r="BV30" s="1430"/>
      <c r="BW30" s="1430"/>
      <c r="BX30" s="1430"/>
      <c r="BY30" s="1430"/>
      <c r="BZ30" s="1430"/>
      <c r="CA30" s="1430"/>
      <c r="CB30" s="1430"/>
      <c r="CC30" s="1430"/>
      <c r="CD30" s="1430"/>
      <c r="CE30" s="1430"/>
      <c r="CF30" s="1430"/>
      <c r="CG30" s="1430"/>
      <c r="CH30" s="1430"/>
      <c r="CI30" s="1431"/>
      <c r="CJ30" s="1432" t="s">
        <v>1206</v>
      </c>
      <c r="CK30" s="1430"/>
      <c r="CL30" s="1430"/>
      <c r="CM30" s="1430"/>
      <c r="CN30" s="1430"/>
      <c r="CO30" s="1430"/>
      <c r="CP30" s="1430"/>
      <c r="CQ30" s="1430"/>
      <c r="CR30" s="1430"/>
      <c r="CS30" s="1430"/>
      <c r="CT30" s="1430"/>
      <c r="CU30" s="1430"/>
      <c r="CV30" s="1430"/>
      <c r="CW30" s="1430"/>
      <c r="CX30" s="1430"/>
      <c r="CY30" s="1430"/>
      <c r="CZ30" s="1430"/>
      <c r="DA30" s="1431"/>
      <c r="DB30" s="1432" t="s">
        <v>1206</v>
      </c>
      <c r="DC30" s="1430"/>
      <c r="DD30" s="1430"/>
      <c r="DE30" s="1430"/>
      <c r="DF30" s="1430"/>
      <c r="DG30" s="1430"/>
      <c r="DH30" s="1430"/>
      <c r="DI30" s="1430"/>
      <c r="DJ30" s="1430"/>
      <c r="DK30" s="1430"/>
      <c r="DL30" s="1430"/>
      <c r="DM30" s="1430"/>
      <c r="DN30" s="1430"/>
      <c r="DO30" s="1430"/>
      <c r="DP30" s="1430"/>
      <c r="DQ30" s="1430"/>
      <c r="DR30" s="1430"/>
      <c r="DS30" s="1431"/>
      <c r="DT30" s="1432">
        <f>'Выписка Отчет об изменении капи'!F14</f>
        <v>692000</v>
      </c>
      <c r="DU30" s="1430"/>
      <c r="DV30" s="1430"/>
      <c r="DW30" s="1430"/>
      <c r="DX30" s="1430"/>
      <c r="DY30" s="1430"/>
      <c r="DZ30" s="1430"/>
      <c r="EA30" s="1430"/>
      <c r="EB30" s="1430"/>
      <c r="EC30" s="1430"/>
      <c r="ED30" s="1430"/>
      <c r="EE30" s="1430"/>
      <c r="EF30" s="1430"/>
      <c r="EG30" s="1430"/>
      <c r="EH30" s="1430"/>
      <c r="EI30" s="1430"/>
      <c r="EJ30" s="1430"/>
      <c r="EK30" s="1430"/>
      <c r="EL30" s="1431"/>
      <c r="EM30" s="1432">
        <f>DT30</f>
        <v>692000</v>
      </c>
      <c r="EN30" s="1430"/>
      <c r="EO30" s="1430"/>
      <c r="EP30" s="1430"/>
      <c r="EQ30" s="1430"/>
      <c r="ER30" s="1430"/>
      <c r="ES30" s="1430"/>
      <c r="ET30" s="1430"/>
      <c r="EU30" s="1430"/>
      <c r="EV30" s="1430"/>
      <c r="EW30" s="1430"/>
      <c r="EX30" s="1430"/>
      <c r="EY30" s="1430"/>
      <c r="EZ30" s="1430"/>
      <c r="FA30" s="1430"/>
      <c r="FB30" s="1430"/>
      <c r="FC30" s="1430"/>
      <c r="FD30" s="1430"/>
      <c r="FE30" s="1433"/>
    </row>
    <row r="31" spans="1:161" s="266" customFormat="1" ht="11.25">
      <c r="A31" s="386"/>
      <c r="B31" s="1434" t="s">
        <v>425</v>
      </c>
      <c r="C31" s="1434"/>
      <c r="D31" s="1434"/>
      <c r="E31" s="1434"/>
      <c r="F31" s="1434"/>
      <c r="G31" s="1434"/>
      <c r="H31" s="1434"/>
      <c r="I31" s="1434"/>
      <c r="J31" s="1434"/>
      <c r="K31" s="1434"/>
      <c r="L31" s="1434"/>
      <c r="M31" s="1434"/>
      <c r="N31" s="1434"/>
      <c r="O31" s="1434"/>
      <c r="P31" s="1434"/>
      <c r="Q31" s="1434"/>
      <c r="R31" s="1434"/>
      <c r="S31" s="1434"/>
      <c r="T31" s="1434"/>
      <c r="U31" s="1434"/>
      <c r="V31" s="1434"/>
      <c r="W31" s="1434"/>
      <c r="X31" s="1434"/>
      <c r="Y31" s="1434"/>
      <c r="Z31" s="1434"/>
      <c r="AA31" s="1434"/>
      <c r="AB31" s="1434"/>
      <c r="AC31" s="1434"/>
      <c r="AD31" s="1434"/>
      <c r="AE31" s="1434"/>
      <c r="AF31" s="1434"/>
      <c r="AG31" s="1434"/>
      <c r="AH31" s="1434"/>
      <c r="AI31" s="1434"/>
      <c r="AJ31" s="1434"/>
      <c r="AK31" s="1434"/>
      <c r="AL31" s="1434"/>
      <c r="AM31" s="1434"/>
      <c r="AN31" s="1434"/>
      <c r="AO31" s="1434"/>
      <c r="AP31" s="1434"/>
      <c r="AQ31" s="1401"/>
      <c r="AR31" s="1402"/>
      <c r="AS31" s="1402"/>
      <c r="AT31" s="1402"/>
      <c r="AU31" s="1402"/>
      <c r="AV31" s="1402"/>
      <c r="AW31" s="1403"/>
      <c r="AX31" s="1410"/>
      <c r="AY31" s="1399"/>
      <c r="AZ31" s="1399"/>
      <c r="BA31" s="1399"/>
      <c r="BB31" s="1399"/>
      <c r="BC31" s="1399"/>
      <c r="BD31" s="1399"/>
      <c r="BE31" s="1399"/>
      <c r="BF31" s="1399"/>
      <c r="BG31" s="1399"/>
      <c r="BH31" s="1399"/>
      <c r="BI31" s="1399"/>
      <c r="BJ31" s="1399"/>
      <c r="BK31" s="1399"/>
      <c r="BL31" s="1399"/>
      <c r="BM31" s="1399"/>
      <c r="BN31" s="1399"/>
      <c r="BO31" s="1399"/>
      <c r="BP31" s="1424"/>
      <c r="BQ31" s="1398"/>
      <c r="BR31" s="1399"/>
      <c r="BS31" s="1399"/>
      <c r="BT31" s="1399"/>
      <c r="BU31" s="1399"/>
      <c r="BV31" s="1399"/>
      <c r="BW31" s="1399"/>
      <c r="BX31" s="1399"/>
      <c r="BY31" s="1399"/>
      <c r="BZ31" s="1399"/>
      <c r="CA31" s="1399"/>
      <c r="CB31" s="1399"/>
      <c r="CC31" s="1399"/>
      <c r="CD31" s="1399"/>
      <c r="CE31" s="1399"/>
      <c r="CF31" s="1399"/>
      <c r="CG31" s="1399"/>
      <c r="CH31" s="1399"/>
      <c r="CI31" s="1424"/>
      <c r="CJ31" s="1398"/>
      <c r="CK31" s="1399"/>
      <c r="CL31" s="1399"/>
      <c r="CM31" s="1399"/>
      <c r="CN31" s="1399"/>
      <c r="CO31" s="1399"/>
      <c r="CP31" s="1399"/>
      <c r="CQ31" s="1399"/>
      <c r="CR31" s="1399"/>
      <c r="CS31" s="1399"/>
      <c r="CT31" s="1399"/>
      <c r="CU31" s="1399"/>
      <c r="CV31" s="1399"/>
      <c r="CW31" s="1399"/>
      <c r="CX31" s="1399"/>
      <c r="CY31" s="1399"/>
      <c r="CZ31" s="1399"/>
      <c r="DA31" s="1424"/>
      <c r="DB31" s="1398"/>
      <c r="DC31" s="1399"/>
      <c r="DD31" s="1399"/>
      <c r="DE31" s="1399"/>
      <c r="DF31" s="1399"/>
      <c r="DG31" s="1399"/>
      <c r="DH31" s="1399"/>
      <c r="DI31" s="1399"/>
      <c r="DJ31" s="1399"/>
      <c r="DK31" s="1399"/>
      <c r="DL31" s="1399"/>
      <c r="DM31" s="1399"/>
      <c r="DN31" s="1399"/>
      <c r="DO31" s="1399"/>
      <c r="DP31" s="1399"/>
      <c r="DQ31" s="1399"/>
      <c r="DR31" s="1399"/>
      <c r="DS31" s="1424"/>
      <c r="DT31" s="1398"/>
      <c r="DU31" s="1399"/>
      <c r="DV31" s="1399"/>
      <c r="DW31" s="1399"/>
      <c r="DX31" s="1399"/>
      <c r="DY31" s="1399"/>
      <c r="DZ31" s="1399"/>
      <c r="EA31" s="1399"/>
      <c r="EB31" s="1399"/>
      <c r="EC31" s="1399"/>
      <c r="ED31" s="1399"/>
      <c r="EE31" s="1399"/>
      <c r="EF31" s="1399"/>
      <c r="EG31" s="1399"/>
      <c r="EH31" s="1399"/>
      <c r="EI31" s="1399"/>
      <c r="EJ31" s="1399"/>
      <c r="EK31" s="1399"/>
      <c r="EL31" s="1424"/>
      <c r="EM31" s="1398"/>
      <c r="EN31" s="1399"/>
      <c r="EO31" s="1399"/>
      <c r="EP31" s="1399"/>
      <c r="EQ31" s="1399"/>
      <c r="ER31" s="1399"/>
      <c r="ES31" s="1399"/>
      <c r="ET31" s="1399"/>
      <c r="EU31" s="1399"/>
      <c r="EV31" s="1399"/>
      <c r="EW31" s="1399"/>
      <c r="EX31" s="1399"/>
      <c r="EY31" s="1399"/>
      <c r="EZ31" s="1399"/>
      <c r="FA31" s="1399"/>
      <c r="FB31" s="1399"/>
      <c r="FC31" s="1399"/>
      <c r="FD31" s="1399"/>
      <c r="FE31" s="1400"/>
    </row>
    <row r="32" spans="1:161" s="266" customFormat="1" ht="11.25">
      <c r="A32" s="386"/>
      <c r="B32" s="1425" t="s">
        <v>426</v>
      </c>
      <c r="C32" s="1425"/>
      <c r="D32" s="1425"/>
      <c r="E32" s="1425"/>
      <c r="F32" s="1425"/>
      <c r="G32" s="1425"/>
      <c r="H32" s="1425"/>
      <c r="I32" s="1425"/>
      <c r="J32" s="1425"/>
      <c r="K32" s="1425"/>
      <c r="L32" s="1425"/>
      <c r="M32" s="1425"/>
      <c r="N32" s="1425"/>
      <c r="O32" s="1425"/>
      <c r="P32" s="1425"/>
      <c r="Q32" s="1425"/>
      <c r="R32" s="1425"/>
      <c r="S32" s="1425"/>
      <c r="T32" s="1425"/>
      <c r="U32" s="1425"/>
      <c r="V32" s="1425"/>
      <c r="W32" s="1425"/>
      <c r="X32" s="1425"/>
      <c r="Y32" s="1425"/>
      <c r="Z32" s="1425"/>
      <c r="AA32" s="1425"/>
      <c r="AB32" s="1425"/>
      <c r="AC32" s="1425"/>
      <c r="AD32" s="1425"/>
      <c r="AE32" s="1425"/>
      <c r="AF32" s="1425"/>
      <c r="AG32" s="1425"/>
      <c r="AH32" s="1425"/>
      <c r="AI32" s="1425"/>
      <c r="AJ32" s="1425"/>
      <c r="AK32" s="1425"/>
      <c r="AL32" s="1425"/>
      <c r="AM32" s="1425"/>
      <c r="AN32" s="1425"/>
      <c r="AO32" s="1425"/>
      <c r="AP32" s="1425"/>
      <c r="AQ32" s="1426" t="s">
        <v>427</v>
      </c>
      <c r="AR32" s="1427"/>
      <c r="AS32" s="1427"/>
      <c r="AT32" s="1427"/>
      <c r="AU32" s="1427"/>
      <c r="AV32" s="1427"/>
      <c r="AW32" s="1428"/>
      <c r="AX32" s="1417" t="s">
        <v>1206</v>
      </c>
      <c r="AY32" s="1418"/>
      <c r="AZ32" s="1418"/>
      <c r="BA32" s="1418"/>
      <c r="BB32" s="1418"/>
      <c r="BC32" s="1418"/>
      <c r="BD32" s="1418"/>
      <c r="BE32" s="1418"/>
      <c r="BF32" s="1418"/>
      <c r="BG32" s="1418"/>
      <c r="BH32" s="1418"/>
      <c r="BI32" s="1418"/>
      <c r="BJ32" s="1418"/>
      <c r="BK32" s="1418"/>
      <c r="BL32" s="1418"/>
      <c r="BM32" s="1418"/>
      <c r="BN32" s="1418"/>
      <c r="BO32" s="1418"/>
      <c r="BP32" s="1419"/>
      <c r="BQ32" s="1418" t="s">
        <v>1206</v>
      </c>
      <c r="BR32" s="1418"/>
      <c r="BS32" s="1418"/>
      <c r="BT32" s="1418"/>
      <c r="BU32" s="1418"/>
      <c r="BV32" s="1418"/>
      <c r="BW32" s="1418"/>
      <c r="BX32" s="1418"/>
      <c r="BY32" s="1418"/>
      <c r="BZ32" s="1418"/>
      <c r="CA32" s="1418"/>
      <c r="CB32" s="1418"/>
      <c r="CC32" s="1418"/>
      <c r="CD32" s="1418"/>
      <c r="CE32" s="1418"/>
      <c r="CF32" s="1418"/>
      <c r="CG32" s="1418"/>
      <c r="CH32" s="1418"/>
      <c r="CI32" s="1418"/>
      <c r="CJ32" s="1418"/>
      <c r="CK32" s="1418"/>
      <c r="CL32" s="1418"/>
      <c r="CM32" s="1418"/>
      <c r="CN32" s="1418"/>
      <c r="CO32" s="1418"/>
      <c r="CP32" s="1418"/>
      <c r="CQ32" s="1418"/>
      <c r="CR32" s="1418"/>
      <c r="CS32" s="1418"/>
      <c r="CT32" s="1418"/>
      <c r="CU32" s="1418"/>
      <c r="CV32" s="1418"/>
      <c r="CW32" s="1418"/>
      <c r="CX32" s="1418"/>
      <c r="CY32" s="1418"/>
      <c r="CZ32" s="1418"/>
      <c r="DA32" s="1418"/>
      <c r="DB32" s="1418" t="s">
        <v>1206</v>
      </c>
      <c r="DC32" s="1418"/>
      <c r="DD32" s="1418"/>
      <c r="DE32" s="1418"/>
      <c r="DF32" s="1418"/>
      <c r="DG32" s="1418"/>
      <c r="DH32" s="1418"/>
      <c r="DI32" s="1418"/>
      <c r="DJ32" s="1418"/>
      <c r="DK32" s="1418"/>
      <c r="DL32" s="1418"/>
      <c r="DM32" s="1418"/>
      <c r="DN32" s="1418"/>
      <c r="DO32" s="1418"/>
      <c r="DP32" s="1418"/>
      <c r="DQ32" s="1418"/>
      <c r="DR32" s="1418"/>
      <c r="DS32" s="1418"/>
      <c r="DT32" s="1418"/>
      <c r="DU32" s="1418"/>
      <c r="DV32" s="1418"/>
      <c r="DW32" s="1418"/>
      <c r="DX32" s="1418"/>
      <c r="DY32" s="1418"/>
      <c r="DZ32" s="1418"/>
      <c r="EA32" s="1418"/>
      <c r="EB32" s="1418"/>
      <c r="EC32" s="1418"/>
      <c r="ED32" s="1418"/>
      <c r="EE32" s="1418"/>
      <c r="EF32" s="1418"/>
      <c r="EG32" s="1418"/>
      <c r="EH32" s="1418"/>
      <c r="EI32" s="1418"/>
      <c r="EJ32" s="1418"/>
      <c r="EK32" s="1418"/>
      <c r="EL32" s="1418"/>
      <c r="EM32" s="1418"/>
      <c r="EN32" s="1418"/>
      <c r="EO32" s="1418"/>
      <c r="EP32" s="1418"/>
      <c r="EQ32" s="1418"/>
      <c r="ER32" s="1418"/>
      <c r="ES32" s="1418"/>
      <c r="ET32" s="1418"/>
      <c r="EU32" s="1418"/>
      <c r="EV32" s="1418"/>
      <c r="EW32" s="1418"/>
      <c r="EX32" s="1418"/>
      <c r="EY32" s="1418"/>
      <c r="EZ32" s="1418"/>
      <c r="FA32" s="1418"/>
      <c r="FB32" s="1418"/>
      <c r="FC32" s="1418"/>
      <c r="FD32" s="1418"/>
      <c r="FE32" s="1421"/>
    </row>
    <row r="33" spans="1:161" s="266" customFormat="1" ht="24" customHeight="1">
      <c r="A33" s="386"/>
      <c r="B33" s="1436" t="s">
        <v>428</v>
      </c>
      <c r="C33" s="1436"/>
      <c r="D33" s="1436"/>
      <c r="E33" s="1436"/>
      <c r="F33" s="1436"/>
      <c r="G33" s="1436"/>
      <c r="H33" s="1436"/>
      <c r="I33" s="1436"/>
      <c r="J33" s="1436"/>
      <c r="K33" s="1436"/>
      <c r="L33" s="1436"/>
      <c r="M33" s="1436"/>
      <c r="N33" s="1436"/>
      <c r="O33" s="1436"/>
      <c r="P33" s="1436"/>
      <c r="Q33" s="1436"/>
      <c r="R33" s="1436"/>
      <c r="S33" s="1436"/>
      <c r="T33" s="1436"/>
      <c r="U33" s="1436"/>
      <c r="V33" s="1436"/>
      <c r="W33" s="1436"/>
      <c r="X33" s="1436"/>
      <c r="Y33" s="1436"/>
      <c r="Z33" s="1436"/>
      <c r="AA33" s="1436"/>
      <c r="AB33" s="1436"/>
      <c r="AC33" s="1436"/>
      <c r="AD33" s="1436"/>
      <c r="AE33" s="1436"/>
      <c r="AF33" s="1436"/>
      <c r="AG33" s="1436"/>
      <c r="AH33" s="1436"/>
      <c r="AI33" s="1436"/>
      <c r="AJ33" s="1436"/>
      <c r="AK33" s="1436"/>
      <c r="AL33" s="1436"/>
      <c r="AM33" s="1436"/>
      <c r="AN33" s="1436"/>
      <c r="AO33" s="1436"/>
      <c r="AP33" s="1436"/>
      <c r="AQ33" s="1437" t="s">
        <v>429</v>
      </c>
      <c r="AR33" s="1438"/>
      <c r="AS33" s="1438"/>
      <c r="AT33" s="1438"/>
      <c r="AU33" s="1438"/>
      <c r="AV33" s="1438"/>
      <c r="AW33" s="1439"/>
      <c r="AX33" s="1417" t="s">
        <v>1206</v>
      </c>
      <c r="AY33" s="1418"/>
      <c r="AZ33" s="1418"/>
      <c r="BA33" s="1418"/>
      <c r="BB33" s="1418"/>
      <c r="BC33" s="1418"/>
      <c r="BD33" s="1418"/>
      <c r="BE33" s="1418"/>
      <c r="BF33" s="1418"/>
      <c r="BG33" s="1418"/>
      <c r="BH33" s="1418"/>
      <c r="BI33" s="1418"/>
      <c r="BJ33" s="1418"/>
      <c r="BK33" s="1418"/>
      <c r="BL33" s="1418"/>
      <c r="BM33" s="1418"/>
      <c r="BN33" s="1418"/>
      <c r="BO33" s="1418"/>
      <c r="BP33" s="1419"/>
      <c r="BQ33" s="1418" t="s">
        <v>1206</v>
      </c>
      <c r="BR33" s="1418"/>
      <c r="BS33" s="1418"/>
      <c r="BT33" s="1418"/>
      <c r="BU33" s="1418"/>
      <c r="BV33" s="1418"/>
      <c r="BW33" s="1418"/>
      <c r="BX33" s="1418"/>
      <c r="BY33" s="1418"/>
      <c r="BZ33" s="1418"/>
      <c r="CA33" s="1418"/>
      <c r="CB33" s="1418"/>
      <c r="CC33" s="1418"/>
      <c r="CD33" s="1418"/>
      <c r="CE33" s="1418"/>
      <c r="CF33" s="1418"/>
      <c r="CG33" s="1418"/>
      <c r="CH33" s="1418"/>
      <c r="CI33" s="1418"/>
      <c r="CJ33" s="1418"/>
      <c r="CK33" s="1418"/>
      <c r="CL33" s="1418"/>
      <c r="CM33" s="1418"/>
      <c r="CN33" s="1418"/>
      <c r="CO33" s="1418"/>
      <c r="CP33" s="1418"/>
      <c r="CQ33" s="1418"/>
      <c r="CR33" s="1418"/>
      <c r="CS33" s="1418"/>
      <c r="CT33" s="1418"/>
      <c r="CU33" s="1418"/>
      <c r="CV33" s="1418"/>
      <c r="CW33" s="1418"/>
      <c r="CX33" s="1418"/>
      <c r="CY33" s="1418"/>
      <c r="CZ33" s="1418"/>
      <c r="DA33" s="1418"/>
      <c r="DB33" s="1418" t="s">
        <v>1206</v>
      </c>
      <c r="DC33" s="1418"/>
      <c r="DD33" s="1418"/>
      <c r="DE33" s="1418"/>
      <c r="DF33" s="1418"/>
      <c r="DG33" s="1418"/>
      <c r="DH33" s="1418"/>
      <c r="DI33" s="1418"/>
      <c r="DJ33" s="1418"/>
      <c r="DK33" s="1418"/>
      <c r="DL33" s="1418"/>
      <c r="DM33" s="1418"/>
      <c r="DN33" s="1418"/>
      <c r="DO33" s="1418"/>
      <c r="DP33" s="1418"/>
      <c r="DQ33" s="1418"/>
      <c r="DR33" s="1418"/>
      <c r="DS33" s="1418"/>
      <c r="DT33" s="1418"/>
      <c r="DU33" s="1418"/>
      <c r="DV33" s="1418"/>
      <c r="DW33" s="1418"/>
      <c r="DX33" s="1418"/>
      <c r="DY33" s="1418"/>
      <c r="DZ33" s="1418"/>
      <c r="EA33" s="1418"/>
      <c r="EB33" s="1418"/>
      <c r="EC33" s="1418"/>
      <c r="ED33" s="1418"/>
      <c r="EE33" s="1418"/>
      <c r="EF33" s="1418"/>
      <c r="EG33" s="1418"/>
      <c r="EH33" s="1418"/>
      <c r="EI33" s="1418"/>
      <c r="EJ33" s="1418"/>
      <c r="EK33" s="1418"/>
      <c r="EL33" s="1418"/>
      <c r="EM33" s="1418"/>
      <c r="EN33" s="1418"/>
      <c r="EO33" s="1418"/>
      <c r="EP33" s="1418"/>
      <c r="EQ33" s="1418"/>
      <c r="ER33" s="1418"/>
      <c r="ES33" s="1418"/>
      <c r="ET33" s="1418"/>
      <c r="EU33" s="1418"/>
      <c r="EV33" s="1418"/>
      <c r="EW33" s="1418"/>
      <c r="EX33" s="1418"/>
      <c r="EY33" s="1418"/>
      <c r="EZ33" s="1418"/>
      <c r="FA33" s="1418"/>
      <c r="FB33" s="1418"/>
      <c r="FC33" s="1418"/>
      <c r="FD33" s="1418"/>
      <c r="FE33" s="1421"/>
    </row>
    <row r="34" spans="1:161" s="266" customFormat="1" ht="11.25">
      <c r="A34" s="400"/>
      <c r="B34" s="1425" t="s">
        <v>430</v>
      </c>
      <c r="C34" s="1425"/>
      <c r="D34" s="1425"/>
      <c r="E34" s="1425"/>
      <c r="F34" s="1425"/>
      <c r="G34" s="1425"/>
      <c r="H34" s="1425"/>
      <c r="I34" s="1425"/>
      <c r="J34" s="1425"/>
      <c r="K34" s="1425"/>
      <c r="L34" s="1425"/>
      <c r="M34" s="1425"/>
      <c r="N34" s="1425"/>
      <c r="O34" s="1425"/>
      <c r="P34" s="1425"/>
      <c r="Q34" s="1425"/>
      <c r="R34" s="1425"/>
      <c r="S34" s="1425"/>
      <c r="T34" s="1425"/>
      <c r="U34" s="1425"/>
      <c r="V34" s="1425"/>
      <c r="W34" s="1425"/>
      <c r="X34" s="1425"/>
      <c r="Y34" s="1425"/>
      <c r="Z34" s="1425"/>
      <c r="AA34" s="1425"/>
      <c r="AB34" s="1425"/>
      <c r="AC34" s="1425"/>
      <c r="AD34" s="1425"/>
      <c r="AE34" s="1425"/>
      <c r="AF34" s="1425"/>
      <c r="AG34" s="1425"/>
      <c r="AH34" s="1425"/>
      <c r="AI34" s="1425"/>
      <c r="AJ34" s="1425"/>
      <c r="AK34" s="1425"/>
      <c r="AL34" s="1425"/>
      <c r="AM34" s="1425"/>
      <c r="AN34" s="1425"/>
      <c r="AO34" s="1425"/>
      <c r="AP34" s="1425"/>
      <c r="AQ34" s="1426" t="s">
        <v>431</v>
      </c>
      <c r="AR34" s="1427"/>
      <c r="AS34" s="1427"/>
      <c r="AT34" s="1427"/>
      <c r="AU34" s="1427"/>
      <c r="AV34" s="1427"/>
      <c r="AW34" s="1428"/>
      <c r="AX34" s="1417"/>
      <c r="AY34" s="1418"/>
      <c r="AZ34" s="1418"/>
      <c r="BA34" s="1418"/>
      <c r="BB34" s="1418"/>
      <c r="BC34" s="1418"/>
      <c r="BD34" s="1418"/>
      <c r="BE34" s="1418"/>
      <c r="BF34" s="1418"/>
      <c r="BG34" s="1418"/>
      <c r="BH34" s="1418"/>
      <c r="BI34" s="1418"/>
      <c r="BJ34" s="1418"/>
      <c r="BK34" s="1418"/>
      <c r="BL34" s="1418"/>
      <c r="BM34" s="1418"/>
      <c r="BN34" s="1418"/>
      <c r="BO34" s="1418"/>
      <c r="BP34" s="1419"/>
      <c r="BQ34" s="1418"/>
      <c r="BR34" s="1418"/>
      <c r="BS34" s="1418"/>
      <c r="BT34" s="1418"/>
      <c r="BU34" s="1418"/>
      <c r="BV34" s="1418"/>
      <c r="BW34" s="1418"/>
      <c r="BX34" s="1418"/>
      <c r="BY34" s="1418"/>
      <c r="BZ34" s="1418"/>
      <c r="CA34" s="1418"/>
      <c r="CB34" s="1418"/>
      <c r="CC34" s="1418"/>
      <c r="CD34" s="1418"/>
      <c r="CE34" s="1418"/>
      <c r="CF34" s="1418"/>
      <c r="CG34" s="1418"/>
      <c r="CH34" s="1418"/>
      <c r="CI34" s="1418"/>
      <c r="CJ34" s="1418"/>
      <c r="CK34" s="1418"/>
      <c r="CL34" s="1418"/>
      <c r="CM34" s="1418"/>
      <c r="CN34" s="1418"/>
      <c r="CO34" s="1418"/>
      <c r="CP34" s="1418"/>
      <c r="CQ34" s="1418"/>
      <c r="CR34" s="1418"/>
      <c r="CS34" s="1418"/>
      <c r="CT34" s="1418"/>
      <c r="CU34" s="1418"/>
      <c r="CV34" s="1418"/>
      <c r="CW34" s="1418"/>
      <c r="CX34" s="1418"/>
      <c r="CY34" s="1418"/>
      <c r="CZ34" s="1418"/>
      <c r="DA34" s="1418"/>
      <c r="DB34" s="1418" t="s">
        <v>1206</v>
      </c>
      <c r="DC34" s="1418"/>
      <c r="DD34" s="1418"/>
      <c r="DE34" s="1418"/>
      <c r="DF34" s="1418"/>
      <c r="DG34" s="1418"/>
      <c r="DH34" s="1418"/>
      <c r="DI34" s="1418"/>
      <c r="DJ34" s="1418"/>
      <c r="DK34" s="1418"/>
      <c r="DL34" s="1418"/>
      <c r="DM34" s="1418"/>
      <c r="DN34" s="1418"/>
      <c r="DO34" s="1418"/>
      <c r="DP34" s="1418"/>
      <c r="DQ34" s="1418"/>
      <c r="DR34" s="1418"/>
      <c r="DS34" s="1418"/>
      <c r="DT34" s="1418" t="s">
        <v>1206</v>
      </c>
      <c r="DU34" s="1418"/>
      <c r="DV34" s="1418"/>
      <c r="DW34" s="1418"/>
      <c r="DX34" s="1418"/>
      <c r="DY34" s="1418"/>
      <c r="DZ34" s="1418"/>
      <c r="EA34" s="1418"/>
      <c r="EB34" s="1418"/>
      <c r="EC34" s="1418"/>
      <c r="ED34" s="1418"/>
      <c r="EE34" s="1418"/>
      <c r="EF34" s="1418"/>
      <c r="EG34" s="1418"/>
      <c r="EH34" s="1418"/>
      <c r="EI34" s="1418"/>
      <c r="EJ34" s="1418"/>
      <c r="EK34" s="1418"/>
      <c r="EL34" s="1418"/>
      <c r="EM34" s="1418"/>
      <c r="EN34" s="1418"/>
      <c r="EO34" s="1418"/>
      <c r="EP34" s="1418"/>
      <c r="EQ34" s="1418"/>
      <c r="ER34" s="1418"/>
      <c r="ES34" s="1418"/>
      <c r="ET34" s="1418"/>
      <c r="EU34" s="1418"/>
      <c r="EV34" s="1418"/>
      <c r="EW34" s="1418"/>
      <c r="EX34" s="1418"/>
      <c r="EY34" s="1418"/>
      <c r="EZ34" s="1418"/>
      <c r="FA34" s="1418"/>
      <c r="FB34" s="1418"/>
      <c r="FC34" s="1418"/>
      <c r="FD34" s="1418"/>
      <c r="FE34" s="1421"/>
    </row>
    <row r="35" spans="1:161" s="266" customFormat="1" ht="11.25">
      <c r="A35" s="400"/>
      <c r="B35" s="1425" t="s">
        <v>432</v>
      </c>
      <c r="C35" s="1425"/>
      <c r="D35" s="1425"/>
      <c r="E35" s="1425"/>
      <c r="F35" s="1425"/>
      <c r="G35" s="1425"/>
      <c r="H35" s="1425"/>
      <c r="I35" s="1425"/>
      <c r="J35" s="1425"/>
      <c r="K35" s="1425"/>
      <c r="L35" s="1425"/>
      <c r="M35" s="1425"/>
      <c r="N35" s="1425"/>
      <c r="O35" s="1425"/>
      <c r="P35" s="1425"/>
      <c r="Q35" s="1425"/>
      <c r="R35" s="1425"/>
      <c r="S35" s="1425"/>
      <c r="T35" s="1425"/>
      <c r="U35" s="1425"/>
      <c r="V35" s="1425"/>
      <c r="W35" s="1425"/>
      <c r="X35" s="1425"/>
      <c r="Y35" s="1425"/>
      <c r="Z35" s="1425"/>
      <c r="AA35" s="1425"/>
      <c r="AB35" s="1425"/>
      <c r="AC35" s="1425"/>
      <c r="AD35" s="1425"/>
      <c r="AE35" s="1425"/>
      <c r="AF35" s="1425"/>
      <c r="AG35" s="1425"/>
      <c r="AH35" s="1425"/>
      <c r="AI35" s="1425"/>
      <c r="AJ35" s="1425"/>
      <c r="AK35" s="1425"/>
      <c r="AL35" s="1425"/>
      <c r="AM35" s="1425"/>
      <c r="AN35" s="1425"/>
      <c r="AO35" s="1425"/>
      <c r="AP35" s="1425"/>
      <c r="AQ35" s="1426" t="s">
        <v>433</v>
      </c>
      <c r="AR35" s="1427"/>
      <c r="AS35" s="1427"/>
      <c r="AT35" s="1427"/>
      <c r="AU35" s="1427"/>
      <c r="AV35" s="1427"/>
      <c r="AW35" s="1428"/>
      <c r="AX35" s="1417"/>
      <c r="AY35" s="1418"/>
      <c r="AZ35" s="1418"/>
      <c r="BA35" s="1418"/>
      <c r="BB35" s="1418"/>
      <c r="BC35" s="1418"/>
      <c r="BD35" s="1418"/>
      <c r="BE35" s="1418"/>
      <c r="BF35" s="1418"/>
      <c r="BG35" s="1418"/>
      <c r="BH35" s="1418"/>
      <c r="BI35" s="1418"/>
      <c r="BJ35" s="1418"/>
      <c r="BK35" s="1418"/>
      <c r="BL35" s="1418"/>
      <c r="BM35" s="1418"/>
      <c r="BN35" s="1418"/>
      <c r="BO35" s="1418"/>
      <c r="BP35" s="1419"/>
      <c r="BQ35" s="1418"/>
      <c r="BR35" s="1418"/>
      <c r="BS35" s="1418"/>
      <c r="BT35" s="1418"/>
      <c r="BU35" s="1418"/>
      <c r="BV35" s="1418"/>
      <c r="BW35" s="1418"/>
      <c r="BX35" s="1418"/>
      <c r="BY35" s="1418"/>
      <c r="BZ35" s="1418"/>
      <c r="CA35" s="1418"/>
      <c r="CB35" s="1418"/>
      <c r="CC35" s="1418"/>
      <c r="CD35" s="1418"/>
      <c r="CE35" s="1418"/>
      <c r="CF35" s="1418"/>
      <c r="CG35" s="1418"/>
      <c r="CH35" s="1418"/>
      <c r="CI35" s="1418"/>
      <c r="CJ35" s="1418"/>
      <c r="CK35" s="1418"/>
      <c r="CL35" s="1418"/>
      <c r="CM35" s="1418"/>
      <c r="CN35" s="1418"/>
      <c r="CO35" s="1418"/>
      <c r="CP35" s="1418"/>
      <c r="CQ35" s="1418"/>
      <c r="CR35" s="1418"/>
      <c r="CS35" s="1418"/>
      <c r="CT35" s="1418"/>
      <c r="CU35" s="1418"/>
      <c r="CV35" s="1418"/>
      <c r="CW35" s="1418"/>
      <c r="CX35" s="1418"/>
      <c r="CY35" s="1418"/>
      <c r="CZ35" s="1418"/>
      <c r="DA35" s="1418"/>
      <c r="DB35" s="1418" t="s">
        <v>1206</v>
      </c>
      <c r="DC35" s="1418"/>
      <c r="DD35" s="1418"/>
      <c r="DE35" s="1418"/>
      <c r="DF35" s="1418"/>
      <c r="DG35" s="1418"/>
      <c r="DH35" s="1418"/>
      <c r="DI35" s="1418"/>
      <c r="DJ35" s="1418"/>
      <c r="DK35" s="1418"/>
      <c r="DL35" s="1418"/>
      <c r="DM35" s="1418"/>
      <c r="DN35" s="1418"/>
      <c r="DO35" s="1418"/>
      <c r="DP35" s="1418"/>
      <c r="DQ35" s="1418"/>
      <c r="DR35" s="1418"/>
      <c r="DS35" s="1418"/>
      <c r="DT35" s="1418"/>
      <c r="DU35" s="1418"/>
      <c r="DV35" s="1418"/>
      <c r="DW35" s="1418"/>
      <c r="DX35" s="1418"/>
      <c r="DY35" s="1418"/>
      <c r="DZ35" s="1418"/>
      <c r="EA35" s="1418"/>
      <c r="EB35" s="1418"/>
      <c r="EC35" s="1418"/>
      <c r="ED35" s="1418"/>
      <c r="EE35" s="1418"/>
      <c r="EF35" s="1418"/>
      <c r="EG35" s="1418"/>
      <c r="EH35" s="1418"/>
      <c r="EI35" s="1418"/>
      <c r="EJ35" s="1418"/>
      <c r="EK35" s="1418"/>
      <c r="EL35" s="1418"/>
      <c r="EM35" s="1418" t="s">
        <v>1206</v>
      </c>
      <c r="EN35" s="1418"/>
      <c r="EO35" s="1418"/>
      <c r="EP35" s="1418"/>
      <c r="EQ35" s="1418"/>
      <c r="ER35" s="1418"/>
      <c r="ES35" s="1418"/>
      <c r="ET35" s="1418"/>
      <c r="EU35" s="1418"/>
      <c r="EV35" s="1418"/>
      <c r="EW35" s="1418"/>
      <c r="EX35" s="1418"/>
      <c r="EY35" s="1418"/>
      <c r="EZ35" s="1418"/>
      <c r="FA35" s="1418"/>
      <c r="FB35" s="1418"/>
      <c r="FC35" s="1418"/>
      <c r="FD35" s="1418"/>
      <c r="FE35" s="1421"/>
    </row>
    <row r="36" spans="1:161" s="266" customFormat="1" ht="12" customHeight="1" thickBot="1">
      <c r="A36" s="400"/>
      <c r="B36" s="1425" t="s">
        <v>434</v>
      </c>
      <c r="C36" s="1425"/>
      <c r="D36" s="1425"/>
      <c r="E36" s="1425"/>
      <c r="F36" s="1425"/>
      <c r="G36" s="1425"/>
      <c r="H36" s="1425"/>
      <c r="I36" s="1425"/>
      <c r="J36" s="1425"/>
      <c r="K36" s="1425"/>
      <c r="L36" s="1425"/>
      <c r="M36" s="1425"/>
      <c r="N36" s="1425"/>
      <c r="O36" s="1425"/>
      <c r="P36" s="1425"/>
      <c r="Q36" s="1425"/>
      <c r="R36" s="1425"/>
      <c r="S36" s="1425"/>
      <c r="T36" s="1425"/>
      <c r="U36" s="1425"/>
      <c r="V36" s="1425"/>
      <c r="W36" s="1425"/>
      <c r="X36" s="1425"/>
      <c r="Y36" s="1425"/>
      <c r="Z36" s="1425"/>
      <c r="AA36" s="1425"/>
      <c r="AB36" s="1425"/>
      <c r="AC36" s="1425"/>
      <c r="AD36" s="1425"/>
      <c r="AE36" s="1425"/>
      <c r="AF36" s="1425"/>
      <c r="AG36" s="1425"/>
      <c r="AH36" s="1425"/>
      <c r="AI36" s="1425"/>
      <c r="AJ36" s="1425"/>
      <c r="AK36" s="1425"/>
      <c r="AL36" s="1425"/>
      <c r="AM36" s="1425"/>
      <c r="AN36" s="1425"/>
      <c r="AO36" s="1425"/>
      <c r="AP36" s="1425"/>
      <c r="AQ36" s="1426" t="s">
        <v>435</v>
      </c>
      <c r="AR36" s="1427"/>
      <c r="AS36" s="1427"/>
      <c r="AT36" s="1427"/>
      <c r="AU36" s="1427"/>
      <c r="AV36" s="1427"/>
      <c r="AW36" s="1428"/>
      <c r="AX36" s="1440"/>
      <c r="AY36" s="1441"/>
      <c r="AZ36" s="1441"/>
      <c r="BA36" s="1441"/>
      <c r="BB36" s="1441"/>
      <c r="BC36" s="1441"/>
      <c r="BD36" s="1441"/>
      <c r="BE36" s="1441"/>
      <c r="BF36" s="1441"/>
      <c r="BG36" s="1441"/>
      <c r="BH36" s="1441"/>
      <c r="BI36" s="1441"/>
      <c r="BJ36" s="1441"/>
      <c r="BK36" s="1441"/>
      <c r="BL36" s="1441"/>
      <c r="BM36" s="1441"/>
      <c r="BN36" s="1441"/>
      <c r="BO36" s="1441"/>
      <c r="BP36" s="1442"/>
      <c r="BQ36" s="1441"/>
      <c r="BR36" s="1441"/>
      <c r="BS36" s="1441"/>
      <c r="BT36" s="1441"/>
      <c r="BU36" s="1441"/>
      <c r="BV36" s="1441"/>
      <c r="BW36" s="1441"/>
      <c r="BX36" s="1441"/>
      <c r="BY36" s="1441"/>
      <c r="BZ36" s="1441"/>
      <c r="CA36" s="1441"/>
      <c r="CB36" s="1441"/>
      <c r="CC36" s="1441"/>
      <c r="CD36" s="1441"/>
      <c r="CE36" s="1441"/>
      <c r="CF36" s="1441"/>
      <c r="CG36" s="1441"/>
      <c r="CH36" s="1441"/>
      <c r="CI36" s="1441"/>
      <c r="CJ36" s="1441"/>
      <c r="CK36" s="1441"/>
      <c r="CL36" s="1441"/>
      <c r="CM36" s="1441"/>
      <c r="CN36" s="1441"/>
      <c r="CO36" s="1441"/>
      <c r="CP36" s="1441"/>
      <c r="CQ36" s="1441"/>
      <c r="CR36" s="1441"/>
      <c r="CS36" s="1441"/>
      <c r="CT36" s="1441"/>
      <c r="CU36" s="1441"/>
      <c r="CV36" s="1441"/>
      <c r="CW36" s="1441"/>
      <c r="CX36" s="1441"/>
      <c r="CY36" s="1441"/>
      <c r="CZ36" s="1441"/>
      <c r="DA36" s="1441"/>
      <c r="DB36" s="1441"/>
      <c r="DC36" s="1441"/>
      <c r="DD36" s="1441"/>
      <c r="DE36" s="1441"/>
      <c r="DF36" s="1441"/>
      <c r="DG36" s="1441"/>
      <c r="DH36" s="1441"/>
      <c r="DI36" s="1441"/>
      <c r="DJ36" s="1441"/>
      <c r="DK36" s="1441"/>
      <c r="DL36" s="1441"/>
      <c r="DM36" s="1441"/>
      <c r="DN36" s="1441"/>
      <c r="DO36" s="1441"/>
      <c r="DP36" s="1441"/>
      <c r="DQ36" s="1441"/>
      <c r="DR36" s="1441"/>
      <c r="DS36" s="1441"/>
      <c r="DT36" s="1441"/>
      <c r="DU36" s="1441"/>
      <c r="DV36" s="1441"/>
      <c r="DW36" s="1441"/>
      <c r="DX36" s="1441"/>
      <c r="DY36" s="1441"/>
      <c r="DZ36" s="1441"/>
      <c r="EA36" s="1441"/>
      <c r="EB36" s="1441"/>
      <c r="EC36" s="1441"/>
      <c r="ED36" s="1441"/>
      <c r="EE36" s="1441"/>
      <c r="EF36" s="1441"/>
      <c r="EG36" s="1441"/>
      <c r="EH36" s="1441"/>
      <c r="EI36" s="1441"/>
      <c r="EJ36" s="1441"/>
      <c r="EK36" s="1441"/>
      <c r="EL36" s="1441"/>
      <c r="EM36" s="1441"/>
      <c r="EN36" s="1441"/>
      <c r="EO36" s="1441"/>
      <c r="EP36" s="1441"/>
      <c r="EQ36" s="1441"/>
      <c r="ER36" s="1441"/>
      <c r="ES36" s="1441"/>
      <c r="ET36" s="1441"/>
      <c r="EU36" s="1441"/>
      <c r="EV36" s="1441"/>
      <c r="EW36" s="1441"/>
      <c r="EX36" s="1441"/>
      <c r="EY36" s="1441"/>
      <c r="EZ36" s="1441"/>
      <c r="FA36" s="1441"/>
      <c r="FB36" s="1441"/>
      <c r="FC36" s="1441"/>
      <c r="FD36" s="1441"/>
      <c r="FE36" s="1443"/>
    </row>
    <row r="37" spans="1:161" s="383" customFormat="1" ht="11.25">
      <c r="A37" s="401"/>
      <c r="B37" s="398"/>
      <c r="C37" s="398"/>
      <c r="D37" s="398"/>
      <c r="E37" s="398"/>
      <c r="F37" s="398"/>
      <c r="G37" s="398"/>
      <c r="H37" s="398"/>
      <c r="I37" s="398"/>
      <c r="J37" s="398"/>
      <c r="K37" s="398"/>
      <c r="L37" s="398"/>
      <c r="M37" s="398"/>
      <c r="N37" s="398"/>
      <c r="O37" s="398"/>
      <c r="P37" s="398"/>
      <c r="Q37" s="398"/>
      <c r="R37" s="398"/>
      <c r="S37" s="398"/>
      <c r="T37" s="398"/>
      <c r="U37" s="398"/>
      <c r="V37" s="398"/>
      <c r="W37" s="398"/>
      <c r="X37" s="398"/>
      <c r="Y37" s="398"/>
      <c r="Z37" s="398"/>
      <c r="AA37" s="398"/>
      <c r="AB37" s="398"/>
      <c r="AC37" s="398"/>
      <c r="AD37" s="398"/>
      <c r="AE37" s="398"/>
      <c r="AF37" s="398"/>
      <c r="AG37" s="398"/>
      <c r="AH37" s="398"/>
      <c r="AI37" s="398"/>
      <c r="AJ37" s="398"/>
      <c r="AK37" s="398"/>
      <c r="AL37" s="398"/>
      <c r="AM37" s="398"/>
      <c r="AN37" s="398"/>
      <c r="AO37" s="398"/>
      <c r="AP37" s="398"/>
      <c r="AQ37" s="398"/>
      <c r="AR37" s="398"/>
      <c r="AS37" s="398"/>
      <c r="AT37" s="398"/>
      <c r="AU37" s="398"/>
      <c r="AV37" s="398"/>
      <c r="AW37" s="398"/>
      <c r="AX37" s="405"/>
      <c r="AY37" s="405"/>
      <c r="AZ37" s="405"/>
      <c r="BA37" s="405"/>
      <c r="BB37" s="405"/>
      <c r="BC37" s="405"/>
      <c r="BD37" s="405"/>
      <c r="BE37" s="405"/>
      <c r="BF37" s="405"/>
      <c r="BG37" s="405"/>
      <c r="BH37" s="405"/>
      <c r="BI37" s="405"/>
      <c r="BJ37" s="405"/>
      <c r="BK37" s="405"/>
      <c r="BL37" s="405"/>
      <c r="BM37" s="405"/>
      <c r="BN37" s="405"/>
      <c r="BO37" s="405"/>
      <c r="BP37" s="405"/>
      <c r="BQ37" s="405"/>
      <c r="BR37" s="405"/>
      <c r="BS37" s="405"/>
      <c r="BT37" s="405"/>
      <c r="BU37" s="405"/>
      <c r="BV37" s="405"/>
      <c r="BW37" s="405"/>
      <c r="BX37" s="405"/>
      <c r="BY37" s="405"/>
      <c r="BZ37" s="405"/>
      <c r="CA37" s="405"/>
      <c r="CB37" s="405"/>
      <c r="CC37" s="405"/>
      <c r="CD37" s="405"/>
      <c r="CE37" s="405"/>
      <c r="CF37" s="405"/>
      <c r="CG37" s="405"/>
      <c r="CH37" s="405"/>
      <c r="CI37" s="405"/>
      <c r="CJ37" s="405"/>
      <c r="CK37" s="405"/>
      <c r="CL37" s="405"/>
      <c r="CM37" s="405"/>
      <c r="CN37" s="405"/>
      <c r="CO37" s="405"/>
      <c r="CP37" s="405"/>
      <c r="CQ37" s="405"/>
      <c r="CR37" s="405"/>
      <c r="CS37" s="405"/>
      <c r="CT37" s="405"/>
      <c r="CU37" s="405"/>
      <c r="CV37" s="405"/>
      <c r="CW37" s="405"/>
      <c r="CX37" s="405"/>
      <c r="CY37" s="405"/>
      <c r="CZ37" s="405"/>
      <c r="DA37" s="405"/>
      <c r="DB37" s="405"/>
      <c r="DC37" s="405"/>
      <c r="DD37" s="405"/>
      <c r="DE37" s="405"/>
      <c r="DF37" s="405"/>
      <c r="DG37" s="405"/>
      <c r="DH37" s="405"/>
      <c r="DI37" s="405"/>
      <c r="DJ37" s="405"/>
      <c r="DK37" s="405"/>
      <c r="DL37" s="405"/>
      <c r="DM37" s="405"/>
      <c r="DN37" s="405"/>
      <c r="DO37" s="405"/>
      <c r="DP37" s="405"/>
      <c r="DQ37" s="405"/>
      <c r="DR37" s="405"/>
      <c r="DS37" s="405"/>
      <c r="DT37" s="405"/>
      <c r="DU37" s="405"/>
      <c r="DV37" s="405"/>
      <c r="DW37" s="405"/>
      <c r="DX37" s="405"/>
      <c r="DY37" s="405"/>
      <c r="DZ37" s="405"/>
      <c r="EA37" s="405"/>
      <c r="EB37" s="405"/>
      <c r="EC37" s="405"/>
      <c r="ED37" s="405"/>
      <c r="EE37" s="405"/>
      <c r="EF37" s="405"/>
      <c r="EG37" s="405"/>
      <c r="EH37" s="405"/>
      <c r="EI37" s="405"/>
      <c r="EJ37" s="405"/>
      <c r="EK37" s="405"/>
      <c r="EL37" s="405"/>
      <c r="EM37" s="405"/>
      <c r="EN37" s="405"/>
      <c r="EO37" s="405"/>
      <c r="EP37" s="405"/>
      <c r="EQ37" s="405"/>
      <c r="ER37" s="405"/>
      <c r="ES37" s="405"/>
      <c r="ET37" s="405"/>
      <c r="EU37" s="405"/>
      <c r="EV37" s="405"/>
      <c r="EW37" s="405"/>
      <c r="EX37" s="405"/>
      <c r="EY37" s="405"/>
      <c r="EZ37" s="405"/>
      <c r="FA37" s="405"/>
      <c r="FB37" s="405"/>
      <c r="FC37" s="405"/>
      <c r="FD37" s="405"/>
      <c r="FE37" s="405" t="s">
        <v>436</v>
      </c>
    </row>
    <row r="38" spans="1:161" s="266" customFormat="1" ht="6" customHeight="1">
      <c r="A38" s="388"/>
      <c r="B38" s="398"/>
      <c r="C38" s="398"/>
      <c r="D38" s="398"/>
      <c r="E38" s="398"/>
      <c r="F38" s="398"/>
      <c r="G38" s="398"/>
      <c r="H38" s="398"/>
      <c r="I38" s="398"/>
      <c r="J38" s="398"/>
      <c r="K38" s="398"/>
      <c r="L38" s="398"/>
      <c r="M38" s="398"/>
      <c r="N38" s="398"/>
      <c r="O38" s="398"/>
      <c r="P38" s="398"/>
      <c r="Q38" s="398"/>
      <c r="R38" s="398"/>
      <c r="S38" s="398"/>
      <c r="T38" s="398"/>
      <c r="U38" s="398"/>
      <c r="V38" s="398"/>
      <c r="W38" s="398"/>
      <c r="X38" s="398"/>
      <c r="Y38" s="398"/>
      <c r="Z38" s="398"/>
      <c r="AA38" s="398"/>
      <c r="AB38" s="398"/>
      <c r="AC38" s="398"/>
      <c r="AD38" s="398"/>
      <c r="AE38" s="398"/>
      <c r="AF38" s="398"/>
      <c r="AG38" s="398"/>
      <c r="AH38" s="398"/>
      <c r="AI38" s="398"/>
      <c r="AJ38" s="398"/>
      <c r="AK38" s="398"/>
      <c r="AL38" s="398"/>
      <c r="AM38" s="398"/>
      <c r="AN38" s="398"/>
      <c r="AO38" s="398"/>
      <c r="AP38" s="398"/>
      <c r="AQ38" s="398"/>
      <c r="AR38" s="398"/>
      <c r="AS38" s="398"/>
      <c r="AT38" s="398"/>
      <c r="AU38" s="398"/>
      <c r="AV38" s="398"/>
      <c r="AW38" s="398"/>
      <c r="AX38" s="405"/>
      <c r="AY38" s="405"/>
      <c r="AZ38" s="405"/>
      <c r="BA38" s="405"/>
      <c r="BB38" s="405"/>
      <c r="BC38" s="405"/>
      <c r="BD38" s="405"/>
      <c r="BE38" s="405"/>
      <c r="BF38" s="405"/>
      <c r="BG38" s="405"/>
      <c r="BH38" s="405"/>
      <c r="BI38" s="405"/>
      <c r="BJ38" s="405"/>
      <c r="BK38" s="405"/>
      <c r="BL38" s="405"/>
      <c r="BM38" s="405"/>
      <c r="BN38" s="405"/>
      <c r="BO38" s="405"/>
      <c r="BP38" s="405"/>
      <c r="BQ38" s="405"/>
      <c r="BR38" s="405"/>
      <c r="BS38" s="405"/>
      <c r="BT38" s="405"/>
      <c r="BU38" s="405"/>
      <c r="BV38" s="405"/>
      <c r="BW38" s="405"/>
      <c r="BX38" s="405"/>
      <c r="BY38" s="405"/>
      <c r="BZ38" s="405"/>
      <c r="CA38" s="405"/>
      <c r="CB38" s="405"/>
      <c r="CC38" s="405"/>
      <c r="CD38" s="405"/>
      <c r="CE38" s="405"/>
      <c r="CF38" s="405"/>
      <c r="CG38" s="405"/>
      <c r="CH38" s="405"/>
      <c r="CI38" s="405"/>
      <c r="CJ38" s="405"/>
      <c r="CK38" s="405"/>
      <c r="CL38" s="405"/>
      <c r="CM38" s="405"/>
      <c r="CN38" s="405"/>
      <c r="CO38" s="405"/>
      <c r="CP38" s="405"/>
      <c r="CQ38" s="405"/>
      <c r="CR38" s="405"/>
      <c r="CS38" s="405"/>
      <c r="CT38" s="405"/>
      <c r="CU38" s="405"/>
      <c r="CV38" s="405"/>
      <c r="CW38" s="405"/>
      <c r="CX38" s="405"/>
      <c r="CY38" s="405"/>
      <c r="CZ38" s="405"/>
      <c r="DA38" s="405"/>
      <c r="DB38" s="405"/>
      <c r="DC38" s="405"/>
      <c r="DD38" s="405"/>
      <c r="DE38" s="405"/>
      <c r="DF38" s="405"/>
      <c r="DG38" s="405"/>
      <c r="DH38" s="405"/>
      <c r="DI38" s="405"/>
      <c r="DJ38" s="405"/>
      <c r="DK38" s="405"/>
      <c r="DL38" s="405"/>
      <c r="DM38" s="405"/>
      <c r="DN38" s="405"/>
      <c r="DO38" s="405"/>
      <c r="DP38" s="405"/>
      <c r="DQ38" s="405"/>
      <c r="DR38" s="405"/>
      <c r="DS38" s="405"/>
      <c r="DT38" s="405"/>
      <c r="DU38" s="405"/>
      <c r="DV38" s="405"/>
      <c r="DW38" s="405"/>
      <c r="DX38" s="405"/>
      <c r="DY38" s="405"/>
      <c r="DZ38" s="405"/>
      <c r="EA38" s="405"/>
      <c r="EB38" s="405"/>
      <c r="EC38" s="405"/>
      <c r="ED38" s="405"/>
      <c r="EE38" s="405"/>
      <c r="EF38" s="405"/>
      <c r="EG38" s="405"/>
      <c r="EH38" s="405"/>
      <c r="EI38" s="405"/>
      <c r="EJ38" s="405"/>
      <c r="EK38" s="405"/>
      <c r="EL38" s="405"/>
      <c r="EM38" s="405"/>
      <c r="EN38" s="405"/>
      <c r="EO38" s="405"/>
      <c r="EP38" s="405"/>
      <c r="EQ38" s="405"/>
      <c r="ER38" s="405"/>
      <c r="ES38" s="405"/>
      <c r="ET38" s="405"/>
      <c r="EU38" s="405"/>
      <c r="EV38" s="405"/>
      <c r="EW38" s="405"/>
      <c r="EX38" s="405"/>
      <c r="EY38" s="405"/>
      <c r="EZ38" s="405"/>
      <c r="FA38" s="405"/>
      <c r="FB38" s="405"/>
      <c r="FC38" s="405"/>
      <c r="FD38" s="405"/>
      <c r="FE38" s="405"/>
    </row>
    <row r="39" spans="1:161" s="266" customFormat="1" ht="11.25">
      <c r="A39" s="1370" t="s">
        <v>1177</v>
      </c>
      <c r="B39" s="1371"/>
      <c r="C39" s="1371"/>
      <c r="D39" s="1371"/>
      <c r="E39" s="1371"/>
      <c r="F39" s="1371"/>
      <c r="G39" s="1371"/>
      <c r="H39" s="1371"/>
      <c r="I39" s="1371"/>
      <c r="J39" s="1371"/>
      <c r="K39" s="1371"/>
      <c r="L39" s="1371"/>
      <c r="M39" s="1371"/>
      <c r="N39" s="1371"/>
      <c r="O39" s="1371"/>
      <c r="P39" s="1371"/>
      <c r="Q39" s="1371"/>
      <c r="R39" s="1371"/>
      <c r="S39" s="1371"/>
      <c r="T39" s="1371"/>
      <c r="U39" s="1371"/>
      <c r="V39" s="1371"/>
      <c r="W39" s="1371"/>
      <c r="X39" s="1371"/>
      <c r="Y39" s="1371"/>
      <c r="Z39" s="1371"/>
      <c r="AA39" s="1371"/>
      <c r="AB39" s="1371"/>
      <c r="AC39" s="1371"/>
      <c r="AD39" s="1371"/>
      <c r="AE39" s="1371"/>
      <c r="AF39" s="1371"/>
      <c r="AG39" s="1371"/>
      <c r="AH39" s="1371"/>
      <c r="AI39" s="1371"/>
      <c r="AJ39" s="1371"/>
      <c r="AK39" s="1371"/>
      <c r="AL39" s="1371"/>
      <c r="AM39" s="1371"/>
      <c r="AN39" s="1371"/>
      <c r="AO39" s="1371"/>
      <c r="AP39" s="1444"/>
      <c r="AQ39" s="1370" t="s">
        <v>298</v>
      </c>
      <c r="AR39" s="1371"/>
      <c r="AS39" s="1371"/>
      <c r="AT39" s="1371"/>
      <c r="AU39" s="1371"/>
      <c r="AV39" s="1371"/>
      <c r="AW39" s="1444"/>
      <c r="AX39" s="1418" t="s">
        <v>677</v>
      </c>
      <c r="AY39" s="1418"/>
      <c r="AZ39" s="1418"/>
      <c r="BA39" s="1418"/>
      <c r="BB39" s="1418"/>
      <c r="BC39" s="1418"/>
      <c r="BD39" s="1418"/>
      <c r="BE39" s="1418"/>
      <c r="BF39" s="1418"/>
      <c r="BG39" s="1418"/>
      <c r="BH39" s="1418"/>
      <c r="BI39" s="1418"/>
      <c r="BJ39" s="1418"/>
      <c r="BK39" s="1418"/>
      <c r="BL39" s="1418"/>
      <c r="BM39" s="1418"/>
      <c r="BN39" s="1418"/>
      <c r="BO39" s="1418"/>
      <c r="BP39" s="1418"/>
      <c r="BQ39" s="1456" t="s">
        <v>416</v>
      </c>
      <c r="BR39" s="1418"/>
      <c r="BS39" s="1418"/>
      <c r="BT39" s="1418"/>
      <c r="BU39" s="1418"/>
      <c r="BV39" s="1418"/>
      <c r="BW39" s="1418"/>
      <c r="BX39" s="1418"/>
      <c r="BY39" s="1418"/>
      <c r="BZ39" s="1418"/>
      <c r="CA39" s="1418"/>
      <c r="CB39" s="1418"/>
      <c r="CC39" s="1418"/>
      <c r="CD39" s="1418"/>
      <c r="CE39" s="1418"/>
      <c r="CF39" s="1418"/>
      <c r="CG39" s="1418"/>
      <c r="CH39" s="1418"/>
      <c r="CI39" s="1418"/>
      <c r="CJ39" s="1456" t="s">
        <v>679</v>
      </c>
      <c r="CK39" s="1456"/>
      <c r="CL39" s="1456"/>
      <c r="CM39" s="1456"/>
      <c r="CN39" s="1456"/>
      <c r="CO39" s="1456"/>
      <c r="CP39" s="1456"/>
      <c r="CQ39" s="1456"/>
      <c r="CR39" s="1456"/>
      <c r="CS39" s="1456"/>
      <c r="CT39" s="1456"/>
      <c r="CU39" s="1456"/>
      <c r="CV39" s="1456"/>
      <c r="CW39" s="1456"/>
      <c r="CX39" s="1456"/>
      <c r="CY39" s="1456"/>
      <c r="CZ39" s="1456"/>
      <c r="DA39" s="1456"/>
      <c r="DB39" s="1456" t="s">
        <v>678</v>
      </c>
      <c r="DC39" s="1456"/>
      <c r="DD39" s="1456"/>
      <c r="DE39" s="1456"/>
      <c r="DF39" s="1456"/>
      <c r="DG39" s="1456"/>
      <c r="DH39" s="1456"/>
      <c r="DI39" s="1456"/>
      <c r="DJ39" s="1456"/>
      <c r="DK39" s="1456"/>
      <c r="DL39" s="1456"/>
      <c r="DM39" s="1456"/>
      <c r="DN39" s="1456"/>
      <c r="DO39" s="1456"/>
      <c r="DP39" s="1456"/>
      <c r="DQ39" s="1456"/>
      <c r="DR39" s="1456"/>
      <c r="DS39" s="1456"/>
      <c r="DT39" s="1449" t="s">
        <v>707</v>
      </c>
      <c r="DU39" s="1450"/>
      <c r="DV39" s="1450"/>
      <c r="DW39" s="1450"/>
      <c r="DX39" s="1450"/>
      <c r="DY39" s="1450"/>
      <c r="DZ39" s="1450"/>
      <c r="EA39" s="1450"/>
      <c r="EB39" s="1450"/>
      <c r="EC39" s="1450"/>
      <c r="ED39" s="1450"/>
      <c r="EE39" s="1450"/>
      <c r="EF39" s="1450"/>
      <c r="EG39" s="1450"/>
      <c r="EH39" s="1450"/>
      <c r="EI39" s="1450"/>
      <c r="EJ39" s="1450"/>
      <c r="EK39" s="1450"/>
      <c r="EL39" s="1451"/>
      <c r="EM39" s="1418" t="s">
        <v>857</v>
      </c>
      <c r="EN39" s="1418"/>
      <c r="EO39" s="1418"/>
      <c r="EP39" s="1418"/>
      <c r="EQ39" s="1418"/>
      <c r="ER39" s="1418"/>
      <c r="ES39" s="1418"/>
      <c r="ET39" s="1418"/>
      <c r="EU39" s="1418"/>
      <c r="EV39" s="1418"/>
      <c r="EW39" s="1418"/>
      <c r="EX39" s="1418"/>
      <c r="EY39" s="1418"/>
      <c r="EZ39" s="1418"/>
      <c r="FA39" s="1418"/>
      <c r="FB39" s="1418"/>
      <c r="FC39" s="1418"/>
      <c r="FD39" s="1418"/>
      <c r="FE39" s="1418"/>
    </row>
    <row r="40" spans="1:161" s="266" customFormat="1" ht="11.25">
      <c r="A40" s="1372"/>
      <c r="B40" s="1373"/>
      <c r="C40" s="1373"/>
      <c r="D40" s="1373"/>
      <c r="E40" s="1373"/>
      <c r="F40" s="1373"/>
      <c r="G40" s="1373"/>
      <c r="H40" s="1373"/>
      <c r="I40" s="1373"/>
      <c r="J40" s="1373"/>
      <c r="K40" s="1373"/>
      <c r="L40" s="1373"/>
      <c r="M40" s="1373"/>
      <c r="N40" s="1373"/>
      <c r="O40" s="1373"/>
      <c r="P40" s="1373"/>
      <c r="Q40" s="1373"/>
      <c r="R40" s="1373"/>
      <c r="S40" s="1373"/>
      <c r="T40" s="1373"/>
      <c r="U40" s="1373"/>
      <c r="V40" s="1373"/>
      <c r="W40" s="1373"/>
      <c r="X40" s="1373"/>
      <c r="Y40" s="1373"/>
      <c r="Z40" s="1373"/>
      <c r="AA40" s="1373"/>
      <c r="AB40" s="1373"/>
      <c r="AC40" s="1373"/>
      <c r="AD40" s="1373"/>
      <c r="AE40" s="1373"/>
      <c r="AF40" s="1373"/>
      <c r="AG40" s="1373"/>
      <c r="AH40" s="1373"/>
      <c r="AI40" s="1373"/>
      <c r="AJ40" s="1373"/>
      <c r="AK40" s="1373"/>
      <c r="AL40" s="1373"/>
      <c r="AM40" s="1373"/>
      <c r="AN40" s="1373"/>
      <c r="AO40" s="1373"/>
      <c r="AP40" s="1445"/>
      <c r="AQ40" s="1372"/>
      <c r="AR40" s="1373"/>
      <c r="AS40" s="1373"/>
      <c r="AT40" s="1373"/>
      <c r="AU40" s="1373"/>
      <c r="AV40" s="1373"/>
      <c r="AW40" s="1445"/>
      <c r="AX40" s="1418"/>
      <c r="AY40" s="1418"/>
      <c r="AZ40" s="1418"/>
      <c r="BA40" s="1418"/>
      <c r="BB40" s="1418"/>
      <c r="BC40" s="1418"/>
      <c r="BD40" s="1418"/>
      <c r="BE40" s="1418"/>
      <c r="BF40" s="1418"/>
      <c r="BG40" s="1418"/>
      <c r="BH40" s="1418"/>
      <c r="BI40" s="1418"/>
      <c r="BJ40" s="1418"/>
      <c r="BK40" s="1418"/>
      <c r="BL40" s="1418"/>
      <c r="BM40" s="1418"/>
      <c r="BN40" s="1418"/>
      <c r="BO40" s="1418"/>
      <c r="BP40" s="1418"/>
      <c r="BQ40" s="1418"/>
      <c r="BR40" s="1418"/>
      <c r="BS40" s="1418"/>
      <c r="BT40" s="1418"/>
      <c r="BU40" s="1418"/>
      <c r="BV40" s="1418"/>
      <c r="BW40" s="1418"/>
      <c r="BX40" s="1418"/>
      <c r="BY40" s="1418"/>
      <c r="BZ40" s="1418"/>
      <c r="CA40" s="1418"/>
      <c r="CB40" s="1418"/>
      <c r="CC40" s="1418"/>
      <c r="CD40" s="1418"/>
      <c r="CE40" s="1418"/>
      <c r="CF40" s="1418"/>
      <c r="CG40" s="1418"/>
      <c r="CH40" s="1418"/>
      <c r="CI40" s="1418"/>
      <c r="CJ40" s="1456"/>
      <c r="CK40" s="1456"/>
      <c r="CL40" s="1456"/>
      <c r="CM40" s="1456"/>
      <c r="CN40" s="1456"/>
      <c r="CO40" s="1456"/>
      <c r="CP40" s="1456"/>
      <c r="CQ40" s="1456"/>
      <c r="CR40" s="1456"/>
      <c r="CS40" s="1456"/>
      <c r="CT40" s="1456"/>
      <c r="CU40" s="1456"/>
      <c r="CV40" s="1456"/>
      <c r="CW40" s="1456"/>
      <c r="CX40" s="1456"/>
      <c r="CY40" s="1456"/>
      <c r="CZ40" s="1456"/>
      <c r="DA40" s="1456"/>
      <c r="DB40" s="1456"/>
      <c r="DC40" s="1456"/>
      <c r="DD40" s="1456"/>
      <c r="DE40" s="1456"/>
      <c r="DF40" s="1456"/>
      <c r="DG40" s="1456"/>
      <c r="DH40" s="1456"/>
      <c r="DI40" s="1456"/>
      <c r="DJ40" s="1456"/>
      <c r="DK40" s="1456"/>
      <c r="DL40" s="1456"/>
      <c r="DM40" s="1456"/>
      <c r="DN40" s="1456"/>
      <c r="DO40" s="1456"/>
      <c r="DP40" s="1456"/>
      <c r="DQ40" s="1456"/>
      <c r="DR40" s="1456"/>
      <c r="DS40" s="1456"/>
      <c r="DT40" s="1452"/>
      <c r="DU40" s="1453"/>
      <c r="DV40" s="1453"/>
      <c r="DW40" s="1453"/>
      <c r="DX40" s="1453"/>
      <c r="DY40" s="1453"/>
      <c r="DZ40" s="1453"/>
      <c r="EA40" s="1453"/>
      <c r="EB40" s="1453"/>
      <c r="EC40" s="1453"/>
      <c r="ED40" s="1453"/>
      <c r="EE40" s="1453"/>
      <c r="EF40" s="1453"/>
      <c r="EG40" s="1453"/>
      <c r="EH40" s="1453"/>
      <c r="EI40" s="1453"/>
      <c r="EJ40" s="1453"/>
      <c r="EK40" s="1453"/>
      <c r="EL40" s="1454"/>
      <c r="EM40" s="1418"/>
      <c r="EN40" s="1418"/>
      <c r="EO40" s="1418"/>
      <c r="EP40" s="1418"/>
      <c r="EQ40" s="1418"/>
      <c r="ER40" s="1418"/>
      <c r="ES40" s="1418"/>
      <c r="ET40" s="1418"/>
      <c r="EU40" s="1418"/>
      <c r="EV40" s="1418"/>
      <c r="EW40" s="1418"/>
      <c r="EX40" s="1418"/>
      <c r="EY40" s="1418"/>
      <c r="EZ40" s="1418"/>
      <c r="FA40" s="1418"/>
      <c r="FB40" s="1418"/>
      <c r="FC40" s="1418"/>
      <c r="FD40" s="1418"/>
      <c r="FE40" s="1418"/>
    </row>
    <row r="41" spans="1:161" s="266" customFormat="1" ht="12" thickBot="1">
      <c r="A41" s="1374"/>
      <c r="B41" s="1375"/>
      <c r="C41" s="1375"/>
      <c r="D41" s="1375"/>
      <c r="E41" s="1375"/>
      <c r="F41" s="1375"/>
      <c r="G41" s="1375"/>
      <c r="H41" s="1375"/>
      <c r="I41" s="1375"/>
      <c r="J41" s="1375"/>
      <c r="K41" s="1375"/>
      <c r="L41" s="1375"/>
      <c r="M41" s="1375"/>
      <c r="N41" s="1375"/>
      <c r="O41" s="1375"/>
      <c r="P41" s="1375"/>
      <c r="Q41" s="1375"/>
      <c r="R41" s="1375"/>
      <c r="S41" s="1375"/>
      <c r="T41" s="1375"/>
      <c r="U41" s="1375"/>
      <c r="V41" s="1375"/>
      <c r="W41" s="1375"/>
      <c r="X41" s="1375"/>
      <c r="Y41" s="1375"/>
      <c r="Z41" s="1375"/>
      <c r="AA41" s="1375"/>
      <c r="AB41" s="1375"/>
      <c r="AC41" s="1375"/>
      <c r="AD41" s="1375"/>
      <c r="AE41" s="1375"/>
      <c r="AF41" s="1375"/>
      <c r="AG41" s="1375"/>
      <c r="AH41" s="1375"/>
      <c r="AI41" s="1375"/>
      <c r="AJ41" s="1375"/>
      <c r="AK41" s="1375"/>
      <c r="AL41" s="1375"/>
      <c r="AM41" s="1375"/>
      <c r="AN41" s="1375"/>
      <c r="AO41" s="1375"/>
      <c r="AP41" s="1446"/>
      <c r="AQ41" s="1374"/>
      <c r="AR41" s="1375"/>
      <c r="AS41" s="1375"/>
      <c r="AT41" s="1375"/>
      <c r="AU41" s="1375"/>
      <c r="AV41" s="1375"/>
      <c r="AW41" s="1446"/>
      <c r="AX41" s="1455"/>
      <c r="AY41" s="1455"/>
      <c r="AZ41" s="1455"/>
      <c r="BA41" s="1455"/>
      <c r="BB41" s="1455"/>
      <c r="BC41" s="1455"/>
      <c r="BD41" s="1455"/>
      <c r="BE41" s="1455"/>
      <c r="BF41" s="1455"/>
      <c r="BG41" s="1455"/>
      <c r="BH41" s="1455"/>
      <c r="BI41" s="1455"/>
      <c r="BJ41" s="1455"/>
      <c r="BK41" s="1455"/>
      <c r="BL41" s="1455"/>
      <c r="BM41" s="1455"/>
      <c r="BN41" s="1455"/>
      <c r="BO41" s="1455"/>
      <c r="BP41" s="1455"/>
      <c r="BQ41" s="1455"/>
      <c r="BR41" s="1455"/>
      <c r="BS41" s="1455"/>
      <c r="BT41" s="1455"/>
      <c r="BU41" s="1455"/>
      <c r="BV41" s="1455"/>
      <c r="BW41" s="1455"/>
      <c r="BX41" s="1455"/>
      <c r="BY41" s="1455"/>
      <c r="BZ41" s="1455"/>
      <c r="CA41" s="1455"/>
      <c r="CB41" s="1455"/>
      <c r="CC41" s="1455"/>
      <c r="CD41" s="1455"/>
      <c r="CE41" s="1455"/>
      <c r="CF41" s="1455"/>
      <c r="CG41" s="1455"/>
      <c r="CH41" s="1455"/>
      <c r="CI41" s="1455"/>
      <c r="CJ41" s="1457"/>
      <c r="CK41" s="1457"/>
      <c r="CL41" s="1457"/>
      <c r="CM41" s="1457"/>
      <c r="CN41" s="1457"/>
      <c r="CO41" s="1457"/>
      <c r="CP41" s="1457"/>
      <c r="CQ41" s="1457"/>
      <c r="CR41" s="1457"/>
      <c r="CS41" s="1457"/>
      <c r="CT41" s="1457"/>
      <c r="CU41" s="1457"/>
      <c r="CV41" s="1457"/>
      <c r="CW41" s="1457"/>
      <c r="CX41" s="1457"/>
      <c r="CY41" s="1457"/>
      <c r="CZ41" s="1457"/>
      <c r="DA41" s="1457"/>
      <c r="DB41" s="1457"/>
      <c r="DC41" s="1457"/>
      <c r="DD41" s="1457"/>
      <c r="DE41" s="1457"/>
      <c r="DF41" s="1457"/>
      <c r="DG41" s="1457"/>
      <c r="DH41" s="1457"/>
      <c r="DI41" s="1457"/>
      <c r="DJ41" s="1457"/>
      <c r="DK41" s="1457"/>
      <c r="DL41" s="1457"/>
      <c r="DM41" s="1457"/>
      <c r="DN41" s="1457"/>
      <c r="DO41" s="1457"/>
      <c r="DP41" s="1457"/>
      <c r="DQ41" s="1457"/>
      <c r="DR41" s="1457"/>
      <c r="DS41" s="1457"/>
      <c r="DT41" s="1452"/>
      <c r="DU41" s="1453"/>
      <c r="DV41" s="1453"/>
      <c r="DW41" s="1453"/>
      <c r="DX41" s="1453"/>
      <c r="DY41" s="1453"/>
      <c r="DZ41" s="1453"/>
      <c r="EA41" s="1453"/>
      <c r="EB41" s="1453"/>
      <c r="EC41" s="1453"/>
      <c r="ED41" s="1453"/>
      <c r="EE41" s="1453"/>
      <c r="EF41" s="1453"/>
      <c r="EG41" s="1453"/>
      <c r="EH41" s="1453"/>
      <c r="EI41" s="1453"/>
      <c r="EJ41" s="1453"/>
      <c r="EK41" s="1453"/>
      <c r="EL41" s="1454"/>
      <c r="EM41" s="1455"/>
      <c r="EN41" s="1455"/>
      <c r="EO41" s="1455"/>
      <c r="EP41" s="1455"/>
      <c r="EQ41" s="1455"/>
      <c r="ER41" s="1455"/>
      <c r="ES41" s="1455"/>
      <c r="ET41" s="1455"/>
      <c r="EU41" s="1455"/>
      <c r="EV41" s="1455"/>
      <c r="EW41" s="1455"/>
      <c r="EX41" s="1455"/>
      <c r="EY41" s="1455"/>
      <c r="EZ41" s="1455"/>
      <c r="FA41" s="1455"/>
      <c r="FB41" s="1455"/>
      <c r="FC41" s="1455"/>
      <c r="FD41" s="1455"/>
      <c r="FE41" s="1455"/>
    </row>
    <row r="42" spans="1:161" s="266" customFormat="1" ht="11.25">
      <c r="A42" s="400"/>
      <c r="B42" s="1459" t="s">
        <v>437</v>
      </c>
      <c r="C42" s="1459"/>
      <c r="D42" s="1459"/>
      <c r="E42" s="1459"/>
      <c r="F42" s="1459"/>
      <c r="G42" s="1459"/>
      <c r="H42" s="1459"/>
      <c r="I42" s="1459"/>
      <c r="J42" s="1459"/>
      <c r="K42" s="1459"/>
      <c r="L42" s="1459"/>
      <c r="M42" s="1459"/>
      <c r="N42" s="1459"/>
      <c r="O42" s="1459"/>
      <c r="P42" s="1459"/>
      <c r="Q42" s="1459"/>
      <c r="R42" s="1459"/>
      <c r="S42" s="1459"/>
      <c r="T42" s="1459"/>
      <c r="U42" s="1459"/>
      <c r="V42" s="1459"/>
      <c r="W42" s="1459"/>
      <c r="X42" s="1459"/>
      <c r="Y42" s="1459"/>
      <c r="Z42" s="1459"/>
      <c r="AA42" s="1459"/>
      <c r="AB42" s="1459"/>
      <c r="AC42" s="1459"/>
      <c r="AD42" s="1459"/>
      <c r="AE42" s="1459"/>
      <c r="AF42" s="1459"/>
      <c r="AG42" s="1459"/>
      <c r="AH42" s="1459"/>
      <c r="AI42" s="1459"/>
      <c r="AJ42" s="1459"/>
      <c r="AK42" s="1459"/>
      <c r="AL42" s="1459"/>
      <c r="AM42" s="1459"/>
      <c r="AN42" s="1459"/>
      <c r="AO42" s="1459"/>
      <c r="AP42" s="1459"/>
      <c r="AQ42" s="1426" t="s">
        <v>438</v>
      </c>
      <c r="AR42" s="1427"/>
      <c r="AS42" s="1427"/>
      <c r="AT42" s="1427"/>
      <c r="AU42" s="1427"/>
      <c r="AV42" s="1427"/>
      <c r="AW42" s="1428"/>
      <c r="AX42" s="1460" t="s">
        <v>1195</v>
      </c>
      <c r="AY42" s="1448"/>
      <c r="AZ42" s="1448"/>
      <c r="BA42" s="1448"/>
      <c r="BB42" s="1448"/>
      <c r="BC42" s="1448"/>
      <c r="BD42" s="1448"/>
      <c r="BE42" s="1448"/>
      <c r="BF42" s="1448"/>
      <c r="BG42" s="1448"/>
      <c r="BH42" s="1448"/>
      <c r="BI42" s="1448"/>
      <c r="BJ42" s="1448"/>
      <c r="BK42" s="1448"/>
      <c r="BL42" s="1448"/>
      <c r="BM42" s="1448"/>
      <c r="BN42" s="1448"/>
      <c r="BO42" s="1448" t="s">
        <v>1196</v>
      </c>
      <c r="BP42" s="1458"/>
      <c r="BQ42" s="1447"/>
      <c r="BR42" s="1448"/>
      <c r="BS42" s="1448"/>
      <c r="BT42" s="1448"/>
      <c r="BU42" s="1448"/>
      <c r="BV42" s="1448"/>
      <c r="BW42" s="1448"/>
      <c r="BX42" s="1448"/>
      <c r="BY42" s="1448"/>
      <c r="BZ42" s="1448"/>
      <c r="CA42" s="1448"/>
      <c r="CB42" s="1448"/>
      <c r="CC42" s="1448"/>
      <c r="CD42" s="1448"/>
      <c r="CE42" s="1448"/>
      <c r="CF42" s="1448"/>
      <c r="CG42" s="1448"/>
      <c r="CH42" s="1448"/>
      <c r="CI42" s="1458"/>
      <c r="CJ42" s="1447" t="s">
        <v>1195</v>
      </c>
      <c r="CK42" s="1448"/>
      <c r="CL42" s="1448"/>
      <c r="CM42" s="1448"/>
      <c r="CN42" s="1448"/>
      <c r="CO42" s="1448"/>
      <c r="CP42" s="1448"/>
      <c r="CQ42" s="1448"/>
      <c r="CR42" s="1448"/>
      <c r="CS42" s="1448"/>
      <c r="CT42" s="1448"/>
      <c r="CU42" s="1448"/>
      <c r="CV42" s="1448"/>
      <c r="CW42" s="1448"/>
      <c r="CX42" s="1448"/>
      <c r="CY42" s="1448"/>
      <c r="CZ42" s="1448" t="s">
        <v>1196</v>
      </c>
      <c r="DA42" s="1458"/>
      <c r="DB42" s="1447" t="s">
        <v>1195</v>
      </c>
      <c r="DC42" s="1448"/>
      <c r="DD42" s="1448"/>
      <c r="DE42" s="1448"/>
      <c r="DF42" s="1448"/>
      <c r="DG42" s="1448"/>
      <c r="DH42" s="1448"/>
      <c r="DI42" s="1448"/>
      <c r="DJ42" s="1448"/>
      <c r="DK42" s="1448"/>
      <c r="DL42" s="1448"/>
      <c r="DM42" s="1448"/>
      <c r="DN42" s="1448"/>
      <c r="DO42" s="1448"/>
      <c r="DP42" s="1448"/>
      <c r="DQ42" s="1448"/>
      <c r="DR42" s="1448" t="s">
        <v>1196</v>
      </c>
      <c r="DS42" s="1458"/>
      <c r="DT42" s="1447" t="s">
        <v>1195</v>
      </c>
      <c r="DU42" s="1448"/>
      <c r="DV42" s="1448">
        <f>'Выписка Отчет об изменении капи'!F6</f>
        <v>660000</v>
      </c>
      <c r="DW42" s="1448"/>
      <c r="DX42" s="1448"/>
      <c r="DY42" s="1448"/>
      <c r="DZ42" s="1448"/>
      <c r="EA42" s="1448"/>
      <c r="EB42" s="1448"/>
      <c r="EC42" s="1448"/>
      <c r="ED42" s="1448"/>
      <c r="EE42" s="1448"/>
      <c r="EF42" s="1448"/>
      <c r="EG42" s="1448"/>
      <c r="EH42" s="1448"/>
      <c r="EI42" s="1448"/>
      <c r="EJ42" s="1448"/>
      <c r="EK42" s="1448" t="s">
        <v>1196</v>
      </c>
      <c r="EL42" s="1458"/>
      <c r="EM42" s="1447" t="s">
        <v>1195</v>
      </c>
      <c r="EN42" s="1448"/>
      <c r="EO42" s="1448">
        <f>DV42</f>
        <v>660000</v>
      </c>
      <c r="EP42" s="1448"/>
      <c r="EQ42" s="1448"/>
      <c r="ER42" s="1448"/>
      <c r="ES42" s="1448"/>
      <c r="ET42" s="1448"/>
      <c r="EU42" s="1448"/>
      <c r="EV42" s="1448"/>
      <c r="EW42" s="1448"/>
      <c r="EX42" s="1448"/>
      <c r="EY42" s="1448"/>
      <c r="EZ42" s="1448"/>
      <c r="FA42" s="1448"/>
      <c r="FB42" s="1448"/>
      <c r="FC42" s="1448"/>
      <c r="FD42" s="1448" t="s">
        <v>1196</v>
      </c>
      <c r="FE42" s="1463"/>
    </row>
    <row r="43" spans="1:161" s="266" customFormat="1" ht="11.25">
      <c r="A43" s="381"/>
      <c r="B43" s="1435" t="s">
        <v>275</v>
      </c>
      <c r="C43" s="1435"/>
      <c r="D43" s="1435"/>
      <c r="E43" s="1435"/>
      <c r="F43" s="1435"/>
      <c r="G43" s="1435"/>
      <c r="H43" s="1435"/>
      <c r="I43" s="1435"/>
      <c r="J43" s="1435"/>
      <c r="K43" s="1435"/>
      <c r="L43" s="1435"/>
      <c r="M43" s="1435"/>
      <c r="N43" s="1435"/>
      <c r="O43" s="1435"/>
      <c r="P43" s="1435"/>
      <c r="Q43" s="1435"/>
      <c r="R43" s="1435"/>
      <c r="S43" s="1435"/>
      <c r="T43" s="1435"/>
      <c r="U43" s="1435"/>
      <c r="V43" s="1435"/>
      <c r="W43" s="1435"/>
      <c r="X43" s="1435"/>
      <c r="Y43" s="1435"/>
      <c r="Z43" s="1435"/>
      <c r="AA43" s="1435"/>
      <c r="AB43" s="1435"/>
      <c r="AC43" s="1435"/>
      <c r="AD43" s="1435"/>
      <c r="AE43" s="1435"/>
      <c r="AF43" s="1435"/>
      <c r="AG43" s="1435"/>
      <c r="AH43" s="1435"/>
      <c r="AI43" s="1435"/>
      <c r="AJ43" s="1435"/>
      <c r="AK43" s="1435"/>
      <c r="AL43" s="1435"/>
      <c r="AM43" s="1435"/>
      <c r="AN43" s="1435"/>
      <c r="AO43" s="1435"/>
      <c r="AP43" s="1435"/>
      <c r="AQ43" s="1412" t="s">
        <v>439</v>
      </c>
      <c r="AR43" s="1413"/>
      <c r="AS43" s="1413"/>
      <c r="AT43" s="1413"/>
      <c r="AU43" s="1413"/>
      <c r="AV43" s="1413"/>
      <c r="AW43" s="1414"/>
      <c r="AX43" s="1429" t="s">
        <v>1206</v>
      </c>
      <c r="AY43" s="1430"/>
      <c r="AZ43" s="1430"/>
      <c r="BA43" s="1430"/>
      <c r="BB43" s="1430"/>
      <c r="BC43" s="1430"/>
      <c r="BD43" s="1430"/>
      <c r="BE43" s="1430"/>
      <c r="BF43" s="1430"/>
      <c r="BG43" s="1430"/>
      <c r="BH43" s="1430"/>
      <c r="BI43" s="1430"/>
      <c r="BJ43" s="1430"/>
      <c r="BK43" s="1430"/>
      <c r="BL43" s="1430"/>
      <c r="BM43" s="1430"/>
      <c r="BN43" s="1430"/>
      <c r="BO43" s="1430"/>
      <c r="BP43" s="1431"/>
      <c r="BQ43" s="1432" t="s">
        <v>1206</v>
      </c>
      <c r="BR43" s="1430"/>
      <c r="BS43" s="1430"/>
      <c r="BT43" s="1430"/>
      <c r="BU43" s="1430"/>
      <c r="BV43" s="1430"/>
      <c r="BW43" s="1430"/>
      <c r="BX43" s="1430"/>
      <c r="BY43" s="1430"/>
      <c r="BZ43" s="1430"/>
      <c r="CA43" s="1430"/>
      <c r="CB43" s="1430"/>
      <c r="CC43" s="1430"/>
      <c r="CD43" s="1430"/>
      <c r="CE43" s="1430"/>
      <c r="CF43" s="1430"/>
      <c r="CG43" s="1430"/>
      <c r="CH43" s="1430"/>
      <c r="CI43" s="1431"/>
      <c r="CJ43" s="1432" t="s">
        <v>1206</v>
      </c>
      <c r="CK43" s="1430"/>
      <c r="CL43" s="1430"/>
      <c r="CM43" s="1430"/>
      <c r="CN43" s="1430"/>
      <c r="CO43" s="1430"/>
      <c r="CP43" s="1430"/>
      <c r="CQ43" s="1430"/>
      <c r="CR43" s="1430"/>
      <c r="CS43" s="1430"/>
      <c r="CT43" s="1430"/>
      <c r="CU43" s="1430"/>
      <c r="CV43" s="1430"/>
      <c r="CW43" s="1430"/>
      <c r="CX43" s="1430"/>
      <c r="CY43" s="1430"/>
      <c r="CZ43" s="1430"/>
      <c r="DA43" s="1431"/>
      <c r="DB43" s="1432" t="s">
        <v>1206</v>
      </c>
      <c r="DC43" s="1430"/>
      <c r="DD43" s="1430"/>
      <c r="DE43" s="1430"/>
      <c r="DF43" s="1430"/>
      <c r="DG43" s="1430"/>
      <c r="DH43" s="1430"/>
      <c r="DI43" s="1430"/>
      <c r="DJ43" s="1430"/>
      <c r="DK43" s="1430"/>
      <c r="DL43" s="1430"/>
      <c r="DM43" s="1430"/>
      <c r="DN43" s="1430"/>
      <c r="DO43" s="1430"/>
      <c r="DP43" s="1430"/>
      <c r="DQ43" s="1430"/>
      <c r="DR43" s="1430"/>
      <c r="DS43" s="1431"/>
      <c r="DT43" s="1432" t="s">
        <v>1195</v>
      </c>
      <c r="DU43" s="1430"/>
      <c r="DV43" s="1430"/>
      <c r="DW43" s="1430"/>
      <c r="DX43" s="1430"/>
      <c r="DY43" s="1430"/>
      <c r="DZ43" s="1430"/>
      <c r="EA43" s="1430"/>
      <c r="EB43" s="1430"/>
      <c r="EC43" s="1430"/>
      <c r="ED43" s="1430"/>
      <c r="EE43" s="1430"/>
      <c r="EF43" s="1430"/>
      <c r="EG43" s="1430"/>
      <c r="EH43" s="1430"/>
      <c r="EI43" s="1430"/>
      <c r="EJ43" s="1430"/>
      <c r="EK43" s="1430" t="s">
        <v>1196</v>
      </c>
      <c r="EL43" s="1431"/>
      <c r="EM43" s="1432" t="s">
        <v>1195</v>
      </c>
      <c r="EN43" s="1430"/>
      <c r="EO43" s="1430"/>
      <c r="EP43" s="1430"/>
      <c r="EQ43" s="1430"/>
      <c r="ER43" s="1430"/>
      <c r="ES43" s="1430"/>
      <c r="ET43" s="1430"/>
      <c r="EU43" s="1430"/>
      <c r="EV43" s="1430"/>
      <c r="EW43" s="1430"/>
      <c r="EX43" s="1430"/>
      <c r="EY43" s="1430"/>
      <c r="EZ43" s="1430"/>
      <c r="FA43" s="1430"/>
      <c r="FB43" s="1430"/>
      <c r="FC43" s="1430"/>
      <c r="FD43" s="1430" t="s">
        <v>1196</v>
      </c>
      <c r="FE43" s="1433"/>
    </row>
    <row r="44" spans="1:161" s="266" customFormat="1" ht="11.25">
      <c r="A44" s="386"/>
      <c r="B44" s="1434" t="s">
        <v>440</v>
      </c>
      <c r="C44" s="1434"/>
      <c r="D44" s="1434"/>
      <c r="E44" s="1434"/>
      <c r="F44" s="1434"/>
      <c r="G44" s="1434"/>
      <c r="H44" s="1434"/>
      <c r="I44" s="1434"/>
      <c r="J44" s="1434"/>
      <c r="K44" s="1434"/>
      <c r="L44" s="1434"/>
      <c r="M44" s="1434"/>
      <c r="N44" s="1434"/>
      <c r="O44" s="1434"/>
      <c r="P44" s="1434"/>
      <c r="Q44" s="1434"/>
      <c r="R44" s="1434"/>
      <c r="S44" s="1434"/>
      <c r="T44" s="1434"/>
      <c r="U44" s="1434"/>
      <c r="V44" s="1434"/>
      <c r="W44" s="1434"/>
      <c r="X44" s="1434"/>
      <c r="Y44" s="1434"/>
      <c r="Z44" s="1434"/>
      <c r="AA44" s="1434"/>
      <c r="AB44" s="1434"/>
      <c r="AC44" s="1434"/>
      <c r="AD44" s="1434"/>
      <c r="AE44" s="1434"/>
      <c r="AF44" s="1434"/>
      <c r="AG44" s="1434"/>
      <c r="AH44" s="1434"/>
      <c r="AI44" s="1434"/>
      <c r="AJ44" s="1434"/>
      <c r="AK44" s="1434"/>
      <c r="AL44" s="1434"/>
      <c r="AM44" s="1434"/>
      <c r="AN44" s="1434"/>
      <c r="AO44" s="1434"/>
      <c r="AP44" s="1434"/>
      <c r="AQ44" s="1401"/>
      <c r="AR44" s="1402"/>
      <c r="AS44" s="1402"/>
      <c r="AT44" s="1402"/>
      <c r="AU44" s="1402"/>
      <c r="AV44" s="1402"/>
      <c r="AW44" s="1403"/>
      <c r="AX44" s="1410"/>
      <c r="AY44" s="1399"/>
      <c r="AZ44" s="1399"/>
      <c r="BA44" s="1399"/>
      <c r="BB44" s="1399"/>
      <c r="BC44" s="1399"/>
      <c r="BD44" s="1399"/>
      <c r="BE44" s="1399"/>
      <c r="BF44" s="1399"/>
      <c r="BG44" s="1399"/>
      <c r="BH44" s="1399"/>
      <c r="BI44" s="1399"/>
      <c r="BJ44" s="1399"/>
      <c r="BK44" s="1399"/>
      <c r="BL44" s="1399"/>
      <c r="BM44" s="1399"/>
      <c r="BN44" s="1399"/>
      <c r="BO44" s="1399"/>
      <c r="BP44" s="1424"/>
      <c r="BQ44" s="1398"/>
      <c r="BR44" s="1399"/>
      <c r="BS44" s="1399"/>
      <c r="BT44" s="1399"/>
      <c r="BU44" s="1399"/>
      <c r="BV44" s="1399"/>
      <c r="BW44" s="1399"/>
      <c r="BX44" s="1399"/>
      <c r="BY44" s="1399"/>
      <c r="BZ44" s="1399"/>
      <c r="CA44" s="1399"/>
      <c r="CB44" s="1399"/>
      <c r="CC44" s="1399"/>
      <c r="CD44" s="1399"/>
      <c r="CE44" s="1399"/>
      <c r="CF44" s="1399"/>
      <c r="CG44" s="1399"/>
      <c r="CH44" s="1399"/>
      <c r="CI44" s="1424"/>
      <c r="CJ44" s="1398"/>
      <c r="CK44" s="1399"/>
      <c r="CL44" s="1399"/>
      <c r="CM44" s="1399"/>
      <c r="CN44" s="1399"/>
      <c r="CO44" s="1399"/>
      <c r="CP44" s="1399"/>
      <c r="CQ44" s="1399"/>
      <c r="CR44" s="1399"/>
      <c r="CS44" s="1399"/>
      <c r="CT44" s="1399"/>
      <c r="CU44" s="1399"/>
      <c r="CV44" s="1399"/>
      <c r="CW44" s="1399"/>
      <c r="CX44" s="1399"/>
      <c r="CY44" s="1399"/>
      <c r="CZ44" s="1399"/>
      <c r="DA44" s="1424"/>
      <c r="DB44" s="1398"/>
      <c r="DC44" s="1399"/>
      <c r="DD44" s="1399"/>
      <c r="DE44" s="1399"/>
      <c r="DF44" s="1399"/>
      <c r="DG44" s="1399"/>
      <c r="DH44" s="1399"/>
      <c r="DI44" s="1399"/>
      <c r="DJ44" s="1399"/>
      <c r="DK44" s="1399"/>
      <c r="DL44" s="1399"/>
      <c r="DM44" s="1399"/>
      <c r="DN44" s="1399"/>
      <c r="DO44" s="1399"/>
      <c r="DP44" s="1399"/>
      <c r="DQ44" s="1399"/>
      <c r="DR44" s="1399"/>
      <c r="DS44" s="1424"/>
      <c r="DT44" s="1398"/>
      <c r="DU44" s="1399"/>
      <c r="DV44" s="1399"/>
      <c r="DW44" s="1399"/>
      <c r="DX44" s="1399"/>
      <c r="DY44" s="1399"/>
      <c r="DZ44" s="1399"/>
      <c r="EA44" s="1399"/>
      <c r="EB44" s="1399"/>
      <c r="EC44" s="1399"/>
      <c r="ED44" s="1399"/>
      <c r="EE44" s="1399"/>
      <c r="EF44" s="1399"/>
      <c r="EG44" s="1399"/>
      <c r="EH44" s="1399"/>
      <c r="EI44" s="1399"/>
      <c r="EJ44" s="1399"/>
      <c r="EK44" s="1399"/>
      <c r="EL44" s="1424"/>
      <c r="EM44" s="1398"/>
      <c r="EN44" s="1399"/>
      <c r="EO44" s="1399"/>
      <c r="EP44" s="1399"/>
      <c r="EQ44" s="1399"/>
      <c r="ER44" s="1399"/>
      <c r="ES44" s="1399"/>
      <c r="ET44" s="1399"/>
      <c r="EU44" s="1399"/>
      <c r="EV44" s="1399"/>
      <c r="EW44" s="1399"/>
      <c r="EX44" s="1399"/>
      <c r="EY44" s="1399"/>
      <c r="EZ44" s="1399"/>
      <c r="FA44" s="1399"/>
      <c r="FB44" s="1399"/>
      <c r="FC44" s="1399"/>
      <c r="FD44" s="1399"/>
      <c r="FE44" s="1400"/>
    </row>
    <row r="45" spans="1:161" s="266" customFormat="1" ht="11.25">
      <c r="A45" s="386"/>
      <c r="B45" s="1425" t="s">
        <v>426</v>
      </c>
      <c r="C45" s="1425"/>
      <c r="D45" s="1425"/>
      <c r="E45" s="1425"/>
      <c r="F45" s="1425"/>
      <c r="G45" s="1425"/>
      <c r="H45" s="1425"/>
      <c r="I45" s="1425"/>
      <c r="J45" s="1425"/>
      <c r="K45" s="1425"/>
      <c r="L45" s="1425"/>
      <c r="M45" s="1425"/>
      <c r="N45" s="1425"/>
      <c r="O45" s="1425"/>
      <c r="P45" s="1425"/>
      <c r="Q45" s="1425"/>
      <c r="R45" s="1425"/>
      <c r="S45" s="1425"/>
      <c r="T45" s="1425"/>
      <c r="U45" s="1425"/>
      <c r="V45" s="1425"/>
      <c r="W45" s="1425"/>
      <c r="X45" s="1425"/>
      <c r="Y45" s="1425"/>
      <c r="Z45" s="1425"/>
      <c r="AA45" s="1425"/>
      <c r="AB45" s="1425"/>
      <c r="AC45" s="1425"/>
      <c r="AD45" s="1425"/>
      <c r="AE45" s="1425"/>
      <c r="AF45" s="1425"/>
      <c r="AG45" s="1425"/>
      <c r="AH45" s="1425"/>
      <c r="AI45" s="1425"/>
      <c r="AJ45" s="1425"/>
      <c r="AK45" s="1425"/>
      <c r="AL45" s="1425"/>
      <c r="AM45" s="1425"/>
      <c r="AN45" s="1425"/>
      <c r="AO45" s="1425"/>
      <c r="AP45" s="1425"/>
      <c r="AQ45" s="1426" t="s">
        <v>441</v>
      </c>
      <c r="AR45" s="1427"/>
      <c r="AS45" s="1427"/>
      <c r="AT45" s="1427"/>
      <c r="AU45" s="1427"/>
      <c r="AV45" s="1427"/>
      <c r="AW45" s="1428"/>
      <c r="AX45" s="1417" t="s">
        <v>1206</v>
      </c>
      <c r="AY45" s="1418"/>
      <c r="AZ45" s="1418"/>
      <c r="BA45" s="1418"/>
      <c r="BB45" s="1418"/>
      <c r="BC45" s="1418"/>
      <c r="BD45" s="1418"/>
      <c r="BE45" s="1418"/>
      <c r="BF45" s="1418"/>
      <c r="BG45" s="1418"/>
      <c r="BH45" s="1418"/>
      <c r="BI45" s="1418"/>
      <c r="BJ45" s="1418"/>
      <c r="BK45" s="1418"/>
      <c r="BL45" s="1418"/>
      <c r="BM45" s="1418"/>
      <c r="BN45" s="1418"/>
      <c r="BO45" s="1418"/>
      <c r="BP45" s="1419"/>
      <c r="BQ45" s="1418" t="s">
        <v>1206</v>
      </c>
      <c r="BR45" s="1418"/>
      <c r="BS45" s="1418"/>
      <c r="BT45" s="1418"/>
      <c r="BU45" s="1418"/>
      <c r="BV45" s="1418"/>
      <c r="BW45" s="1418"/>
      <c r="BX45" s="1418"/>
      <c r="BY45" s="1418"/>
      <c r="BZ45" s="1418"/>
      <c r="CA45" s="1418"/>
      <c r="CB45" s="1418"/>
      <c r="CC45" s="1418"/>
      <c r="CD45" s="1418"/>
      <c r="CE45" s="1418"/>
      <c r="CF45" s="1418"/>
      <c r="CG45" s="1418"/>
      <c r="CH45" s="1418"/>
      <c r="CI45" s="1418"/>
      <c r="CJ45" s="1419" t="s">
        <v>1195</v>
      </c>
      <c r="CK45" s="1461"/>
      <c r="CL45" s="1461"/>
      <c r="CM45" s="1461"/>
      <c r="CN45" s="1461"/>
      <c r="CO45" s="1461"/>
      <c r="CP45" s="1461"/>
      <c r="CQ45" s="1461"/>
      <c r="CR45" s="1461"/>
      <c r="CS45" s="1461"/>
      <c r="CT45" s="1461"/>
      <c r="CU45" s="1461"/>
      <c r="CV45" s="1461"/>
      <c r="CW45" s="1461"/>
      <c r="CX45" s="1461"/>
      <c r="CY45" s="1461"/>
      <c r="CZ45" s="1461" t="s">
        <v>1196</v>
      </c>
      <c r="DA45" s="1464"/>
      <c r="DB45" s="1418" t="s">
        <v>1206</v>
      </c>
      <c r="DC45" s="1418"/>
      <c r="DD45" s="1418"/>
      <c r="DE45" s="1418"/>
      <c r="DF45" s="1418"/>
      <c r="DG45" s="1418"/>
      <c r="DH45" s="1418"/>
      <c r="DI45" s="1418"/>
      <c r="DJ45" s="1418"/>
      <c r="DK45" s="1418"/>
      <c r="DL45" s="1418"/>
      <c r="DM45" s="1418"/>
      <c r="DN45" s="1418"/>
      <c r="DO45" s="1418"/>
      <c r="DP45" s="1418"/>
      <c r="DQ45" s="1418"/>
      <c r="DR45" s="1418"/>
      <c r="DS45" s="1418"/>
      <c r="DT45" s="1419" t="s">
        <v>1195</v>
      </c>
      <c r="DU45" s="1461"/>
      <c r="DV45" s="1461"/>
      <c r="DW45" s="1461"/>
      <c r="DX45" s="1461"/>
      <c r="DY45" s="1461"/>
      <c r="DZ45" s="1461"/>
      <c r="EA45" s="1461"/>
      <c r="EB45" s="1461"/>
      <c r="EC45" s="1461"/>
      <c r="ED45" s="1461"/>
      <c r="EE45" s="1461"/>
      <c r="EF45" s="1461"/>
      <c r="EG45" s="1461"/>
      <c r="EH45" s="1461"/>
      <c r="EI45" s="1461"/>
      <c r="EJ45" s="1461"/>
      <c r="EK45" s="1461" t="s">
        <v>1196</v>
      </c>
      <c r="EL45" s="1464"/>
      <c r="EM45" s="1419" t="s">
        <v>1195</v>
      </c>
      <c r="EN45" s="1461"/>
      <c r="EO45" s="1461"/>
      <c r="EP45" s="1461"/>
      <c r="EQ45" s="1461"/>
      <c r="ER45" s="1461"/>
      <c r="ES45" s="1461"/>
      <c r="ET45" s="1461"/>
      <c r="EU45" s="1461"/>
      <c r="EV45" s="1461"/>
      <c r="EW45" s="1461"/>
      <c r="EX45" s="1461"/>
      <c r="EY45" s="1461"/>
      <c r="EZ45" s="1461"/>
      <c r="FA45" s="1461"/>
      <c r="FB45" s="1461"/>
      <c r="FC45" s="1461"/>
      <c r="FD45" s="1461" t="s">
        <v>1196</v>
      </c>
      <c r="FE45" s="1462"/>
    </row>
    <row r="46" spans="1:161" s="266" customFormat="1" ht="24" customHeight="1">
      <c r="A46" s="386"/>
      <c r="B46" s="1436" t="s">
        <v>442</v>
      </c>
      <c r="C46" s="1436"/>
      <c r="D46" s="1436"/>
      <c r="E46" s="1436"/>
      <c r="F46" s="1436"/>
      <c r="G46" s="1436"/>
      <c r="H46" s="1436"/>
      <c r="I46" s="1436"/>
      <c r="J46" s="1436"/>
      <c r="K46" s="1436"/>
      <c r="L46" s="1436"/>
      <c r="M46" s="1436"/>
      <c r="N46" s="1436"/>
      <c r="O46" s="1436"/>
      <c r="P46" s="1436"/>
      <c r="Q46" s="1436"/>
      <c r="R46" s="1436"/>
      <c r="S46" s="1436"/>
      <c r="T46" s="1436"/>
      <c r="U46" s="1436"/>
      <c r="V46" s="1436"/>
      <c r="W46" s="1436"/>
      <c r="X46" s="1436"/>
      <c r="Y46" s="1436"/>
      <c r="Z46" s="1436"/>
      <c r="AA46" s="1436"/>
      <c r="AB46" s="1436"/>
      <c r="AC46" s="1436"/>
      <c r="AD46" s="1436"/>
      <c r="AE46" s="1436"/>
      <c r="AF46" s="1436"/>
      <c r="AG46" s="1436"/>
      <c r="AH46" s="1436"/>
      <c r="AI46" s="1436"/>
      <c r="AJ46" s="1436"/>
      <c r="AK46" s="1436"/>
      <c r="AL46" s="1436"/>
      <c r="AM46" s="1436"/>
      <c r="AN46" s="1436"/>
      <c r="AO46" s="1436"/>
      <c r="AP46" s="1436"/>
      <c r="AQ46" s="1437" t="s">
        <v>443</v>
      </c>
      <c r="AR46" s="1438"/>
      <c r="AS46" s="1438"/>
      <c r="AT46" s="1438"/>
      <c r="AU46" s="1438"/>
      <c r="AV46" s="1438"/>
      <c r="AW46" s="1439"/>
      <c r="AX46" s="1417" t="s">
        <v>1206</v>
      </c>
      <c r="AY46" s="1418"/>
      <c r="AZ46" s="1418"/>
      <c r="BA46" s="1418"/>
      <c r="BB46" s="1418"/>
      <c r="BC46" s="1418"/>
      <c r="BD46" s="1418"/>
      <c r="BE46" s="1418"/>
      <c r="BF46" s="1418"/>
      <c r="BG46" s="1418"/>
      <c r="BH46" s="1418"/>
      <c r="BI46" s="1418"/>
      <c r="BJ46" s="1418"/>
      <c r="BK46" s="1418"/>
      <c r="BL46" s="1418"/>
      <c r="BM46" s="1418"/>
      <c r="BN46" s="1418"/>
      <c r="BO46" s="1418"/>
      <c r="BP46" s="1419"/>
      <c r="BQ46" s="1418" t="s">
        <v>1206</v>
      </c>
      <c r="BR46" s="1418"/>
      <c r="BS46" s="1418"/>
      <c r="BT46" s="1418"/>
      <c r="BU46" s="1418"/>
      <c r="BV46" s="1418"/>
      <c r="BW46" s="1418"/>
      <c r="BX46" s="1418"/>
      <c r="BY46" s="1418"/>
      <c r="BZ46" s="1418"/>
      <c r="CA46" s="1418"/>
      <c r="CB46" s="1418"/>
      <c r="CC46" s="1418"/>
      <c r="CD46" s="1418"/>
      <c r="CE46" s="1418"/>
      <c r="CF46" s="1418"/>
      <c r="CG46" s="1418"/>
      <c r="CH46" s="1418"/>
      <c r="CI46" s="1418"/>
      <c r="CJ46" s="1419" t="s">
        <v>1195</v>
      </c>
      <c r="CK46" s="1461"/>
      <c r="CL46" s="1461"/>
      <c r="CM46" s="1461"/>
      <c r="CN46" s="1461"/>
      <c r="CO46" s="1461"/>
      <c r="CP46" s="1461"/>
      <c r="CQ46" s="1461"/>
      <c r="CR46" s="1461"/>
      <c r="CS46" s="1461"/>
      <c r="CT46" s="1461"/>
      <c r="CU46" s="1461"/>
      <c r="CV46" s="1461"/>
      <c r="CW46" s="1461"/>
      <c r="CX46" s="1461"/>
      <c r="CY46" s="1461"/>
      <c r="CZ46" s="1461" t="s">
        <v>1196</v>
      </c>
      <c r="DA46" s="1464"/>
      <c r="DB46" s="1418" t="s">
        <v>1206</v>
      </c>
      <c r="DC46" s="1418"/>
      <c r="DD46" s="1418"/>
      <c r="DE46" s="1418"/>
      <c r="DF46" s="1418"/>
      <c r="DG46" s="1418"/>
      <c r="DH46" s="1418"/>
      <c r="DI46" s="1418"/>
      <c r="DJ46" s="1418"/>
      <c r="DK46" s="1418"/>
      <c r="DL46" s="1418"/>
      <c r="DM46" s="1418"/>
      <c r="DN46" s="1418"/>
      <c r="DO46" s="1418"/>
      <c r="DP46" s="1418"/>
      <c r="DQ46" s="1418"/>
      <c r="DR46" s="1418"/>
      <c r="DS46" s="1418"/>
      <c r="DT46" s="1419" t="s">
        <v>1195</v>
      </c>
      <c r="DU46" s="1461"/>
      <c r="DV46" s="1461"/>
      <c r="DW46" s="1461"/>
      <c r="DX46" s="1461"/>
      <c r="DY46" s="1461"/>
      <c r="DZ46" s="1461"/>
      <c r="EA46" s="1461"/>
      <c r="EB46" s="1461"/>
      <c r="EC46" s="1461"/>
      <c r="ED46" s="1461"/>
      <c r="EE46" s="1461"/>
      <c r="EF46" s="1461"/>
      <c r="EG46" s="1461"/>
      <c r="EH46" s="1461"/>
      <c r="EI46" s="1461"/>
      <c r="EJ46" s="1461"/>
      <c r="EK46" s="1461" t="s">
        <v>1196</v>
      </c>
      <c r="EL46" s="1464"/>
      <c r="EM46" s="1419" t="s">
        <v>1195</v>
      </c>
      <c r="EN46" s="1461"/>
      <c r="EO46" s="1461"/>
      <c r="EP46" s="1461"/>
      <c r="EQ46" s="1461"/>
      <c r="ER46" s="1461"/>
      <c r="ES46" s="1461"/>
      <c r="ET46" s="1461"/>
      <c r="EU46" s="1461"/>
      <c r="EV46" s="1461"/>
      <c r="EW46" s="1461"/>
      <c r="EX46" s="1461"/>
      <c r="EY46" s="1461"/>
      <c r="EZ46" s="1461"/>
      <c r="FA46" s="1461"/>
      <c r="FB46" s="1461"/>
      <c r="FC46" s="1461"/>
      <c r="FD46" s="1461" t="s">
        <v>1196</v>
      </c>
      <c r="FE46" s="1462"/>
    </row>
    <row r="47" spans="1:161" s="266" customFormat="1" ht="11.25">
      <c r="A47" s="400"/>
      <c r="B47" s="1425" t="s">
        <v>444</v>
      </c>
      <c r="C47" s="1425"/>
      <c r="D47" s="1425"/>
      <c r="E47" s="1425"/>
      <c r="F47" s="1425"/>
      <c r="G47" s="1425"/>
      <c r="H47" s="1425"/>
      <c r="I47" s="1425"/>
      <c r="J47" s="1425"/>
      <c r="K47" s="1425"/>
      <c r="L47" s="1425"/>
      <c r="M47" s="1425"/>
      <c r="N47" s="1425"/>
      <c r="O47" s="1425"/>
      <c r="P47" s="1425"/>
      <c r="Q47" s="1425"/>
      <c r="R47" s="1425"/>
      <c r="S47" s="1425"/>
      <c r="T47" s="1425"/>
      <c r="U47" s="1425"/>
      <c r="V47" s="1425"/>
      <c r="W47" s="1425"/>
      <c r="X47" s="1425"/>
      <c r="Y47" s="1425"/>
      <c r="Z47" s="1425"/>
      <c r="AA47" s="1425"/>
      <c r="AB47" s="1425"/>
      <c r="AC47" s="1425"/>
      <c r="AD47" s="1425"/>
      <c r="AE47" s="1425"/>
      <c r="AF47" s="1425"/>
      <c r="AG47" s="1425"/>
      <c r="AH47" s="1425"/>
      <c r="AI47" s="1425"/>
      <c r="AJ47" s="1425"/>
      <c r="AK47" s="1425"/>
      <c r="AL47" s="1425"/>
      <c r="AM47" s="1425"/>
      <c r="AN47" s="1425"/>
      <c r="AO47" s="1425"/>
      <c r="AP47" s="1425"/>
      <c r="AQ47" s="1426" t="s">
        <v>445</v>
      </c>
      <c r="AR47" s="1427"/>
      <c r="AS47" s="1427"/>
      <c r="AT47" s="1427"/>
      <c r="AU47" s="1427"/>
      <c r="AV47" s="1427"/>
      <c r="AW47" s="1428"/>
      <c r="AX47" s="1465" t="s">
        <v>1195</v>
      </c>
      <c r="AY47" s="1461"/>
      <c r="AZ47" s="1461"/>
      <c r="BA47" s="1461"/>
      <c r="BB47" s="1461"/>
      <c r="BC47" s="1461"/>
      <c r="BD47" s="1461"/>
      <c r="BE47" s="1461"/>
      <c r="BF47" s="1461"/>
      <c r="BG47" s="1461"/>
      <c r="BH47" s="1461"/>
      <c r="BI47" s="1461"/>
      <c r="BJ47" s="1461"/>
      <c r="BK47" s="1461"/>
      <c r="BL47" s="1461"/>
      <c r="BM47" s="1461"/>
      <c r="BN47" s="1461"/>
      <c r="BO47" s="1461" t="s">
        <v>1196</v>
      </c>
      <c r="BP47" s="1464"/>
      <c r="BQ47" s="1418"/>
      <c r="BR47" s="1418"/>
      <c r="BS47" s="1418"/>
      <c r="BT47" s="1418"/>
      <c r="BU47" s="1418"/>
      <c r="BV47" s="1418"/>
      <c r="BW47" s="1418"/>
      <c r="BX47" s="1418"/>
      <c r="BY47" s="1418"/>
      <c r="BZ47" s="1418"/>
      <c r="CA47" s="1418"/>
      <c r="CB47" s="1418"/>
      <c r="CC47" s="1418"/>
      <c r="CD47" s="1418"/>
      <c r="CE47" s="1418"/>
      <c r="CF47" s="1418"/>
      <c r="CG47" s="1418"/>
      <c r="CH47" s="1418"/>
      <c r="CI47" s="1418"/>
      <c r="CJ47" s="1418"/>
      <c r="CK47" s="1418"/>
      <c r="CL47" s="1418"/>
      <c r="CM47" s="1418"/>
      <c r="CN47" s="1418"/>
      <c r="CO47" s="1418"/>
      <c r="CP47" s="1418"/>
      <c r="CQ47" s="1418"/>
      <c r="CR47" s="1418"/>
      <c r="CS47" s="1418"/>
      <c r="CT47" s="1418"/>
      <c r="CU47" s="1418"/>
      <c r="CV47" s="1418"/>
      <c r="CW47" s="1418"/>
      <c r="CX47" s="1418"/>
      <c r="CY47" s="1418"/>
      <c r="CZ47" s="1418"/>
      <c r="DA47" s="1418"/>
      <c r="DB47" s="1418" t="s">
        <v>1206</v>
      </c>
      <c r="DC47" s="1418"/>
      <c r="DD47" s="1418"/>
      <c r="DE47" s="1418"/>
      <c r="DF47" s="1418"/>
      <c r="DG47" s="1418"/>
      <c r="DH47" s="1418"/>
      <c r="DI47" s="1418"/>
      <c r="DJ47" s="1418"/>
      <c r="DK47" s="1418"/>
      <c r="DL47" s="1418"/>
      <c r="DM47" s="1418"/>
      <c r="DN47" s="1418"/>
      <c r="DO47" s="1418"/>
      <c r="DP47" s="1418"/>
      <c r="DQ47" s="1418"/>
      <c r="DR47" s="1418"/>
      <c r="DS47" s="1418"/>
      <c r="DT47" s="1418"/>
      <c r="DU47" s="1418"/>
      <c r="DV47" s="1418"/>
      <c r="DW47" s="1418"/>
      <c r="DX47" s="1418"/>
      <c r="DY47" s="1418"/>
      <c r="DZ47" s="1418"/>
      <c r="EA47" s="1418"/>
      <c r="EB47" s="1418"/>
      <c r="EC47" s="1418"/>
      <c r="ED47" s="1418"/>
      <c r="EE47" s="1418"/>
      <c r="EF47" s="1418"/>
      <c r="EG47" s="1418"/>
      <c r="EH47" s="1418"/>
      <c r="EI47" s="1418"/>
      <c r="EJ47" s="1418"/>
      <c r="EK47" s="1418"/>
      <c r="EL47" s="1418"/>
      <c r="EM47" s="1419" t="s">
        <v>1195</v>
      </c>
      <c r="EN47" s="1461"/>
      <c r="EO47" s="1461"/>
      <c r="EP47" s="1461"/>
      <c r="EQ47" s="1461"/>
      <c r="ER47" s="1461"/>
      <c r="ES47" s="1461"/>
      <c r="ET47" s="1461"/>
      <c r="EU47" s="1461"/>
      <c r="EV47" s="1461"/>
      <c r="EW47" s="1461"/>
      <c r="EX47" s="1461"/>
      <c r="EY47" s="1461"/>
      <c r="EZ47" s="1461"/>
      <c r="FA47" s="1461"/>
      <c r="FB47" s="1461"/>
      <c r="FC47" s="1461"/>
      <c r="FD47" s="1461" t="s">
        <v>1196</v>
      </c>
      <c r="FE47" s="1462"/>
    </row>
    <row r="48" spans="1:161" s="266" customFormat="1" ht="11.25">
      <c r="A48" s="400"/>
      <c r="B48" s="1425" t="s">
        <v>446</v>
      </c>
      <c r="C48" s="1425"/>
      <c r="D48" s="1425"/>
      <c r="E48" s="1425"/>
      <c r="F48" s="1425"/>
      <c r="G48" s="1425"/>
      <c r="H48" s="1425"/>
      <c r="I48" s="1425"/>
      <c r="J48" s="1425"/>
      <c r="K48" s="1425"/>
      <c r="L48" s="1425"/>
      <c r="M48" s="1425"/>
      <c r="N48" s="1425"/>
      <c r="O48" s="1425"/>
      <c r="P48" s="1425"/>
      <c r="Q48" s="1425"/>
      <c r="R48" s="1425"/>
      <c r="S48" s="1425"/>
      <c r="T48" s="1425"/>
      <c r="U48" s="1425"/>
      <c r="V48" s="1425"/>
      <c r="W48" s="1425"/>
      <c r="X48" s="1425"/>
      <c r="Y48" s="1425"/>
      <c r="Z48" s="1425"/>
      <c r="AA48" s="1425"/>
      <c r="AB48" s="1425"/>
      <c r="AC48" s="1425"/>
      <c r="AD48" s="1425"/>
      <c r="AE48" s="1425"/>
      <c r="AF48" s="1425"/>
      <c r="AG48" s="1425"/>
      <c r="AH48" s="1425"/>
      <c r="AI48" s="1425"/>
      <c r="AJ48" s="1425"/>
      <c r="AK48" s="1425"/>
      <c r="AL48" s="1425"/>
      <c r="AM48" s="1425"/>
      <c r="AN48" s="1425"/>
      <c r="AO48" s="1425"/>
      <c r="AP48" s="1425"/>
      <c r="AQ48" s="1426" t="s">
        <v>447</v>
      </c>
      <c r="AR48" s="1427"/>
      <c r="AS48" s="1427"/>
      <c r="AT48" s="1427"/>
      <c r="AU48" s="1427"/>
      <c r="AV48" s="1427"/>
      <c r="AW48" s="1428"/>
      <c r="AX48" s="1465" t="s">
        <v>1195</v>
      </c>
      <c r="AY48" s="1461"/>
      <c r="AZ48" s="1461"/>
      <c r="BA48" s="1461"/>
      <c r="BB48" s="1461"/>
      <c r="BC48" s="1461"/>
      <c r="BD48" s="1461"/>
      <c r="BE48" s="1461"/>
      <c r="BF48" s="1461"/>
      <c r="BG48" s="1461"/>
      <c r="BH48" s="1461"/>
      <c r="BI48" s="1461"/>
      <c r="BJ48" s="1461"/>
      <c r="BK48" s="1461"/>
      <c r="BL48" s="1461"/>
      <c r="BM48" s="1461"/>
      <c r="BN48" s="1461"/>
      <c r="BO48" s="1461" t="s">
        <v>1196</v>
      </c>
      <c r="BP48" s="1464"/>
      <c r="BQ48" s="1418"/>
      <c r="BR48" s="1418"/>
      <c r="BS48" s="1418"/>
      <c r="BT48" s="1418"/>
      <c r="BU48" s="1418"/>
      <c r="BV48" s="1418"/>
      <c r="BW48" s="1418"/>
      <c r="BX48" s="1418"/>
      <c r="BY48" s="1418"/>
      <c r="BZ48" s="1418"/>
      <c r="CA48" s="1418"/>
      <c r="CB48" s="1418"/>
      <c r="CC48" s="1418"/>
      <c r="CD48" s="1418"/>
      <c r="CE48" s="1418"/>
      <c r="CF48" s="1418"/>
      <c r="CG48" s="1418"/>
      <c r="CH48" s="1418"/>
      <c r="CI48" s="1418"/>
      <c r="CJ48" s="1418"/>
      <c r="CK48" s="1418"/>
      <c r="CL48" s="1418"/>
      <c r="CM48" s="1418"/>
      <c r="CN48" s="1418"/>
      <c r="CO48" s="1418"/>
      <c r="CP48" s="1418"/>
      <c r="CQ48" s="1418"/>
      <c r="CR48" s="1418"/>
      <c r="CS48" s="1418"/>
      <c r="CT48" s="1418"/>
      <c r="CU48" s="1418"/>
      <c r="CV48" s="1418"/>
      <c r="CW48" s="1418"/>
      <c r="CX48" s="1418"/>
      <c r="CY48" s="1418"/>
      <c r="CZ48" s="1418"/>
      <c r="DA48" s="1418"/>
      <c r="DB48" s="1418" t="s">
        <v>1206</v>
      </c>
      <c r="DC48" s="1418"/>
      <c r="DD48" s="1418"/>
      <c r="DE48" s="1418"/>
      <c r="DF48" s="1418"/>
      <c r="DG48" s="1418"/>
      <c r="DH48" s="1418"/>
      <c r="DI48" s="1418"/>
      <c r="DJ48" s="1418"/>
      <c r="DK48" s="1418"/>
      <c r="DL48" s="1418"/>
      <c r="DM48" s="1418"/>
      <c r="DN48" s="1418"/>
      <c r="DO48" s="1418"/>
      <c r="DP48" s="1418"/>
      <c r="DQ48" s="1418"/>
      <c r="DR48" s="1418"/>
      <c r="DS48" s="1418"/>
      <c r="DT48" s="1418"/>
      <c r="DU48" s="1418"/>
      <c r="DV48" s="1418"/>
      <c r="DW48" s="1418"/>
      <c r="DX48" s="1418"/>
      <c r="DY48" s="1418"/>
      <c r="DZ48" s="1418"/>
      <c r="EA48" s="1418"/>
      <c r="EB48" s="1418"/>
      <c r="EC48" s="1418"/>
      <c r="ED48" s="1418"/>
      <c r="EE48" s="1418"/>
      <c r="EF48" s="1418"/>
      <c r="EG48" s="1418"/>
      <c r="EH48" s="1418"/>
      <c r="EI48" s="1418"/>
      <c r="EJ48" s="1418"/>
      <c r="EK48" s="1418"/>
      <c r="EL48" s="1418"/>
      <c r="EM48" s="1419" t="s">
        <v>1195</v>
      </c>
      <c r="EN48" s="1461"/>
      <c r="EO48" s="1461"/>
      <c r="EP48" s="1461"/>
      <c r="EQ48" s="1461"/>
      <c r="ER48" s="1461"/>
      <c r="ES48" s="1461"/>
      <c r="ET48" s="1461"/>
      <c r="EU48" s="1461"/>
      <c r="EV48" s="1461"/>
      <c r="EW48" s="1461"/>
      <c r="EX48" s="1461"/>
      <c r="EY48" s="1461"/>
      <c r="EZ48" s="1461"/>
      <c r="FA48" s="1461"/>
      <c r="FB48" s="1461"/>
      <c r="FC48" s="1461"/>
      <c r="FD48" s="1461" t="s">
        <v>1196</v>
      </c>
      <c r="FE48" s="1462"/>
    </row>
    <row r="49" spans="1:161" s="266" customFormat="1" ht="11.25">
      <c r="A49" s="400"/>
      <c r="B49" s="1425" t="s">
        <v>434</v>
      </c>
      <c r="C49" s="1425"/>
      <c r="D49" s="1425"/>
      <c r="E49" s="1425"/>
      <c r="F49" s="1425"/>
      <c r="G49" s="1425"/>
      <c r="H49" s="1425"/>
      <c r="I49" s="1425"/>
      <c r="J49" s="1425"/>
      <c r="K49" s="1425"/>
      <c r="L49" s="1425"/>
      <c r="M49" s="1425"/>
      <c r="N49" s="1425"/>
      <c r="O49" s="1425"/>
      <c r="P49" s="1425"/>
      <c r="Q49" s="1425"/>
      <c r="R49" s="1425"/>
      <c r="S49" s="1425"/>
      <c r="T49" s="1425"/>
      <c r="U49" s="1425"/>
      <c r="V49" s="1425"/>
      <c r="W49" s="1425"/>
      <c r="X49" s="1425"/>
      <c r="Y49" s="1425"/>
      <c r="Z49" s="1425"/>
      <c r="AA49" s="1425"/>
      <c r="AB49" s="1425"/>
      <c r="AC49" s="1425"/>
      <c r="AD49" s="1425"/>
      <c r="AE49" s="1425"/>
      <c r="AF49" s="1425"/>
      <c r="AG49" s="1425"/>
      <c r="AH49" s="1425"/>
      <c r="AI49" s="1425"/>
      <c r="AJ49" s="1425"/>
      <c r="AK49" s="1425"/>
      <c r="AL49" s="1425"/>
      <c r="AM49" s="1425"/>
      <c r="AN49" s="1425"/>
      <c r="AO49" s="1425"/>
      <c r="AP49" s="1425"/>
      <c r="AQ49" s="1426" t="s">
        <v>448</v>
      </c>
      <c r="AR49" s="1427"/>
      <c r="AS49" s="1427"/>
      <c r="AT49" s="1427"/>
      <c r="AU49" s="1427"/>
      <c r="AV49" s="1427"/>
      <c r="AW49" s="1428"/>
      <c r="AX49" s="1417"/>
      <c r="AY49" s="1418"/>
      <c r="AZ49" s="1418"/>
      <c r="BA49" s="1418"/>
      <c r="BB49" s="1418"/>
      <c r="BC49" s="1418"/>
      <c r="BD49" s="1418"/>
      <c r="BE49" s="1418"/>
      <c r="BF49" s="1418"/>
      <c r="BG49" s="1418"/>
      <c r="BH49" s="1418"/>
      <c r="BI49" s="1418"/>
      <c r="BJ49" s="1418"/>
      <c r="BK49" s="1418"/>
      <c r="BL49" s="1418"/>
      <c r="BM49" s="1418"/>
      <c r="BN49" s="1418"/>
      <c r="BO49" s="1418"/>
      <c r="BP49" s="1419"/>
      <c r="BQ49" s="1418"/>
      <c r="BR49" s="1418"/>
      <c r="BS49" s="1418"/>
      <c r="BT49" s="1418"/>
      <c r="BU49" s="1418"/>
      <c r="BV49" s="1418"/>
      <c r="BW49" s="1418"/>
      <c r="BX49" s="1418"/>
      <c r="BY49" s="1418"/>
      <c r="BZ49" s="1418"/>
      <c r="CA49" s="1418"/>
      <c r="CB49" s="1418"/>
      <c r="CC49" s="1418"/>
      <c r="CD49" s="1418"/>
      <c r="CE49" s="1418"/>
      <c r="CF49" s="1418"/>
      <c r="CG49" s="1418"/>
      <c r="CH49" s="1418"/>
      <c r="CI49" s="1418"/>
      <c r="CJ49" s="1418"/>
      <c r="CK49" s="1418"/>
      <c r="CL49" s="1418"/>
      <c r="CM49" s="1418"/>
      <c r="CN49" s="1418"/>
      <c r="CO49" s="1418"/>
      <c r="CP49" s="1418"/>
      <c r="CQ49" s="1418"/>
      <c r="CR49" s="1418"/>
      <c r="CS49" s="1418"/>
      <c r="CT49" s="1418"/>
      <c r="CU49" s="1418"/>
      <c r="CV49" s="1418"/>
      <c r="CW49" s="1418"/>
      <c r="CX49" s="1418"/>
      <c r="CY49" s="1418"/>
      <c r="CZ49" s="1418"/>
      <c r="DA49" s="1418"/>
      <c r="DB49" s="1418"/>
      <c r="DC49" s="1418"/>
      <c r="DD49" s="1418"/>
      <c r="DE49" s="1418"/>
      <c r="DF49" s="1418"/>
      <c r="DG49" s="1418"/>
      <c r="DH49" s="1418"/>
      <c r="DI49" s="1418"/>
      <c r="DJ49" s="1418"/>
      <c r="DK49" s="1418"/>
      <c r="DL49" s="1418"/>
      <c r="DM49" s="1418"/>
      <c r="DN49" s="1418"/>
      <c r="DO49" s="1418"/>
      <c r="DP49" s="1418"/>
      <c r="DQ49" s="1418"/>
      <c r="DR49" s="1418"/>
      <c r="DS49" s="1418"/>
      <c r="DT49" s="1418"/>
      <c r="DU49" s="1418"/>
      <c r="DV49" s="1418"/>
      <c r="DW49" s="1418"/>
      <c r="DX49" s="1418"/>
      <c r="DY49" s="1418"/>
      <c r="DZ49" s="1418"/>
      <c r="EA49" s="1418"/>
      <c r="EB49" s="1418"/>
      <c r="EC49" s="1418"/>
      <c r="ED49" s="1418"/>
      <c r="EE49" s="1418"/>
      <c r="EF49" s="1418"/>
      <c r="EG49" s="1418"/>
      <c r="EH49" s="1418"/>
      <c r="EI49" s="1418"/>
      <c r="EJ49" s="1418"/>
      <c r="EK49" s="1418"/>
      <c r="EL49" s="1418"/>
      <c r="EM49" s="1419" t="s">
        <v>1195</v>
      </c>
      <c r="EN49" s="1461"/>
      <c r="EO49" s="1461"/>
      <c r="EP49" s="1461"/>
      <c r="EQ49" s="1461"/>
      <c r="ER49" s="1461"/>
      <c r="ES49" s="1461"/>
      <c r="ET49" s="1461"/>
      <c r="EU49" s="1461"/>
      <c r="EV49" s="1461"/>
      <c r="EW49" s="1461"/>
      <c r="EX49" s="1461"/>
      <c r="EY49" s="1461"/>
      <c r="EZ49" s="1461"/>
      <c r="FA49" s="1461"/>
      <c r="FB49" s="1461"/>
      <c r="FC49" s="1461"/>
      <c r="FD49" s="1461" t="s">
        <v>1196</v>
      </c>
      <c r="FE49" s="1462"/>
    </row>
    <row r="50" spans="1:161" s="266" customFormat="1" ht="11.25">
      <c r="A50" s="400"/>
      <c r="B50" s="1425" t="s">
        <v>449</v>
      </c>
      <c r="C50" s="1425"/>
      <c r="D50" s="1425"/>
      <c r="E50" s="1425"/>
      <c r="F50" s="1425"/>
      <c r="G50" s="1425"/>
      <c r="H50" s="1425"/>
      <c r="I50" s="1425"/>
      <c r="J50" s="1425"/>
      <c r="K50" s="1425"/>
      <c r="L50" s="1425"/>
      <c r="M50" s="1425"/>
      <c r="N50" s="1425"/>
      <c r="O50" s="1425"/>
      <c r="P50" s="1425"/>
      <c r="Q50" s="1425"/>
      <c r="R50" s="1425"/>
      <c r="S50" s="1425"/>
      <c r="T50" s="1425"/>
      <c r="U50" s="1425"/>
      <c r="V50" s="1425"/>
      <c r="W50" s="1425"/>
      <c r="X50" s="1425"/>
      <c r="Y50" s="1425"/>
      <c r="Z50" s="1425"/>
      <c r="AA50" s="1425"/>
      <c r="AB50" s="1425"/>
      <c r="AC50" s="1425"/>
      <c r="AD50" s="1425"/>
      <c r="AE50" s="1425"/>
      <c r="AF50" s="1425"/>
      <c r="AG50" s="1425"/>
      <c r="AH50" s="1425"/>
      <c r="AI50" s="1425"/>
      <c r="AJ50" s="1425"/>
      <c r="AK50" s="1425"/>
      <c r="AL50" s="1425"/>
      <c r="AM50" s="1425"/>
      <c r="AN50" s="1425"/>
      <c r="AO50" s="1425"/>
      <c r="AP50" s="1425"/>
      <c r="AQ50" s="1426" t="s">
        <v>450</v>
      </c>
      <c r="AR50" s="1427"/>
      <c r="AS50" s="1427"/>
      <c r="AT50" s="1427"/>
      <c r="AU50" s="1427"/>
      <c r="AV50" s="1427"/>
      <c r="AW50" s="1428"/>
      <c r="AX50" s="1417" t="s">
        <v>1206</v>
      </c>
      <c r="AY50" s="1418"/>
      <c r="AZ50" s="1418"/>
      <c r="BA50" s="1418"/>
      <c r="BB50" s="1418"/>
      <c r="BC50" s="1418"/>
      <c r="BD50" s="1418"/>
      <c r="BE50" s="1418"/>
      <c r="BF50" s="1418"/>
      <c r="BG50" s="1418"/>
      <c r="BH50" s="1418"/>
      <c r="BI50" s="1418"/>
      <c r="BJ50" s="1418"/>
      <c r="BK50" s="1418"/>
      <c r="BL50" s="1418"/>
      <c r="BM50" s="1418"/>
      <c r="BN50" s="1418"/>
      <c r="BO50" s="1418"/>
      <c r="BP50" s="1419"/>
      <c r="BQ50" s="1418" t="s">
        <v>1206</v>
      </c>
      <c r="BR50" s="1418"/>
      <c r="BS50" s="1418"/>
      <c r="BT50" s="1418"/>
      <c r="BU50" s="1418"/>
      <c r="BV50" s="1418"/>
      <c r="BW50" s="1418"/>
      <c r="BX50" s="1418"/>
      <c r="BY50" s="1418"/>
      <c r="BZ50" s="1418"/>
      <c r="CA50" s="1418"/>
      <c r="CB50" s="1418"/>
      <c r="CC50" s="1418"/>
      <c r="CD50" s="1418"/>
      <c r="CE50" s="1418"/>
      <c r="CF50" s="1418"/>
      <c r="CG50" s="1418"/>
      <c r="CH50" s="1418"/>
      <c r="CI50" s="1418"/>
      <c r="CJ50" s="1418" t="s">
        <v>1206</v>
      </c>
      <c r="CK50" s="1418"/>
      <c r="CL50" s="1418"/>
      <c r="CM50" s="1418"/>
      <c r="CN50" s="1418"/>
      <c r="CO50" s="1418"/>
      <c r="CP50" s="1418"/>
      <c r="CQ50" s="1418"/>
      <c r="CR50" s="1418"/>
      <c r="CS50" s="1418"/>
      <c r="CT50" s="1418"/>
      <c r="CU50" s="1418"/>
      <c r="CV50" s="1418"/>
      <c r="CW50" s="1418"/>
      <c r="CX50" s="1418"/>
      <c r="CY50" s="1418"/>
      <c r="CZ50" s="1418"/>
      <c r="DA50" s="1418"/>
      <c r="DB50" s="1418" t="s">
        <v>1206</v>
      </c>
      <c r="DC50" s="1418"/>
      <c r="DD50" s="1418"/>
      <c r="DE50" s="1418"/>
      <c r="DF50" s="1418"/>
      <c r="DG50" s="1418"/>
      <c r="DH50" s="1418"/>
      <c r="DI50" s="1418"/>
      <c r="DJ50" s="1418"/>
      <c r="DK50" s="1418"/>
      <c r="DL50" s="1418"/>
      <c r="DM50" s="1418"/>
      <c r="DN50" s="1418"/>
      <c r="DO50" s="1418"/>
      <c r="DP50" s="1418"/>
      <c r="DQ50" s="1418"/>
      <c r="DR50" s="1418"/>
      <c r="DS50" s="1418"/>
      <c r="DT50" s="1419" t="s">
        <v>1195</v>
      </c>
      <c r="DU50" s="1461"/>
      <c r="DV50" s="1461">
        <f>'Выписка Отчет об изменении капи'!F6</f>
        <v>660000</v>
      </c>
      <c r="DW50" s="1461"/>
      <c r="DX50" s="1461"/>
      <c r="DY50" s="1461"/>
      <c r="DZ50" s="1461"/>
      <c r="EA50" s="1461"/>
      <c r="EB50" s="1461"/>
      <c r="EC50" s="1461"/>
      <c r="ED50" s="1461"/>
      <c r="EE50" s="1461"/>
      <c r="EF50" s="1461"/>
      <c r="EG50" s="1461"/>
      <c r="EH50" s="1461"/>
      <c r="EI50" s="1461"/>
      <c r="EJ50" s="1461"/>
      <c r="EK50" s="1461" t="s">
        <v>1196</v>
      </c>
      <c r="EL50" s="1464"/>
      <c r="EM50" s="1419" t="s">
        <v>1195</v>
      </c>
      <c r="EN50" s="1461"/>
      <c r="EO50" s="1461">
        <f>DV50</f>
        <v>660000</v>
      </c>
      <c r="EP50" s="1461"/>
      <c r="EQ50" s="1461"/>
      <c r="ER50" s="1461"/>
      <c r="ES50" s="1461"/>
      <c r="ET50" s="1461"/>
      <c r="EU50" s="1461"/>
      <c r="EV50" s="1461"/>
      <c r="EW50" s="1461"/>
      <c r="EX50" s="1461"/>
      <c r="EY50" s="1461"/>
      <c r="EZ50" s="1461"/>
      <c r="FA50" s="1461"/>
      <c r="FB50" s="1461"/>
      <c r="FC50" s="1461"/>
      <c r="FD50" s="1461" t="s">
        <v>1196</v>
      </c>
      <c r="FE50" s="1462"/>
    </row>
    <row r="51" spans="1:161" s="266" customFormat="1" ht="11.25">
      <c r="A51" s="400"/>
      <c r="B51" s="1459" t="s">
        <v>451</v>
      </c>
      <c r="C51" s="1459"/>
      <c r="D51" s="1459"/>
      <c r="E51" s="1459"/>
      <c r="F51" s="1459"/>
      <c r="G51" s="1459"/>
      <c r="H51" s="1459"/>
      <c r="I51" s="1459"/>
      <c r="J51" s="1459"/>
      <c r="K51" s="1459"/>
      <c r="L51" s="1459"/>
      <c r="M51" s="1459"/>
      <c r="N51" s="1459"/>
      <c r="O51" s="1459"/>
      <c r="P51" s="1459"/>
      <c r="Q51" s="1459"/>
      <c r="R51" s="1459"/>
      <c r="S51" s="1459"/>
      <c r="T51" s="1459"/>
      <c r="U51" s="1459"/>
      <c r="V51" s="1459"/>
      <c r="W51" s="1459"/>
      <c r="X51" s="1459"/>
      <c r="Y51" s="1459"/>
      <c r="Z51" s="1459"/>
      <c r="AA51" s="1459"/>
      <c r="AB51" s="1459"/>
      <c r="AC51" s="1459"/>
      <c r="AD51" s="1459"/>
      <c r="AE51" s="1459"/>
      <c r="AF51" s="1459"/>
      <c r="AG51" s="1459"/>
      <c r="AH51" s="1459"/>
      <c r="AI51" s="1459"/>
      <c r="AJ51" s="1459"/>
      <c r="AK51" s="1459"/>
      <c r="AL51" s="1459"/>
      <c r="AM51" s="1459"/>
      <c r="AN51" s="1459"/>
      <c r="AO51" s="1459"/>
      <c r="AP51" s="1459"/>
      <c r="AQ51" s="1426" t="s">
        <v>452</v>
      </c>
      <c r="AR51" s="1427"/>
      <c r="AS51" s="1427"/>
      <c r="AT51" s="1427"/>
      <c r="AU51" s="1427"/>
      <c r="AV51" s="1427"/>
      <c r="AW51" s="1428"/>
      <c r="AX51" s="1417" t="s">
        <v>1206</v>
      </c>
      <c r="AY51" s="1418"/>
      <c r="AZ51" s="1418"/>
      <c r="BA51" s="1418"/>
      <c r="BB51" s="1418"/>
      <c r="BC51" s="1418"/>
      <c r="BD51" s="1418"/>
      <c r="BE51" s="1418"/>
      <c r="BF51" s="1418"/>
      <c r="BG51" s="1418"/>
      <c r="BH51" s="1418"/>
      <c r="BI51" s="1418"/>
      <c r="BJ51" s="1418"/>
      <c r="BK51" s="1418"/>
      <c r="BL51" s="1418"/>
      <c r="BM51" s="1418"/>
      <c r="BN51" s="1418"/>
      <c r="BO51" s="1418"/>
      <c r="BP51" s="1419"/>
      <c r="BQ51" s="1418" t="s">
        <v>1206</v>
      </c>
      <c r="BR51" s="1418"/>
      <c r="BS51" s="1418"/>
      <c r="BT51" s="1418"/>
      <c r="BU51" s="1418"/>
      <c r="BV51" s="1418"/>
      <c r="BW51" s="1418"/>
      <c r="BX51" s="1418"/>
      <c r="BY51" s="1418"/>
      <c r="BZ51" s="1418"/>
      <c r="CA51" s="1418"/>
      <c r="CB51" s="1418"/>
      <c r="CC51" s="1418"/>
      <c r="CD51" s="1418"/>
      <c r="CE51" s="1418"/>
      <c r="CF51" s="1418"/>
      <c r="CG51" s="1418"/>
      <c r="CH51" s="1418"/>
      <c r="CI51" s="1418"/>
      <c r="CJ51" s="1418"/>
      <c r="CK51" s="1418"/>
      <c r="CL51" s="1418"/>
      <c r="CM51" s="1418"/>
      <c r="CN51" s="1418"/>
      <c r="CO51" s="1418"/>
      <c r="CP51" s="1418"/>
      <c r="CQ51" s="1418"/>
      <c r="CR51" s="1418"/>
      <c r="CS51" s="1418"/>
      <c r="CT51" s="1418"/>
      <c r="CU51" s="1418"/>
      <c r="CV51" s="1418"/>
      <c r="CW51" s="1418"/>
      <c r="CX51" s="1418"/>
      <c r="CY51" s="1418"/>
      <c r="CZ51" s="1418"/>
      <c r="DA51" s="1418"/>
      <c r="DB51" s="1418"/>
      <c r="DC51" s="1418"/>
      <c r="DD51" s="1418"/>
      <c r="DE51" s="1418"/>
      <c r="DF51" s="1418"/>
      <c r="DG51" s="1418"/>
      <c r="DH51" s="1418"/>
      <c r="DI51" s="1418"/>
      <c r="DJ51" s="1418"/>
      <c r="DK51" s="1418"/>
      <c r="DL51" s="1418"/>
      <c r="DM51" s="1418"/>
      <c r="DN51" s="1418"/>
      <c r="DO51" s="1418"/>
      <c r="DP51" s="1418"/>
      <c r="DQ51" s="1418"/>
      <c r="DR51" s="1418"/>
      <c r="DS51" s="1418"/>
      <c r="DT51" s="1418"/>
      <c r="DU51" s="1418"/>
      <c r="DV51" s="1418"/>
      <c r="DW51" s="1418"/>
      <c r="DX51" s="1418"/>
      <c r="DY51" s="1418"/>
      <c r="DZ51" s="1418"/>
      <c r="EA51" s="1418"/>
      <c r="EB51" s="1418"/>
      <c r="EC51" s="1418"/>
      <c r="ED51" s="1418"/>
      <c r="EE51" s="1418"/>
      <c r="EF51" s="1418"/>
      <c r="EG51" s="1418"/>
      <c r="EH51" s="1418"/>
      <c r="EI51" s="1418"/>
      <c r="EJ51" s="1418"/>
      <c r="EK51" s="1418"/>
      <c r="EL51" s="1418"/>
      <c r="EM51" s="1418" t="s">
        <v>1206</v>
      </c>
      <c r="EN51" s="1418"/>
      <c r="EO51" s="1418"/>
      <c r="EP51" s="1418"/>
      <c r="EQ51" s="1418"/>
      <c r="ER51" s="1418"/>
      <c r="ES51" s="1418"/>
      <c r="ET51" s="1418"/>
      <c r="EU51" s="1418"/>
      <c r="EV51" s="1418"/>
      <c r="EW51" s="1418"/>
      <c r="EX51" s="1418"/>
      <c r="EY51" s="1418"/>
      <c r="EZ51" s="1418"/>
      <c r="FA51" s="1418"/>
      <c r="FB51" s="1418"/>
      <c r="FC51" s="1418"/>
      <c r="FD51" s="1418"/>
      <c r="FE51" s="1421"/>
    </row>
    <row r="52" spans="1:161" s="266" customFormat="1" ht="11.25">
      <c r="A52" s="400"/>
      <c r="B52" s="1459" t="s">
        <v>453</v>
      </c>
      <c r="C52" s="1459"/>
      <c r="D52" s="1459"/>
      <c r="E52" s="1459"/>
      <c r="F52" s="1459"/>
      <c r="G52" s="1459"/>
      <c r="H52" s="1459"/>
      <c r="I52" s="1459"/>
      <c r="J52" s="1459"/>
      <c r="K52" s="1459"/>
      <c r="L52" s="1459"/>
      <c r="M52" s="1459"/>
      <c r="N52" s="1459"/>
      <c r="O52" s="1459"/>
      <c r="P52" s="1459"/>
      <c r="Q52" s="1459"/>
      <c r="R52" s="1459"/>
      <c r="S52" s="1459"/>
      <c r="T52" s="1459"/>
      <c r="U52" s="1459"/>
      <c r="V52" s="1459"/>
      <c r="W52" s="1459"/>
      <c r="X52" s="1459"/>
      <c r="Y52" s="1459"/>
      <c r="Z52" s="1459"/>
      <c r="AA52" s="1459"/>
      <c r="AB52" s="1459"/>
      <c r="AC52" s="1459"/>
      <c r="AD52" s="1459"/>
      <c r="AE52" s="1459"/>
      <c r="AF52" s="1459"/>
      <c r="AG52" s="1459"/>
      <c r="AH52" s="1459"/>
      <c r="AI52" s="1459"/>
      <c r="AJ52" s="1459"/>
      <c r="AK52" s="1459"/>
      <c r="AL52" s="1459"/>
      <c r="AM52" s="1459"/>
      <c r="AN52" s="1459"/>
      <c r="AO52" s="1459"/>
      <c r="AP52" s="1459"/>
      <c r="AQ52" s="1426" t="s">
        <v>454</v>
      </c>
      <c r="AR52" s="1427"/>
      <c r="AS52" s="1427"/>
      <c r="AT52" s="1427"/>
      <c r="AU52" s="1427"/>
      <c r="AV52" s="1427"/>
      <c r="AW52" s="1428"/>
      <c r="AX52" s="1417" t="s">
        <v>1206</v>
      </c>
      <c r="AY52" s="1418"/>
      <c r="AZ52" s="1418"/>
      <c r="BA52" s="1418"/>
      <c r="BB52" s="1418"/>
      <c r="BC52" s="1418"/>
      <c r="BD52" s="1418"/>
      <c r="BE52" s="1418"/>
      <c r="BF52" s="1418"/>
      <c r="BG52" s="1418"/>
      <c r="BH52" s="1418"/>
      <c r="BI52" s="1418"/>
      <c r="BJ52" s="1418"/>
      <c r="BK52" s="1418"/>
      <c r="BL52" s="1418"/>
      <c r="BM52" s="1418"/>
      <c r="BN52" s="1418"/>
      <c r="BO52" s="1418"/>
      <c r="BP52" s="1419"/>
      <c r="BQ52" s="1418" t="s">
        <v>1206</v>
      </c>
      <c r="BR52" s="1418"/>
      <c r="BS52" s="1418"/>
      <c r="BT52" s="1418"/>
      <c r="BU52" s="1418"/>
      <c r="BV52" s="1418"/>
      <c r="BW52" s="1418"/>
      <c r="BX52" s="1418"/>
      <c r="BY52" s="1418"/>
      <c r="BZ52" s="1418"/>
      <c r="CA52" s="1418"/>
      <c r="CB52" s="1418"/>
      <c r="CC52" s="1418"/>
      <c r="CD52" s="1418"/>
      <c r="CE52" s="1418"/>
      <c r="CF52" s="1418"/>
      <c r="CG52" s="1418"/>
      <c r="CH52" s="1418"/>
      <c r="CI52" s="1418"/>
      <c r="CJ52" s="1418" t="s">
        <v>1206</v>
      </c>
      <c r="CK52" s="1418"/>
      <c r="CL52" s="1418"/>
      <c r="CM52" s="1418"/>
      <c r="CN52" s="1418"/>
      <c r="CO52" s="1418"/>
      <c r="CP52" s="1418"/>
      <c r="CQ52" s="1418"/>
      <c r="CR52" s="1418"/>
      <c r="CS52" s="1418"/>
      <c r="CT52" s="1418"/>
      <c r="CU52" s="1418"/>
      <c r="CV52" s="1418"/>
      <c r="CW52" s="1418"/>
      <c r="CX52" s="1418"/>
      <c r="CY52" s="1418"/>
      <c r="CZ52" s="1418"/>
      <c r="DA52" s="1418"/>
      <c r="DB52" s="1418"/>
      <c r="DC52" s="1418"/>
      <c r="DD52" s="1418"/>
      <c r="DE52" s="1418"/>
      <c r="DF52" s="1418"/>
      <c r="DG52" s="1418"/>
      <c r="DH52" s="1418"/>
      <c r="DI52" s="1418"/>
      <c r="DJ52" s="1418"/>
      <c r="DK52" s="1418"/>
      <c r="DL52" s="1418"/>
      <c r="DM52" s="1418"/>
      <c r="DN52" s="1418"/>
      <c r="DO52" s="1418"/>
      <c r="DP52" s="1418"/>
      <c r="DQ52" s="1418"/>
      <c r="DR52" s="1418"/>
      <c r="DS52" s="1418"/>
      <c r="DT52" s="1418"/>
      <c r="DU52" s="1418"/>
      <c r="DV52" s="1418"/>
      <c r="DW52" s="1418"/>
      <c r="DX52" s="1418"/>
      <c r="DY52" s="1418"/>
      <c r="DZ52" s="1418"/>
      <c r="EA52" s="1418"/>
      <c r="EB52" s="1418"/>
      <c r="EC52" s="1418"/>
      <c r="ED52" s="1418"/>
      <c r="EE52" s="1418"/>
      <c r="EF52" s="1418"/>
      <c r="EG52" s="1418"/>
      <c r="EH52" s="1418"/>
      <c r="EI52" s="1418"/>
      <c r="EJ52" s="1418"/>
      <c r="EK52" s="1418"/>
      <c r="EL52" s="1418"/>
      <c r="EM52" s="1418" t="s">
        <v>1206</v>
      </c>
      <c r="EN52" s="1418"/>
      <c r="EO52" s="1418"/>
      <c r="EP52" s="1418"/>
      <c r="EQ52" s="1418"/>
      <c r="ER52" s="1418"/>
      <c r="ES52" s="1418"/>
      <c r="ET52" s="1418"/>
      <c r="EU52" s="1418"/>
      <c r="EV52" s="1418"/>
      <c r="EW52" s="1418"/>
      <c r="EX52" s="1418"/>
      <c r="EY52" s="1418"/>
      <c r="EZ52" s="1418"/>
      <c r="FA52" s="1418"/>
      <c r="FB52" s="1418"/>
      <c r="FC52" s="1418"/>
      <c r="FD52" s="1418"/>
      <c r="FE52" s="1421"/>
    </row>
    <row r="53" spans="1:161" s="266" customFormat="1" ht="12.95" customHeight="1">
      <c r="A53" s="381"/>
      <c r="B53" s="1404" t="s">
        <v>419</v>
      </c>
      <c r="C53" s="1404"/>
      <c r="D53" s="1404"/>
      <c r="E53" s="1404"/>
      <c r="F53" s="1404"/>
      <c r="G53" s="1404"/>
      <c r="H53" s="1404"/>
      <c r="I53" s="1404"/>
      <c r="J53" s="1404"/>
      <c r="K53" s="1404"/>
      <c r="L53" s="1404"/>
      <c r="M53" s="1404"/>
      <c r="N53" s="1404"/>
      <c r="O53" s="1404"/>
      <c r="P53" s="1404"/>
      <c r="Q53" s="1404"/>
      <c r="R53" s="1404"/>
      <c r="S53" s="1404"/>
      <c r="T53" s="1404"/>
      <c r="U53" s="1404"/>
      <c r="V53" s="1404"/>
      <c r="W53" s="1404"/>
      <c r="X53" s="1404"/>
      <c r="Y53" s="1404"/>
      <c r="Z53" s="1404"/>
      <c r="AA53" s="1404"/>
      <c r="AB53" s="1404"/>
      <c r="AC53" s="1404"/>
      <c r="AD53" s="1404"/>
      <c r="AE53" s="1404"/>
      <c r="AF53" s="1404"/>
      <c r="AG53" s="1405" t="s">
        <v>358</v>
      </c>
      <c r="AH53" s="1405"/>
      <c r="AI53" s="1405"/>
      <c r="AJ53" s="384" t="s">
        <v>622</v>
      </c>
      <c r="AK53" s="383"/>
      <c r="AL53" s="383"/>
      <c r="AM53" s="384"/>
      <c r="AN53" s="384"/>
      <c r="AO53" s="384"/>
      <c r="AP53" s="385"/>
      <c r="AQ53" s="1412" t="s">
        <v>455</v>
      </c>
      <c r="AR53" s="1413"/>
      <c r="AS53" s="1413"/>
      <c r="AT53" s="1413"/>
      <c r="AU53" s="1413"/>
      <c r="AV53" s="1413"/>
      <c r="AW53" s="1414"/>
      <c r="AX53" s="1470">
        <f>AX26</f>
        <v>500000</v>
      </c>
      <c r="AY53" s="1467"/>
      <c r="AZ53" s="1467"/>
      <c r="BA53" s="1467"/>
      <c r="BB53" s="1467"/>
      <c r="BC53" s="1467"/>
      <c r="BD53" s="1467"/>
      <c r="BE53" s="1467"/>
      <c r="BF53" s="1467"/>
      <c r="BG53" s="1467"/>
      <c r="BH53" s="1467"/>
      <c r="BI53" s="1467"/>
      <c r="BJ53" s="1467"/>
      <c r="BK53" s="1467"/>
      <c r="BL53" s="1467"/>
      <c r="BM53" s="1467"/>
      <c r="BN53" s="1467"/>
      <c r="BO53" s="1467"/>
      <c r="BP53" s="1468"/>
      <c r="BQ53" s="1466" t="s">
        <v>1195</v>
      </c>
      <c r="BR53" s="1467"/>
      <c r="BS53" s="1467"/>
      <c r="BT53" s="1467"/>
      <c r="BU53" s="1467"/>
      <c r="BV53" s="1467"/>
      <c r="BW53" s="1467"/>
      <c r="BX53" s="1467"/>
      <c r="BY53" s="1467"/>
      <c r="BZ53" s="1467"/>
      <c r="CA53" s="1467"/>
      <c r="CB53" s="1467"/>
      <c r="CC53" s="1467"/>
      <c r="CD53" s="1467"/>
      <c r="CE53" s="1467"/>
      <c r="CF53" s="1467"/>
      <c r="CG53" s="1467"/>
      <c r="CH53" s="1467" t="s">
        <v>1196</v>
      </c>
      <c r="CI53" s="1468"/>
      <c r="CJ53" s="1466">
        <f>CJ26</f>
        <v>391000</v>
      </c>
      <c r="CK53" s="1467"/>
      <c r="CL53" s="1467"/>
      <c r="CM53" s="1467"/>
      <c r="CN53" s="1467"/>
      <c r="CO53" s="1467"/>
      <c r="CP53" s="1467"/>
      <c r="CQ53" s="1467"/>
      <c r="CR53" s="1467"/>
      <c r="CS53" s="1467"/>
      <c r="CT53" s="1467"/>
      <c r="CU53" s="1467"/>
      <c r="CV53" s="1467"/>
      <c r="CW53" s="1467"/>
      <c r="CX53" s="1467"/>
      <c r="CY53" s="1467"/>
      <c r="CZ53" s="1467"/>
      <c r="DA53" s="1468"/>
      <c r="DB53" s="1466">
        <f>DB26</f>
        <v>75000</v>
      </c>
      <c r="DC53" s="1467"/>
      <c r="DD53" s="1467"/>
      <c r="DE53" s="1467"/>
      <c r="DF53" s="1467"/>
      <c r="DG53" s="1467"/>
      <c r="DH53" s="1467"/>
      <c r="DI53" s="1467"/>
      <c r="DJ53" s="1467"/>
      <c r="DK53" s="1467"/>
      <c r="DL53" s="1467"/>
      <c r="DM53" s="1467"/>
      <c r="DN53" s="1467"/>
      <c r="DO53" s="1467"/>
      <c r="DP53" s="1467"/>
      <c r="DQ53" s="1467"/>
      <c r="DR53" s="1467"/>
      <c r="DS53" s="1468"/>
      <c r="DT53" s="1466">
        <f>DT26+DT28-DV42</f>
        <v>692000</v>
      </c>
      <c r="DU53" s="1467"/>
      <c r="DV53" s="1467"/>
      <c r="DW53" s="1467"/>
      <c r="DX53" s="1467"/>
      <c r="DY53" s="1467"/>
      <c r="DZ53" s="1467"/>
      <c r="EA53" s="1467"/>
      <c r="EB53" s="1467"/>
      <c r="EC53" s="1467"/>
      <c r="ED53" s="1467"/>
      <c r="EE53" s="1467"/>
      <c r="EF53" s="1467"/>
      <c r="EG53" s="1467"/>
      <c r="EH53" s="1467"/>
      <c r="EI53" s="1467"/>
      <c r="EJ53" s="1467"/>
      <c r="EK53" s="1467"/>
      <c r="EL53" s="1468"/>
      <c r="EM53" s="1466">
        <f>EM26+EM28-EO42</f>
        <v>1658000</v>
      </c>
      <c r="EN53" s="1467"/>
      <c r="EO53" s="1467"/>
      <c r="EP53" s="1467"/>
      <c r="EQ53" s="1467"/>
      <c r="ER53" s="1467"/>
      <c r="ES53" s="1467"/>
      <c r="ET53" s="1467"/>
      <c r="EU53" s="1467"/>
      <c r="EV53" s="1467"/>
      <c r="EW53" s="1467"/>
      <c r="EX53" s="1467"/>
      <c r="EY53" s="1467"/>
      <c r="EZ53" s="1467"/>
      <c r="FA53" s="1467"/>
      <c r="FB53" s="1467"/>
      <c r="FC53" s="1467"/>
      <c r="FD53" s="1467"/>
      <c r="FE53" s="1469"/>
    </row>
    <row r="54" spans="1:161" s="266" customFormat="1" ht="3" customHeight="1">
      <c r="A54" s="386"/>
      <c r="B54" s="387"/>
      <c r="C54" s="387"/>
      <c r="D54" s="387"/>
      <c r="E54" s="387"/>
      <c r="F54" s="387"/>
      <c r="G54" s="387"/>
      <c r="H54" s="387"/>
      <c r="I54" s="387"/>
      <c r="J54" s="387"/>
      <c r="K54" s="387"/>
      <c r="L54" s="387"/>
      <c r="M54" s="387"/>
      <c r="N54" s="387"/>
      <c r="O54" s="387"/>
      <c r="P54" s="387"/>
      <c r="Q54" s="387"/>
      <c r="R54" s="387"/>
      <c r="S54" s="387"/>
      <c r="T54" s="387"/>
      <c r="U54" s="387"/>
      <c r="V54" s="387"/>
      <c r="W54" s="387"/>
      <c r="X54" s="387"/>
      <c r="Y54" s="388"/>
      <c r="Z54" s="389"/>
      <c r="AA54" s="389"/>
      <c r="AB54" s="389"/>
      <c r="AC54" s="388"/>
      <c r="AD54" s="388"/>
      <c r="AE54" s="388"/>
      <c r="AF54" s="388"/>
      <c r="AG54" s="388"/>
      <c r="AH54" s="388"/>
      <c r="AI54" s="387"/>
      <c r="AJ54" s="390"/>
      <c r="AK54" s="390"/>
      <c r="AL54" s="390"/>
      <c r="AM54" s="391"/>
      <c r="AN54" s="391"/>
      <c r="AO54" s="391"/>
      <c r="AP54" s="387"/>
      <c r="AQ54" s="1401"/>
      <c r="AR54" s="1402"/>
      <c r="AS54" s="1402"/>
      <c r="AT54" s="1402"/>
      <c r="AU54" s="1402"/>
      <c r="AV54" s="1402"/>
      <c r="AW54" s="1403"/>
      <c r="AX54" s="1410"/>
      <c r="AY54" s="1399"/>
      <c r="AZ54" s="1399"/>
      <c r="BA54" s="1399"/>
      <c r="BB54" s="1399"/>
      <c r="BC54" s="1399"/>
      <c r="BD54" s="1399"/>
      <c r="BE54" s="1399"/>
      <c r="BF54" s="1399"/>
      <c r="BG54" s="1399"/>
      <c r="BH54" s="1399"/>
      <c r="BI54" s="1399"/>
      <c r="BJ54" s="1399"/>
      <c r="BK54" s="1399"/>
      <c r="BL54" s="1399"/>
      <c r="BM54" s="1399"/>
      <c r="BN54" s="1399"/>
      <c r="BO54" s="1399"/>
      <c r="BP54" s="1424"/>
      <c r="BQ54" s="402"/>
      <c r="BR54" s="403"/>
      <c r="BS54" s="403"/>
      <c r="BT54" s="403"/>
      <c r="BU54" s="403"/>
      <c r="BV54" s="403"/>
      <c r="BW54" s="403"/>
      <c r="BX54" s="403"/>
      <c r="BY54" s="403"/>
      <c r="BZ54" s="403"/>
      <c r="CA54" s="403"/>
      <c r="CB54" s="403"/>
      <c r="CC54" s="403"/>
      <c r="CD54" s="403"/>
      <c r="CE54" s="403"/>
      <c r="CF54" s="403"/>
      <c r="CG54" s="403"/>
      <c r="CH54" s="403"/>
      <c r="CI54" s="404"/>
      <c r="CJ54" s="1398"/>
      <c r="CK54" s="1399"/>
      <c r="CL54" s="1399"/>
      <c r="CM54" s="1399"/>
      <c r="CN54" s="1399"/>
      <c r="CO54" s="1399"/>
      <c r="CP54" s="1399"/>
      <c r="CQ54" s="1399"/>
      <c r="CR54" s="1399"/>
      <c r="CS54" s="1399"/>
      <c r="CT54" s="1399"/>
      <c r="CU54" s="1399"/>
      <c r="CV54" s="1399"/>
      <c r="CW54" s="1399"/>
      <c r="CX54" s="1399"/>
      <c r="CY54" s="1399"/>
      <c r="CZ54" s="1399"/>
      <c r="DA54" s="1424"/>
      <c r="DB54" s="1398"/>
      <c r="DC54" s="1399"/>
      <c r="DD54" s="1399"/>
      <c r="DE54" s="1399"/>
      <c r="DF54" s="1399"/>
      <c r="DG54" s="1399"/>
      <c r="DH54" s="1399"/>
      <c r="DI54" s="1399"/>
      <c r="DJ54" s="1399"/>
      <c r="DK54" s="1399"/>
      <c r="DL54" s="1399"/>
      <c r="DM54" s="1399"/>
      <c r="DN54" s="1399"/>
      <c r="DO54" s="1399"/>
      <c r="DP54" s="1399"/>
      <c r="DQ54" s="1399"/>
      <c r="DR54" s="1399"/>
      <c r="DS54" s="1424"/>
      <c r="DT54" s="1398"/>
      <c r="DU54" s="1399"/>
      <c r="DV54" s="1399"/>
      <c r="DW54" s="1399"/>
      <c r="DX54" s="1399"/>
      <c r="DY54" s="1399"/>
      <c r="DZ54" s="1399"/>
      <c r="EA54" s="1399"/>
      <c r="EB54" s="1399"/>
      <c r="EC54" s="1399"/>
      <c r="ED54" s="1399"/>
      <c r="EE54" s="1399"/>
      <c r="EF54" s="1399"/>
      <c r="EG54" s="1399"/>
      <c r="EH54" s="1399"/>
      <c r="EI54" s="1399"/>
      <c r="EJ54" s="1399"/>
      <c r="EK54" s="1399"/>
      <c r="EL54" s="1424"/>
      <c r="EM54" s="1398"/>
      <c r="EN54" s="1399"/>
      <c r="EO54" s="1399"/>
      <c r="EP54" s="1399"/>
      <c r="EQ54" s="1399"/>
      <c r="ER54" s="1399"/>
      <c r="ES54" s="1399"/>
      <c r="ET54" s="1399"/>
      <c r="EU54" s="1399"/>
      <c r="EV54" s="1399"/>
      <c r="EW54" s="1399"/>
      <c r="EX54" s="1399"/>
      <c r="EY54" s="1399"/>
      <c r="EZ54" s="1399"/>
      <c r="FA54" s="1399"/>
      <c r="FB54" s="1399"/>
      <c r="FC54" s="1399"/>
      <c r="FD54" s="1399"/>
      <c r="FE54" s="1400"/>
    </row>
    <row r="55" spans="1:161" s="266" customFormat="1" ht="12.95" customHeight="1">
      <c r="A55" s="397"/>
      <c r="B55" s="398"/>
      <c r="C55" s="398"/>
      <c r="D55" s="398"/>
      <c r="E55" s="398"/>
      <c r="F55" s="398"/>
      <c r="G55" s="398"/>
      <c r="H55" s="398"/>
      <c r="I55" s="398"/>
      <c r="J55" s="398"/>
      <c r="K55" s="398"/>
      <c r="L55" s="398"/>
      <c r="M55" s="398"/>
      <c r="N55" s="383"/>
      <c r="O55" s="383"/>
      <c r="P55" s="387"/>
      <c r="Q55" s="387"/>
      <c r="R55" s="387"/>
      <c r="S55" s="387"/>
      <c r="T55" s="389" t="s">
        <v>421</v>
      </c>
      <c r="U55" s="1405" t="s">
        <v>350</v>
      </c>
      <c r="V55" s="1405"/>
      <c r="W55" s="1405"/>
      <c r="X55" s="387" t="s">
        <v>623</v>
      </c>
      <c r="Y55" s="387"/>
      <c r="Z55" s="387"/>
      <c r="AA55" s="398"/>
      <c r="AB55" s="398"/>
      <c r="AC55" s="398"/>
      <c r="AD55" s="398"/>
      <c r="AE55" s="398"/>
      <c r="AF55" s="398"/>
      <c r="AG55" s="398"/>
      <c r="AH55" s="398"/>
      <c r="AI55" s="399"/>
      <c r="AJ55" s="399"/>
      <c r="AK55" s="399"/>
      <c r="AL55" s="399"/>
      <c r="AM55" s="399"/>
      <c r="AN55" s="399"/>
      <c r="AO55" s="399"/>
      <c r="AP55" s="399"/>
      <c r="AQ55" s="1412" t="s">
        <v>456</v>
      </c>
      <c r="AR55" s="1413"/>
      <c r="AS55" s="1413"/>
      <c r="AT55" s="1413"/>
      <c r="AU55" s="1413"/>
      <c r="AV55" s="1413"/>
      <c r="AW55" s="1414"/>
      <c r="AX55" s="1415"/>
      <c r="AY55" s="1416"/>
      <c r="AZ55" s="1416"/>
      <c r="BA55" s="1416"/>
      <c r="BB55" s="1416"/>
      <c r="BC55" s="1416"/>
      <c r="BD55" s="1416"/>
      <c r="BE55" s="1416"/>
      <c r="BF55" s="1416"/>
      <c r="BG55" s="1416"/>
      <c r="BH55" s="1416"/>
      <c r="BI55" s="1416"/>
      <c r="BJ55" s="1416"/>
      <c r="BK55" s="1416"/>
      <c r="BL55" s="1416"/>
      <c r="BM55" s="1416"/>
      <c r="BN55" s="1416"/>
      <c r="BO55" s="1416"/>
      <c r="BP55" s="1398"/>
      <c r="BQ55" s="1416"/>
      <c r="BR55" s="1416"/>
      <c r="BS55" s="1416"/>
      <c r="BT55" s="1416"/>
      <c r="BU55" s="1416"/>
      <c r="BV55" s="1416"/>
      <c r="BW55" s="1416"/>
      <c r="BX55" s="1416"/>
      <c r="BY55" s="1416"/>
      <c r="BZ55" s="1416"/>
      <c r="CA55" s="1416"/>
      <c r="CB55" s="1416"/>
      <c r="CC55" s="1416"/>
      <c r="CD55" s="1416"/>
      <c r="CE55" s="1416"/>
      <c r="CF55" s="1416"/>
      <c r="CG55" s="1416"/>
      <c r="CH55" s="1416"/>
      <c r="CI55" s="1416"/>
      <c r="CJ55" s="1416"/>
      <c r="CK55" s="1416"/>
      <c r="CL55" s="1416"/>
      <c r="CM55" s="1416"/>
      <c r="CN55" s="1416"/>
      <c r="CO55" s="1416"/>
      <c r="CP55" s="1416"/>
      <c r="CQ55" s="1416"/>
      <c r="CR55" s="1416"/>
      <c r="CS55" s="1416"/>
      <c r="CT55" s="1416"/>
      <c r="CU55" s="1416"/>
      <c r="CV55" s="1416"/>
      <c r="CW55" s="1416"/>
      <c r="CX55" s="1416"/>
      <c r="CY55" s="1416"/>
      <c r="CZ55" s="1416"/>
      <c r="DA55" s="1416"/>
      <c r="DB55" s="1416"/>
      <c r="DC55" s="1416"/>
      <c r="DD55" s="1416"/>
      <c r="DE55" s="1416"/>
      <c r="DF55" s="1416"/>
      <c r="DG55" s="1416"/>
      <c r="DH55" s="1416"/>
      <c r="DI55" s="1416"/>
      <c r="DJ55" s="1416"/>
      <c r="DK55" s="1416"/>
      <c r="DL55" s="1416"/>
      <c r="DM55" s="1416"/>
      <c r="DN55" s="1416"/>
      <c r="DO55" s="1416"/>
      <c r="DP55" s="1416"/>
      <c r="DQ55" s="1416"/>
      <c r="DR55" s="1416"/>
      <c r="DS55" s="1416"/>
      <c r="DT55" s="1416">
        <f>DT57+DT59+DT60+DT62+DT63</f>
        <v>859634.2</v>
      </c>
      <c r="DU55" s="1416"/>
      <c r="DV55" s="1416"/>
      <c r="DW55" s="1416"/>
      <c r="DX55" s="1416"/>
      <c r="DY55" s="1416"/>
      <c r="DZ55" s="1416"/>
      <c r="EA55" s="1416"/>
      <c r="EB55" s="1416"/>
      <c r="EC55" s="1416"/>
      <c r="ED55" s="1416"/>
      <c r="EE55" s="1416"/>
      <c r="EF55" s="1416"/>
      <c r="EG55" s="1416"/>
      <c r="EH55" s="1416"/>
      <c r="EI55" s="1416"/>
      <c r="EJ55" s="1416"/>
      <c r="EK55" s="1416"/>
      <c r="EL55" s="1416"/>
      <c r="EM55" s="1416">
        <f>SUM(AX55:EL56)</f>
        <v>859634.2</v>
      </c>
      <c r="EN55" s="1416"/>
      <c r="EO55" s="1416"/>
      <c r="EP55" s="1416"/>
      <c r="EQ55" s="1416"/>
      <c r="ER55" s="1416"/>
      <c r="ES55" s="1416"/>
      <c r="ET55" s="1416"/>
      <c r="EU55" s="1416"/>
      <c r="EV55" s="1416"/>
      <c r="EW55" s="1416"/>
      <c r="EX55" s="1416"/>
      <c r="EY55" s="1416"/>
      <c r="EZ55" s="1416"/>
      <c r="FA55" s="1416"/>
      <c r="FB55" s="1416"/>
      <c r="FC55" s="1416"/>
      <c r="FD55" s="1416"/>
      <c r="FE55" s="1420"/>
    </row>
    <row r="56" spans="1:161" s="266" customFormat="1" ht="17.100000000000001" customHeight="1">
      <c r="A56" s="386"/>
      <c r="B56" s="1422" t="s">
        <v>423</v>
      </c>
      <c r="C56" s="1422"/>
      <c r="D56" s="1422"/>
      <c r="E56" s="1422"/>
      <c r="F56" s="1422"/>
      <c r="G56" s="1422"/>
      <c r="H56" s="1422"/>
      <c r="I56" s="1422"/>
      <c r="J56" s="1422"/>
      <c r="K56" s="1422"/>
      <c r="L56" s="1422"/>
      <c r="M56" s="1422"/>
      <c r="N56" s="1422"/>
      <c r="O56" s="1422"/>
      <c r="P56" s="1422"/>
      <c r="Q56" s="1422"/>
      <c r="R56" s="1422"/>
      <c r="S56" s="1422"/>
      <c r="T56" s="1422"/>
      <c r="U56" s="1422"/>
      <c r="V56" s="1422"/>
      <c r="W56" s="1422"/>
      <c r="X56" s="1422"/>
      <c r="Y56" s="1422"/>
      <c r="Z56" s="1422"/>
      <c r="AA56" s="1422"/>
      <c r="AB56" s="1422"/>
      <c r="AC56" s="1422"/>
      <c r="AD56" s="1422"/>
      <c r="AE56" s="1422"/>
      <c r="AF56" s="1422"/>
      <c r="AG56" s="1422"/>
      <c r="AH56" s="1422"/>
      <c r="AI56" s="1422"/>
      <c r="AJ56" s="1422"/>
      <c r="AK56" s="1422"/>
      <c r="AL56" s="1422"/>
      <c r="AM56" s="1422"/>
      <c r="AN56" s="1422"/>
      <c r="AO56" s="1422"/>
      <c r="AP56" s="1422"/>
      <c r="AQ56" s="1401"/>
      <c r="AR56" s="1402"/>
      <c r="AS56" s="1402"/>
      <c r="AT56" s="1402"/>
      <c r="AU56" s="1402"/>
      <c r="AV56" s="1402"/>
      <c r="AW56" s="1403"/>
      <c r="AX56" s="1417"/>
      <c r="AY56" s="1418"/>
      <c r="AZ56" s="1418"/>
      <c r="BA56" s="1418"/>
      <c r="BB56" s="1418"/>
      <c r="BC56" s="1418"/>
      <c r="BD56" s="1418"/>
      <c r="BE56" s="1418"/>
      <c r="BF56" s="1418"/>
      <c r="BG56" s="1418"/>
      <c r="BH56" s="1418"/>
      <c r="BI56" s="1418"/>
      <c r="BJ56" s="1418"/>
      <c r="BK56" s="1418"/>
      <c r="BL56" s="1418"/>
      <c r="BM56" s="1418"/>
      <c r="BN56" s="1418"/>
      <c r="BO56" s="1418"/>
      <c r="BP56" s="1419"/>
      <c r="BQ56" s="1418"/>
      <c r="BR56" s="1418"/>
      <c r="BS56" s="1418"/>
      <c r="BT56" s="1418"/>
      <c r="BU56" s="1418"/>
      <c r="BV56" s="1418"/>
      <c r="BW56" s="1418"/>
      <c r="BX56" s="1418"/>
      <c r="BY56" s="1418"/>
      <c r="BZ56" s="1418"/>
      <c r="CA56" s="1418"/>
      <c r="CB56" s="1418"/>
      <c r="CC56" s="1418"/>
      <c r="CD56" s="1418"/>
      <c r="CE56" s="1418"/>
      <c r="CF56" s="1418"/>
      <c r="CG56" s="1418"/>
      <c r="CH56" s="1418"/>
      <c r="CI56" s="1418"/>
      <c r="CJ56" s="1418"/>
      <c r="CK56" s="1418"/>
      <c r="CL56" s="1418"/>
      <c r="CM56" s="1418"/>
      <c r="CN56" s="1418"/>
      <c r="CO56" s="1418"/>
      <c r="CP56" s="1418"/>
      <c r="CQ56" s="1418"/>
      <c r="CR56" s="1418"/>
      <c r="CS56" s="1418"/>
      <c r="CT56" s="1418"/>
      <c r="CU56" s="1418"/>
      <c r="CV56" s="1418"/>
      <c r="CW56" s="1418"/>
      <c r="CX56" s="1418"/>
      <c r="CY56" s="1418"/>
      <c r="CZ56" s="1418"/>
      <c r="DA56" s="1418"/>
      <c r="DB56" s="1418"/>
      <c r="DC56" s="1418"/>
      <c r="DD56" s="1418"/>
      <c r="DE56" s="1418"/>
      <c r="DF56" s="1418"/>
      <c r="DG56" s="1418"/>
      <c r="DH56" s="1418"/>
      <c r="DI56" s="1418"/>
      <c r="DJ56" s="1418"/>
      <c r="DK56" s="1418"/>
      <c r="DL56" s="1418"/>
      <c r="DM56" s="1418"/>
      <c r="DN56" s="1418"/>
      <c r="DO56" s="1418"/>
      <c r="DP56" s="1418"/>
      <c r="DQ56" s="1418"/>
      <c r="DR56" s="1418"/>
      <c r="DS56" s="1418"/>
      <c r="DT56" s="1418"/>
      <c r="DU56" s="1418"/>
      <c r="DV56" s="1418"/>
      <c r="DW56" s="1418"/>
      <c r="DX56" s="1418"/>
      <c r="DY56" s="1418"/>
      <c r="DZ56" s="1418"/>
      <c r="EA56" s="1418"/>
      <c r="EB56" s="1418"/>
      <c r="EC56" s="1418"/>
      <c r="ED56" s="1418"/>
      <c r="EE56" s="1418"/>
      <c r="EF56" s="1418"/>
      <c r="EG56" s="1418"/>
      <c r="EH56" s="1418"/>
      <c r="EI56" s="1418"/>
      <c r="EJ56" s="1418"/>
      <c r="EK56" s="1418"/>
      <c r="EL56" s="1418"/>
      <c r="EM56" s="1418"/>
      <c r="EN56" s="1418"/>
      <c r="EO56" s="1418"/>
      <c r="EP56" s="1418"/>
      <c r="EQ56" s="1418"/>
      <c r="ER56" s="1418"/>
      <c r="ES56" s="1418"/>
      <c r="ET56" s="1418"/>
      <c r="EU56" s="1418"/>
      <c r="EV56" s="1418"/>
      <c r="EW56" s="1418"/>
      <c r="EX56" s="1418"/>
      <c r="EY56" s="1418"/>
      <c r="EZ56" s="1418"/>
      <c r="FA56" s="1418"/>
      <c r="FB56" s="1418"/>
      <c r="FC56" s="1418"/>
      <c r="FD56" s="1418"/>
      <c r="FE56" s="1421"/>
    </row>
    <row r="57" spans="1:161" s="266" customFormat="1" ht="11.25">
      <c r="A57" s="381"/>
      <c r="B57" s="1435" t="s">
        <v>275</v>
      </c>
      <c r="C57" s="1435"/>
      <c r="D57" s="1435"/>
      <c r="E57" s="1435"/>
      <c r="F57" s="1435"/>
      <c r="G57" s="1435"/>
      <c r="H57" s="1435"/>
      <c r="I57" s="1435"/>
      <c r="J57" s="1435"/>
      <c r="K57" s="1435"/>
      <c r="L57" s="1435"/>
      <c r="M57" s="1435"/>
      <c r="N57" s="1435"/>
      <c r="O57" s="1435"/>
      <c r="P57" s="1435"/>
      <c r="Q57" s="1435"/>
      <c r="R57" s="1435"/>
      <c r="S57" s="1435"/>
      <c r="T57" s="1435"/>
      <c r="U57" s="1435"/>
      <c r="V57" s="1435"/>
      <c r="W57" s="1435"/>
      <c r="X57" s="1435"/>
      <c r="Y57" s="1435"/>
      <c r="Z57" s="1435"/>
      <c r="AA57" s="1435"/>
      <c r="AB57" s="1435"/>
      <c r="AC57" s="1435"/>
      <c r="AD57" s="1435"/>
      <c r="AE57" s="1435"/>
      <c r="AF57" s="1435"/>
      <c r="AG57" s="1435"/>
      <c r="AH57" s="1435"/>
      <c r="AI57" s="1435"/>
      <c r="AJ57" s="1435"/>
      <c r="AK57" s="1435"/>
      <c r="AL57" s="1435"/>
      <c r="AM57" s="1435"/>
      <c r="AN57" s="1435"/>
      <c r="AO57" s="1435"/>
      <c r="AP57" s="1435"/>
      <c r="AQ57" s="1412" t="s">
        <v>457</v>
      </c>
      <c r="AR57" s="1413"/>
      <c r="AS57" s="1413"/>
      <c r="AT57" s="1413"/>
      <c r="AU57" s="1413"/>
      <c r="AV57" s="1413"/>
      <c r="AW57" s="1414"/>
      <c r="AX57" s="1429" t="s">
        <v>1206</v>
      </c>
      <c r="AY57" s="1430"/>
      <c r="AZ57" s="1430"/>
      <c r="BA57" s="1430"/>
      <c r="BB57" s="1430"/>
      <c r="BC57" s="1430"/>
      <c r="BD57" s="1430"/>
      <c r="BE57" s="1430"/>
      <c r="BF57" s="1430"/>
      <c r="BG57" s="1430"/>
      <c r="BH57" s="1430"/>
      <c r="BI57" s="1430"/>
      <c r="BJ57" s="1430"/>
      <c r="BK57" s="1430"/>
      <c r="BL57" s="1430"/>
      <c r="BM57" s="1430"/>
      <c r="BN57" s="1430"/>
      <c r="BO57" s="1430"/>
      <c r="BP57" s="1431"/>
      <c r="BQ57" s="1432" t="s">
        <v>1206</v>
      </c>
      <c r="BR57" s="1430"/>
      <c r="BS57" s="1430"/>
      <c r="BT57" s="1430"/>
      <c r="BU57" s="1430"/>
      <c r="BV57" s="1430"/>
      <c r="BW57" s="1430"/>
      <c r="BX57" s="1430"/>
      <c r="BY57" s="1430"/>
      <c r="BZ57" s="1430"/>
      <c r="CA57" s="1430"/>
      <c r="CB57" s="1430"/>
      <c r="CC57" s="1430"/>
      <c r="CD57" s="1430"/>
      <c r="CE57" s="1430"/>
      <c r="CF57" s="1430"/>
      <c r="CG57" s="1430"/>
      <c r="CH57" s="1430"/>
      <c r="CI57" s="1431"/>
      <c r="CJ57" s="1432" t="s">
        <v>1206</v>
      </c>
      <c r="CK57" s="1430"/>
      <c r="CL57" s="1430"/>
      <c r="CM57" s="1430"/>
      <c r="CN57" s="1430"/>
      <c r="CO57" s="1430"/>
      <c r="CP57" s="1430"/>
      <c r="CQ57" s="1430"/>
      <c r="CR57" s="1430"/>
      <c r="CS57" s="1430"/>
      <c r="CT57" s="1430"/>
      <c r="CU57" s="1430"/>
      <c r="CV57" s="1430"/>
      <c r="CW57" s="1430"/>
      <c r="CX57" s="1430"/>
      <c r="CY57" s="1430"/>
      <c r="CZ57" s="1430"/>
      <c r="DA57" s="1431"/>
      <c r="DB57" s="1432" t="s">
        <v>1206</v>
      </c>
      <c r="DC57" s="1430"/>
      <c r="DD57" s="1430"/>
      <c r="DE57" s="1430"/>
      <c r="DF57" s="1430"/>
      <c r="DG57" s="1430"/>
      <c r="DH57" s="1430"/>
      <c r="DI57" s="1430"/>
      <c r="DJ57" s="1430"/>
      <c r="DK57" s="1430"/>
      <c r="DL57" s="1430"/>
      <c r="DM57" s="1430"/>
      <c r="DN57" s="1430"/>
      <c r="DO57" s="1430"/>
      <c r="DP57" s="1430"/>
      <c r="DQ57" s="1430"/>
      <c r="DR57" s="1430"/>
      <c r="DS57" s="1431"/>
      <c r="DT57" s="1432">
        <f>'Отчет о прибылях и убытках'!BM34</f>
        <v>859634.2</v>
      </c>
      <c r="DU57" s="1430"/>
      <c r="DV57" s="1430"/>
      <c r="DW57" s="1430"/>
      <c r="DX57" s="1430"/>
      <c r="DY57" s="1430"/>
      <c r="DZ57" s="1430"/>
      <c r="EA57" s="1430"/>
      <c r="EB57" s="1430"/>
      <c r="EC57" s="1430"/>
      <c r="ED57" s="1430"/>
      <c r="EE57" s="1430"/>
      <c r="EF57" s="1430"/>
      <c r="EG57" s="1430"/>
      <c r="EH57" s="1430"/>
      <c r="EI57" s="1430"/>
      <c r="EJ57" s="1430"/>
      <c r="EK57" s="1430"/>
      <c r="EL57" s="1431"/>
      <c r="EM57" s="1432">
        <f>DT57</f>
        <v>859634.2</v>
      </c>
      <c r="EN57" s="1430"/>
      <c r="EO57" s="1430"/>
      <c r="EP57" s="1430"/>
      <c r="EQ57" s="1430"/>
      <c r="ER57" s="1430"/>
      <c r="ES57" s="1430"/>
      <c r="ET57" s="1430"/>
      <c r="EU57" s="1430"/>
      <c r="EV57" s="1430"/>
      <c r="EW57" s="1430"/>
      <c r="EX57" s="1430"/>
      <c r="EY57" s="1430"/>
      <c r="EZ57" s="1430"/>
      <c r="FA57" s="1430"/>
      <c r="FB57" s="1430"/>
      <c r="FC57" s="1430"/>
      <c r="FD57" s="1430"/>
      <c r="FE57" s="1433"/>
    </row>
    <row r="58" spans="1:161" s="266" customFormat="1" ht="11.25">
      <c r="A58" s="386"/>
      <c r="B58" s="1434" t="s">
        <v>425</v>
      </c>
      <c r="C58" s="1434"/>
      <c r="D58" s="1434"/>
      <c r="E58" s="1434"/>
      <c r="F58" s="1434"/>
      <c r="G58" s="1434"/>
      <c r="H58" s="1434"/>
      <c r="I58" s="1434"/>
      <c r="J58" s="1434"/>
      <c r="K58" s="1434"/>
      <c r="L58" s="1434"/>
      <c r="M58" s="1434"/>
      <c r="N58" s="1434"/>
      <c r="O58" s="1434"/>
      <c r="P58" s="1434"/>
      <c r="Q58" s="1434"/>
      <c r="R58" s="1434"/>
      <c r="S58" s="1434"/>
      <c r="T58" s="1434"/>
      <c r="U58" s="1434"/>
      <c r="V58" s="1434"/>
      <c r="W58" s="1434"/>
      <c r="X58" s="1434"/>
      <c r="Y58" s="1434"/>
      <c r="Z58" s="1434"/>
      <c r="AA58" s="1434"/>
      <c r="AB58" s="1434"/>
      <c r="AC58" s="1434"/>
      <c r="AD58" s="1434"/>
      <c r="AE58" s="1434"/>
      <c r="AF58" s="1434"/>
      <c r="AG58" s="1434"/>
      <c r="AH58" s="1434"/>
      <c r="AI58" s="1434"/>
      <c r="AJ58" s="1434"/>
      <c r="AK58" s="1434"/>
      <c r="AL58" s="1434"/>
      <c r="AM58" s="1434"/>
      <c r="AN58" s="1434"/>
      <c r="AO58" s="1434"/>
      <c r="AP58" s="1434"/>
      <c r="AQ58" s="1401"/>
      <c r="AR58" s="1402"/>
      <c r="AS58" s="1402"/>
      <c r="AT58" s="1402"/>
      <c r="AU58" s="1402"/>
      <c r="AV58" s="1402"/>
      <c r="AW58" s="1403"/>
      <c r="AX58" s="1410"/>
      <c r="AY58" s="1399"/>
      <c r="AZ58" s="1399"/>
      <c r="BA58" s="1399"/>
      <c r="BB58" s="1399"/>
      <c r="BC58" s="1399"/>
      <c r="BD58" s="1399"/>
      <c r="BE58" s="1399"/>
      <c r="BF58" s="1399"/>
      <c r="BG58" s="1399"/>
      <c r="BH58" s="1399"/>
      <c r="BI58" s="1399"/>
      <c r="BJ58" s="1399"/>
      <c r="BK58" s="1399"/>
      <c r="BL58" s="1399"/>
      <c r="BM58" s="1399"/>
      <c r="BN58" s="1399"/>
      <c r="BO58" s="1399"/>
      <c r="BP58" s="1424"/>
      <c r="BQ58" s="1398"/>
      <c r="BR58" s="1399"/>
      <c r="BS58" s="1399"/>
      <c r="BT58" s="1399"/>
      <c r="BU58" s="1399"/>
      <c r="BV58" s="1399"/>
      <c r="BW58" s="1399"/>
      <c r="BX58" s="1399"/>
      <c r="BY58" s="1399"/>
      <c r="BZ58" s="1399"/>
      <c r="CA58" s="1399"/>
      <c r="CB58" s="1399"/>
      <c r="CC58" s="1399"/>
      <c r="CD58" s="1399"/>
      <c r="CE58" s="1399"/>
      <c r="CF58" s="1399"/>
      <c r="CG58" s="1399"/>
      <c r="CH58" s="1399"/>
      <c r="CI58" s="1424"/>
      <c r="CJ58" s="1398"/>
      <c r="CK58" s="1399"/>
      <c r="CL58" s="1399"/>
      <c r="CM58" s="1399"/>
      <c r="CN58" s="1399"/>
      <c r="CO58" s="1399"/>
      <c r="CP58" s="1399"/>
      <c r="CQ58" s="1399"/>
      <c r="CR58" s="1399"/>
      <c r="CS58" s="1399"/>
      <c r="CT58" s="1399"/>
      <c r="CU58" s="1399"/>
      <c r="CV58" s="1399"/>
      <c r="CW58" s="1399"/>
      <c r="CX58" s="1399"/>
      <c r="CY58" s="1399"/>
      <c r="CZ58" s="1399"/>
      <c r="DA58" s="1424"/>
      <c r="DB58" s="1398"/>
      <c r="DC58" s="1399"/>
      <c r="DD58" s="1399"/>
      <c r="DE58" s="1399"/>
      <c r="DF58" s="1399"/>
      <c r="DG58" s="1399"/>
      <c r="DH58" s="1399"/>
      <c r="DI58" s="1399"/>
      <c r="DJ58" s="1399"/>
      <c r="DK58" s="1399"/>
      <c r="DL58" s="1399"/>
      <c r="DM58" s="1399"/>
      <c r="DN58" s="1399"/>
      <c r="DO58" s="1399"/>
      <c r="DP58" s="1399"/>
      <c r="DQ58" s="1399"/>
      <c r="DR58" s="1399"/>
      <c r="DS58" s="1424"/>
      <c r="DT58" s="1398"/>
      <c r="DU58" s="1399"/>
      <c r="DV58" s="1399"/>
      <c r="DW58" s="1399"/>
      <c r="DX58" s="1399"/>
      <c r="DY58" s="1399"/>
      <c r="DZ58" s="1399"/>
      <c r="EA58" s="1399"/>
      <c r="EB58" s="1399"/>
      <c r="EC58" s="1399"/>
      <c r="ED58" s="1399"/>
      <c r="EE58" s="1399"/>
      <c r="EF58" s="1399"/>
      <c r="EG58" s="1399"/>
      <c r="EH58" s="1399"/>
      <c r="EI58" s="1399"/>
      <c r="EJ58" s="1399"/>
      <c r="EK58" s="1399"/>
      <c r="EL58" s="1424"/>
      <c r="EM58" s="1398"/>
      <c r="EN58" s="1399"/>
      <c r="EO58" s="1399"/>
      <c r="EP58" s="1399"/>
      <c r="EQ58" s="1399"/>
      <c r="ER58" s="1399"/>
      <c r="ES58" s="1399"/>
      <c r="ET58" s="1399"/>
      <c r="EU58" s="1399"/>
      <c r="EV58" s="1399"/>
      <c r="EW58" s="1399"/>
      <c r="EX58" s="1399"/>
      <c r="EY58" s="1399"/>
      <c r="EZ58" s="1399"/>
      <c r="FA58" s="1399"/>
      <c r="FB58" s="1399"/>
      <c r="FC58" s="1399"/>
      <c r="FD58" s="1399"/>
      <c r="FE58" s="1400"/>
    </row>
    <row r="59" spans="1:161" s="266" customFormat="1" ht="11.25">
      <c r="A59" s="386"/>
      <c r="B59" s="1425" t="s">
        <v>426</v>
      </c>
      <c r="C59" s="1425"/>
      <c r="D59" s="1425"/>
      <c r="E59" s="1425"/>
      <c r="F59" s="1425"/>
      <c r="G59" s="1425"/>
      <c r="H59" s="1425"/>
      <c r="I59" s="1425"/>
      <c r="J59" s="1425"/>
      <c r="K59" s="1425"/>
      <c r="L59" s="1425"/>
      <c r="M59" s="1425"/>
      <c r="N59" s="1425"/>
      <c r="O59" s="1425"/>
      <c r="P59" s="1425"/>
      <c r="Q59" s="1425"/>
      <c r="R59" s="1425"/>
      <c r="S59" s="1425"/>
      <c r="T59" s="1425"/>
      <c r="U59" s="1425"/>
      <c r="V59" s="1425"/>
      <c r="W59" s="1425"/>
      <c r="X59" s="1425"/>
      <c r="Y59" s="1425"/>
      <c r="Z59" s="1425"/>
      <c r="AA59" s="1425"/>
      <c r="AB59" s="1425"/>
      <c r="AC59" s="1425"/>
      <c r="AD59" s="1425"/>
      <c r="AE59" s="1425"/>
      <c r="AF59" s="1425"/>
      <c r="AG59" s="1425"/>
      <c r="AH59" s="1425"/>
      <c r="AI59" s="1425"/>
      <c r="AJ59" s="1425"/>
      <c r="AK59" s="1425"/>
      <c r="AL59" s="1425"/>
      <c r="AM59" s="1425"/>
      <c r="AN59" s="1425"/>
      <c r="AO59" s="1425"/>
      <c r="AP59" s="1425"/>
      <c r="AQ59" s="1426" t="s">
        <v>458</v>
      </c>
      <c r="AR59" s="1427"/>
      <c r="AS59" s="1427"/>
      <c r="AT59" s="1427"/>
      <c r="AU59" s="1427"/>
      <c r="AV59" s="1427"/>
      <c r="AW59" s="1428"/>
      <c r="AX59" s="1417" t="s">
        <v>1206</v>
      </c>
      <c r="AY59" s="1418"/>
      <c r="AZ59" s="1418"/>
      <c r="BA59" s="1418"/>
      <c r="BB59" s="1418"/>
      <c r="BC59" s="1418"/>
      <c r="BD59" s="1418"/>
      <c r="BE59" s="1418"/>
      <c r="BF59" s="1418"/>
      <c r="BG59" s="1418"/>
      <c r="BH59" s="1418"/>
      <c r="BI59" s="1418"/>
      <c r="BJ59" s="1418"/>
      <c r="BK59" s="1418"/>
      <c r="BL59" s="1418"/>
      <c r="BM59" s="1418"/>
      <c r="BN59" s="1418"/>
      <c r="BO59" s="1418"/>
      <c r="BP59" s="1419"/>
      <c r="BQ59" s="1418" t="s">
        <v>1206</v>
      </c>
      <c r="BR59" s="1418"/>
      <c r="BS59" s="1418"/>
      <c r="BT59" s="1418"/>
      <c r="BU59" s="1418"/>
      <c r="BV59" s="1418"/>
      <c r="BW59" s="1418"/>
      <c r="BX59" s="1418"/>
      <c r="BY59" s="1418"/>
      <c r="BZ59" s="1418"/>
      <c r="CA59" s="1418"/>
      <c r="CB59" s="1418"/>
      <c r="CC59" s="1418"/>
      <c r="CD59" s="1418"/>
      <c r="CE59" s="1418"/>
      <c r="CF59" s="1418"/>
      <c r="CG59" s="1418"/>
      <c r="CH59" s="1418"/>
      <c r="CI59" s="1418"/>
      <c r="CJ59" s="1418"/>
      <c r="CK59" s="1418"/>
      <c r="CL59" s="1418"/>
      <c r="CM59" s="1418"/>
      <c r="CN59" s="1418"/>
      <c r="CO59" s="1418"/>
      <c r="CP59" s="1418"/>
      <c r="CQ59" s="1418"/>
      <c r="CR59" s="1418"/>
      <c r="CS59" s="1418"/>
      <c r="CT59" s="1418"/>
      <c r="CU59" s="1418"/>
      <c r="CV59" s="1418"/>
      <c r="CW59" s="1418"/>
      <c r="CX59" s="1418"/>
      <c r="CY59" s="1418"/>
      <c r="CZ59" s="1418"/>
      <c r="DA59" s="1418"/>
      <c r="DB59" s="1418" t="s">
        <v>1206</v>
      </c>
      <c r="DC59" s="1418"/>
      <c r="DD59" s="1418"/>
      <c r="DE59" s="1418"/>
      <c r="DF59" s="1418"/>
      <c r="DG59" s="1418"/>
      <c r="DH59" s="1418"/>
      <c r="DI59" s="1418"/>
      <c r="DJ59" s="1418"/>
      <c r="DK59" s="1418"/>
      <c r="DL59" s="1418"/>
      <c r="DM59" s="1418"/>
      <c r="DN59" s="1418"/>
      <c r="DO59" s="1418"/>
      <c r="DP59" s="1418"/>
      <c r="DQ59" s="1418"/>
      <c r="DR59" s="1418"/>
      <c r="DS59" s="1418"/>
      <c r="DT59" s="1418"/>
      <c r="DU59" s="1418"/>
      <c r="DV59" s="1418"/>
      <c r="DW59" s="1418"/>
      <c r="DX59" s="1418"/>
      <c r="DY59" s="1418"/>
      <c r="DZ59" s="1418"/>
      <c r="EA59" s="1418"/>
      <c r="EB59" s="1418"/>
      <c r="EC59" s="1418"/>
      <c r="ED59" s="1418"/>
      <c r="EE59" s="1418"/>
      <c r="EF59" s="1418"/>
      <c r="EG59" s="1418"/>
      <c r="EH59" s="1418"/>
      <c r="EI59" s="1418"/>
      <c r="EJ59" s="1418"/>
      <c r="EK59" s="1418"/>
      <c r="EL59" s="1418"/>
      <c r="EM59" s="1418"/>
      <c r="EN59" s="1418"/>
      <c r="EO59" s="1418"/>
      <c r="EP59" s="1418"/>
      <c r="EQ59" s="1418"/>
      <c r="ER59" s="1418"/>
      <c r="ES59" s="1418"/>
      <c r="ET59" s="1418"/>
      <c r="EU59" s="1418"/>
      <c r="EV59" s="1418"/>
      <c r="EW59" s="1418"/>
      <c r="EX59" s="1418"/>
      <c r="EY59" s="1418"/>
      <c r="EZ59" s="1418"/>
      <c r="FA59" s="1418"/>
      <c r="FB59" s="1418"/>
      <c r="FC59" s="1418"/>
      <c r="FD59" s="1418"/>
      <c r="FE59" s="1421"/>
    </row>
    <row r="60" spans="1:161" s="266" customFormat="1" ht="24" customHeight="1">
      <c r="A60" s="386"/>
      <c r="B60" s="1436" t="s">
        <v>428</v>
      </c>
      <c r="C60" s="1436"/>
      <c r="D60" s="1436"/>
      <c r="E60" s="1436"/>
      <c r="F60" s="1436"/>
      <c r="G60" s="1436"/>
      <c r="H60" s="1436"/>
      <c r="I60" s="1436"/>
      <c r="J60" s="1436"/>
      <c r="K60" s="1436"/>
      <c r="L60" s="1436"/>
      <c r="M60" s="1436"/>
      <c r="N60" s="1436"/>
      <c r="O60" s="1436"/>
      <c r="P60" s="1436"/>
      <c r="Q60" s="1436"/>
      <c r="R60" s="1436"/>
      <c r="S60" s="1436"/>
      <c r="T60" s="1436"/>
      <c r="U60" s="1436"/>
      <c r="V60" s="1436"/>
      <c r="W60" s="1436"/>
      <c r="X60" s="1436"/>
      <c r="Y60" s="1436"/>
      <c r="Z60" s="1436"/>
      <c r="AA60" s="1436"/>
      <c r="AB60" s="1436"/>
      <c r="AC60" s="1436"/>
      <c r="AD60" s="1436"/>
      <c r="AE60" s="1436"/>
      <c r="AF60" s="1436"/>
      <c r="AG60" s="1436"/>
      <c r="AH60" s="1436"/>
      <c r="AI60" s="1436"/>
      <c r="AJ60" s="1436"/>
      <c r="AK60" s="1436"/>
      <c r="AL60" s="1436"/>
      <c r="AM60" s="1436"/>
      <c r="AN60" s="1436"/>
      <c r="AO60" s="1436"/>
      <c r="AP60" s="1436"/>
      <c r="AQ60" s="1437" t="s">
        <v>459</v>
      </c>
      <c r="AR60" s="1438"/>
      <c r="AS60" s="1438"/>
      <c r="AT60" s="1438"/>
      <c r="AU60" s="1438"/>
      <c r="AV60" s="1438"/>
      <c r="AW60" s="1439"/>
      <c r="AX60" s="1417" t="s">
        <v>1206</v>
      </c>
      <c r="AY60" s="1418"/>
      <c r="AZ60" s="1418"/>
      <c r="BA60" s="1418"/>
      <c r="BB60" s="1418"/>
      <c r="BC60" s="1418"/>
      <c r="BD60" s="1418"/>
      <c r="BE60" s="1418"/>
      <c r="BF60" s="1418"/>
      <c r="BG60" s="1418"/>
      <c r="BH60" s="1418"/>
      <c r="BI60" s="1418"/>
      <c r="BJ60" s="1418"/>
      <c r="BK60" s="1418"/>
      <c r="BL60" s="1418"/>
      <c r="BM60" s="1418"/>
      <c r="BN60" s="1418"/>
      <c r="BO60" s="1418"/>
      <c r="BP60" s="1419"/>
      <c r="BQ60" s="1418" t="s">
        <v>1206</v>
      </c>
      <c r="BR60" s="1418"/>
      <c r="BS60" s="1418"/>
      <c r="BT60" s="1418"/>
      <c r="BU60" s="1418"/>
      <c r="BV60" s="1418"/>
      <c r="BW60" s="1418"/>
      <c r="BX60" s="1418"/>
      <c r="BY60" s="1418"/>
      <c r="BZ60" s="1418"/>
      <c r="CA60" s="1418"/>
      <c r="CB60" s="1418"/>
      <c r="CC60" s="1418"/>
      <c r="CD60" s="1418"/>
      <c r="CE60" s="1418"/>
      <c r="CF60" s="1418"/>
      <c r="CG60" s="1418"/>
      <c r="CH60" s="1418"/>
      <c r="CI60" s="1418"/>
      <c r="CJ60" s="1418"/>
      <c r="CK60" s="1418"/>
      <c r="CL60" s="1418"/>
      <c r="CM60" s="1418"/>
      <c r="CN60" s="1418"/>
      <c r="CO60" s="1418"/>
      <c r="CP60" s="1418"/>
      <c r="CQ60" s="1418"/>
      <c r="CR60" s="1418"/>
      <c r="CS60" s="1418"/>
      <c r="CT60" s="1418"/>
      <c r="CU60" s="1418"/>
      <c r="CV60" s="1418"/>
      <c r="CW60" s="1418"/>
      <c r="CX60" s="1418"/>
      <c r="CY60" s="1418"/>
      <c r="CZ60" s="1418"/>
      <c r="DA60" s="1418"/>
      <c r="DB60" s="1418" t="s">
        <v>1206</v>
      </c>
      <c r="DC60" s="1418"/>
      <c r="DD60" s="1418"/>
      <c r="DE60" s="1418"/>
      <c r="DF60" s="1418"/>
      <c r="DG60" s="1418"/>
      <c r="DH60" s="1418"/>
      <c r="DI60" s="1418"/>
      <c r="DJ60" s="1418"/>
      <c r="DK60" s="1418"/>
      <c r="DL60" s="1418"/>
      <c r="DM60" s="1418"/>
      <c r="DN60" s="1418"/>
      <c r="DO60" s="1418"/>
      <c r="DP60" s="1418"/>
      <c r="DQ60" s="1418"/>
      <c r="DR60" s="1418"/>
      <c r="DS60" s="1418"/>
      <c r="DT60" s="1418"/>
      <c r="DU60" s="1418"/>
      <c r="DV60" s="1418"/>
      <c r="DW60" s="1418"/>
      <c r="DX60" s="1418"/>
      <c r="DY60" s="1418"/>
      <c r="DZ60" s="1418"/>
      <c r="EA60" s="1418"/>
      <c r="EB60" s="1418"/>
      <c r="EC60" s="1418"/>
      <c r="ED60" s="1418"/>
      <c r="EE60" s="1418"/>
      <c r="EF60" s="1418"/>
      <c r="EG60" s="1418"/>
      <c r="EH60" s="1418"/>
      <c r="EI60" s="1418"/>
      <c r="EJ60" s="1418"/>
      <c r="EK60" s="1418"/>
      <c r="EL60" s="1418"/>
      <c r="EM60" s="1418"/>
      <c r="EN60" s="1418"/>
      <c r="EO60" s="1418"/>
      <c r="EP60" s="1418"/>
      <c r="EQ60" s="1418"/>
      <c r="ER60" s="1418"/>
      <c r="ES60" s="1418"/>
      <c r="ET60" s="1418"/>
      <c r="EU60" s="1418"/>
      <c r="EV60" s="1418"/>
      <c r="EW60" s="1418"/>
      <c r="EX60" s="1418"/>
      <c r="EY60" s="1418"/>
      <c r="EZ60" s="1418"/>
      <c r="FA60" s="1418"/>
      <c r="FB60" s="1418"/>
      <c r="FC60" s="1418"/>
      <c r="FD60" s="1418"/>
      <c r="FE60" s="1421"/>
    </row>
    <row r="61" spans="1:161" s="266" customFormat="1" ht="11.25">
      <c r="A61" s="400"/>
      <c r="B61" s="1425" t="s">
        <v>430</v>
      </c>
      <c r="C61" s="1425"/>
      <c r="D61" s="1425"/>
      <c r="E61" s="1425"/>
      <c r="F61" s="1425"/>
      <c r="G61" s="1425"/>
      <c r="H61" s="1425"/>
      <c r="I61" s="1425"/>
      <c r="J61" s="1425"/>
      <c r="K61" s="1425"/>
      <c r="L61" s="1425"/>
      <c r="M61" s="1425"/>
      <c r="N61" s="1425"/>
      <c r="O61" s="1425"/>
      <c r="P61" s="1425"/>
      <c r="Q61" s="1425"/>
      <c r="R61" s="1425"/>
      <c r="S61" s="1425"/>
      <c r="T61" s="1425"/>
      <c r="U61" s="1425"/>
      <c r="V61" s="1425"/>
      <c r="W61" s="1425"/>
      <c r="X61" s="1425"/>
      <c r="Y61" s="1425"/>
      <c r="Z61" s="1425"/>
      <c r="AA61" s="1425"/>
      <c r="AB61" s="1425"/>
      <c r="AC61" s="1425"/>
      <c r="AD61" s="1425"/>
      <c r="AE61" s="1425"/>
      <c r="AF61" s="1425"/>
      <c r="AG61" s="1425"/>
      <c r="AH61" s="1425"/>
      <c r="AI61" s="1425"/>
      <c r="AJ61" s="1425"/>
      <c r="AK61" s="1425"/>
      <c r="AL61" s="1425"/>
      <c r="AM61" s="1425"/>
      <c r="AN61" s="1425"/>
      <c r="AO61" s="1425"/>
      <c r="AP61" s="1425"/>
      <c r="AQ61" s="1426" t="s">
        <v>460</v>
      </c>
      <c r="AR61" s="1427"/>
      <c r="AS61" s="1427"/>
      <c r="AT61" s="1427"/>
      <c r="AU61" s="1427"/>
      <c r="AV61" s="1427"/>
      <c r="AW61" s="1428"/>
      <c r="AX61" s="1417"/>
      <c r="AY61" s="1418"/>
      <c r="AZ61" s="1418"/>
      <c r="BA61" s="1418"/>
      <c r="BB61" s="1418"/>
      <c r="BC61" s="1418"/>
      <c r="BD61" s="1418"/>
      <c r="BE61" s="1418"/>
      <c r="BF61" s="1418"/>
      <c r="BG61" s="1418"/>
      <c r="BH61" s="1418"/>
      <c r="BI61" s="1418"/>
      <c r="BJ61" s="1418"/>
      <c r="BK61" s="1418"/>
      <c r="BL61" s="1418"/>
      <c r="BM61" s="1418"/>
      <c r="BN61" s="1418"/>
      <c r="BO61" s="1418"/>
      <c r="BP61" s="1419"/>
      <c r="BQ61" s="1418"/>
      <c r="BR61" s="1418"/>
      <c r="BS61" s="1418"/>
      <c r="BT61" s="1418"/>
      <c r="BU61" s="1418"/>
      <c r="BV61" s="1418"/>
      <c r="BW61" s="1418"/>
      <c r="BX61" s="1418"/>
      <c r="BY61" s="1418"/>
      <c r="BZ61" s="1418"/>
      <c r="CA61" s="1418"/>
      <c r="CB61" s="1418"/>
      <c r="CC61" s="1418"/>
      <c r="CD61" s="1418"/>
      <c r="CE61" s="1418"/>
      <c r="CF61" s="1418"/>
      <c r="CG61" s="1418"/>
      <c r="CH61" s="1418"/>
      <c r="CI61" s="1418"/>
      <c r="CJ61" s="1418"/>
      <c r="CK61" s="1418"/>
      <c r="CL61" s="1418"/>
      <c r="CM61" s="1418"/>
      <c r="CN61" s="1418"/>
      <c r="CO61" s="1418"/>
      <c r="CP61" s="1418"/>
      <c r="CQ61" s="1418"/>
      <c r="CR61" s="1418"/>
      <c r="CS61" s="1418"/>
      <c r="CT61" s="1418"/>
      <c r="CU61" s="1418"/>
      <c r="CV61" s="1418"/>
      <c r="CW61" s="1418"/>
      <c r="CX61" s="1418"/>
      <c r="CY61" s="1418"/>
      <c r="CZ61" s="1418"/>
      <c r="DA61" s="1418"/>
      <c r="DB61" s="1418" t="s">
        <v>1206</v>
      </c>
      <c r="DC61" s="1418"/>
      <c r="DD61" s="1418"/>
      <c r="DE61" s="1418"/>
      <c r="DF61" s="1418"/>
      <c r="DG61" s="1418"/>
      <c r="DH61" s="1418"/>
      <c r="DI61" s="1418"/>
      <c r="DJ61" s="1418"/>
      <c r="DK61" s="1418"/>
      <c r="DL61" s="1418"/>
      <c r="DM61" s="1418"/>
      <c r="DN61" s="1418"/>
      <c r="DO61" s="1418"/>
      <c r="DP61" s="1418"/>
      <c r="DQ61" s="1418"/>
      <c r="DR61" s="1418"/>
      <c r="DS61" s="1418"/>
      <c r="DT61" s="1418" t="s">
        <v>1206</v>
      </c>
      <c r="DU61" s="1418"/>
      <c r="DV61" s="1418"/>
      <c r="DW61" s="1418"/>
      <c r="DX61" s="1418"/>
      <c r="DY61" s="1418"/>
      <c r="DZ61" s="1418"/>
      <c r="EA61" s="1418"/>
      <c r="EB61" s="1418"/>
      <c r="EC61" s="1418"/>
      <c r="ED61" s="1418"/>
      <c r="EE61" s="1418"/>
      <c r="EF61" s="1418"/>
      <c r="EG61" s="1418"/>
      <c r="EH61" s="1418"/>
      <c r="EI61" s="1418"/>
      <c r="EJ61" s="1418"/>
      <c r="EK61" s="1418"/>
      <c r="EL61" s="1418"/>
      <c r="EM61" s="1418"/>
      <c r="EN61" s="1418"/>
      <c r="EO61" s="1418"/>
      <c r="EP61" s="1418"/>
      <c r="EQ61" s="1418"/>
      <c r="ER61" s="1418"/>
      <c r="ES61" s="1418"/>
      <c r="ET61" s="1418"/>
      <c r="EU61" s="1418"/>
      <c r="EV61" s="1418"/>
      <c r="EW61" s="1418"/>
      <c r="EX61" s="1418"/>
      <c r="EY61" s="1418"/>
      <c r="EZ61" s="1418"/>
      <c r="FA61" s="1418"/>
      <c r="FB61" s="1418"/>
      <c r="FC61" s="1418"/>
      <c r="FD61" s="1418"/>
      <c r="FE61" s="1421"/>
    </row>
    <row r="62" spans="1:161" s="266" customFormat="1" ht="11.25">
      <c r="A62" s="400"/>
      <c r="B62" s="1425" t="s">
        <v>432</v>
      </c>
      <c r="C62" s="1425"/>
      <c r="D62" s="1425"/>
      <c r="E62" s="1425"/>
      <c r="F62" s="1425"/>
      <c r="G62" s="1425"/>
      <c r="H62" s="1425"/>
      <c r="I62" s="1425"/>
      <c r="J62" s="1425"/>
      <c r="K62" s="1425"/>
      <c r="L62" s="1425"/>
      <c r="M62" s="1425"/>
      <c r="N62" s="1425"/>
      <c r="O62" s="1425"/>
      <c r="P62" s="1425"/>
      <c r="Q62" s="1425"/>
      <c r="R62" s="1425"/>
      <c r="S62" s="1425"/>
      <c r="T62" s="1425"/>
      <c r="U62" s="1425"/>
      <c r="V62" s="1425"/>
      <c r="W62" s="1425"/>
      <c r="X62" s="1425"/>
      <c r="Y62" s="1425"/>
      <c r="Z62" s="1425"/>
      <c r="AA62" s="1425"/>
      <c r="AB62" s="1425"/>
      <c r="AC62" s="1425"/>
      <c r="AD62" s="1425"/>
      <c r="AE62" s="1425"/>
      <c r="AF62" s="1425"/>
      <c r="AG62" s="1425"/>
      <c r="AH62" s="1425"/>
      <c r="AI62" s="1425"/>
      <c r="AJ62" s="1425"/>
      <c r="AK62" s="1425"/>
      <c r="AL62" s="1425"/>
      <c r="AM62" s="1425"/>
      <c r="AN62" s="1425"/>
      <c r="AO62" s="1425"/>
      <c r="AP62" s="1425"/>
      <c r="AQ62" s="1426" t="s">
        <v>461</v>
      </c>
      <c r="AR62" s="1427"/>
      <c r="AS62" s="1427"/>
      <c r="AT62" s="1427"/>
      <c r="AU62" s="1427"/>
      <c r="AV62" s="1427"/>
      <c r="AW62" s="1428"/>
      <c r="AX62" s="1471"/>
      <c r="AY62" s="1455"/>
      <c r="AZ62" s="1455"/>
      <c r="BA62" s="1455"/>
      <c r="BB62" s="1455"/>
      <c r="BC62" s="1455"/>
      <c r="BD62" s="1455"/>
      <c r="BE62" s="1455"/>
      <c r="BF62" s="1455"/>
      <c r="BG62" s="1455"/>
      <c r="BH62" s="1455"/>
      <c r="BI62" s="1455"/>
      <c r="BJ62" s="1455"/>
      <c r="BK62" s="1455"/>
      <c r="BL62" s="1455"/>
      <c r="BM62" s="1455"/>
      <c r="BN62" s="1455"/>
      <c r="BO62" s="1455"/>
      <c r="BP62" s="1432"/>
      <c r="BQ62" s="1455"/>
      <c r="BR62" s="1455"/>
      <c r="BS62" s="1455"/>
      <c r="BT62" s="1455"/>
      <c r="BU62" s="1455"/>
      <c r="BV62" s="1455"/>
      <c r="BW62" s="1455"/>
      <c r="BX62" s="1455"/>
      <c r="BY62" s="1455"/>
      <c r="BZ62" s="1455"/>
      <c r="CA62" s="1455"/>
      <c r="CB62" s="1455"/>
      <c r="CC62" s="1455"/>
      <c r="CD62" s="1455"/>
      <c r="CE62" s="1455"/>
      <c r="CF62" s="1455"/>
      <c r="CG62" s="1455"/>
      <c r="CH62" s="1455"/>
      <c r="CI62" s="1455"/>
      <c r="CJ62" s="1455"/>
      <c r="CK62" s="1455"/>
      <c r="CL62" s="1455"/>
      <c r="CM62" s="1455"/>
      <c r="CN62" s="1455"/>
      <c r="CO62" s="1455"/>
      <c r="CP62" s="1455"/>
      <c r="CQ62" s="1455"/>
      <c r="CR62" s="1455"/>
      <c r="CS62" s="1455"/>
      <c r="CT62" s="1455"/>
      <c r="CU62" s="1455"/>
      <c r="CV62" s="1455"/>
      <c r="CW62" s="1455"/>
      <c r="CX62" s="1455"/>
      <c r="CY62" s="1455"/>
      <c r="CZ62" s="1455"/>
      <c r="DA62" s="1455"/>
      <c r="DB62" s="1455" t="s">
        <v>1206</v>
      </c>
      <c r="DC62" s="1455"/>
      <c r="DD62" s="1455"/>
      <c r="DE62" s="1455"/>
      <c r="DF62" s="1455"/>
      <c r="DG62" s="1455"/>
      <c r="DH62" s="1455"/>
      <c r="DI62" s="1455"/>
      <c r="DJ62" s="1455"/>
      <c r="DK62" s="1455"/>
      <c r="DL62" s="1455"/>
      <c r="DM62" s="1455"/>
      <c r="DN62" s="1455"/>
      <c r="DO62" s="1455"/>
      <c r="DP62" s="1455"/>
      <c r="DQ62" s="1455"/>
      <c r="DR62" s="1455"/>
      <c r="DS62" s="1455"/>
      <c r="DT62" s="1418"/>
      <c r="DU62" s="1418"/>
      <c r="DV62" s="1418"/>
      <c r="DW62" s="1418"/>
      <c r="DX62" s="1418"/>
      <c r="DY62" s="1418"/>
      <c r="DZ62" s="1418"/>
      <c r="EA62" s="1418"/>
      <c r="EB62" s="1418"/>
      <c r="EC62" s="1418"/>
      <c r="ED62" s="1418"/>
      <c r="EE62" s="1418"/>
      <c r="EF62" s="1418"/>
      <c r="EG62" s="1418"/>
      <c r="EH62" s="1418"/>
      <c r="EI62" s="1418"/>
      <c r="EJ62" s="1418"/>
      <c r="EK62" s="1418"/>
      <c r="EL62" s="1418"/>
      <c r="EM62" s="1418" t="s">
        <v>1206</v>
      </c>
      <c r="EN62" s="1418"/>
      <c r="EO62" s="1418"/>
      <c r="EP62" s="1418"/>
      <c r="EQ62" s="1418"/>
      <c r="ER62" s="1418"/>
      <c r="ES62" s="1418"/>
      <c r="ET62" s="1418"/>
      <c r="EU62" s="1418"/>
      <c r="EV62" s="1418"/>
      <c r="EW62" s="1418"/>
      <c r="EX62" s="1418"/>
      <c r="EY62" s="1418"/>
      <c r="EZ62" s="1418"/>
      <c r="FA62" s="1418"/>
      <c r="FB62" s="1418"/>
      <c r="FC62" s="1418"/>
      <c r="FD62" s="1418"/>
      <c r="FE62" s="1421"/>
    </row>
    <row r="63" spans="1:161" s="266" customFormat="1" ht="11.25">
      <c r="A63" s="400"/>
      <c r="B63" s="1425" t="s">
        <v>434</v>
      </c>
      <c r="C63" s="1425"/>
      <c r="D63" s="1425"/>
      <c r="E63" s="1425"/>
      <c r="F63" s="1425"/>
      <c r="G63" s="1425"/>
      <c r="H63" s="1425"/>
      <c r="I63" s="1425"/>
      <c r="J63" s="1425"/>
      <c r="K63" s="1425"/>
      <c r="L63" s="1425"/>
      <c r="M63" s="1425"/>
      <c r="N63" s="1425"/>
      <c r="O63" s="1425"/>
      <c r="P63" s="1425"/>
      <c r="Q63" s="1425"/>
      <c r="R63" s="1425"/>
      <c r="S63" s="1425"/>
      <c r="T63" s="1425"/>
      <c r="U63" s="1425"/>
      <c r="V63" s="1425"/>
      <c r="W63" s="1425"/>
      <c r="X63" s="1425"/>
      <c r="Y63" s="1425"/>
      <c r="Z63" s="1425"/>
      <c r="AA63" s="1425"/>
      <c r="AB63" s="1425"/>
      <c r="AC63" s="1425"/>
      <c r="AD63" s="1425"/>
      <c r="AE63" s="1425"/>
      <c r="AF63" s="1425"/>
      <c r="AG63" s="1425"/>
      <c r="AH63" s="1425"/>
      <c r="AI63" s="1425"/>
      <c r="AJ63" s="1425"/>
      <c r="AK63" s="1425"/>
      <c r="AL63" s="1425"/>
      <c r="AM63" s="1425"/>
      <c r="AN63" s="1425"/>
      <c r="AO63" s="1425"/>
      <c r="AP63" s="1425"/>
      <c r="AQ63" s="1426" t="s">
        <v>462</v>
      </c>
      <c r="AR63" s="1427"/>
      <c r="AS63" s="1427"/>
      <c r="AT63" s="1427"/>
      <c r="AU63" s="1427"/>
      <c r="AV63" s="1427"/>
      <c r="AW63" s="1428"/>
      <c r="AX63" s="1417"/>
      <c r="AY63" s="1418"/>
      <c r="AZ63" s="1418"/>
      <c r="BA63" s="1418"/>
      <c r="BB63" s="1418"/>
      <c r="BC63" s="1418"/>
      <c r="BD63" s="1418"/>
      <c r="BE63" s="1418"/>
      <c r="BF63" s="1418"/>
      <c r="BG63" s="1418"/>
      <c r="BH63" s="1418"/>
      <c r="BI63" s="1418"/>
      <c r="BJ63" s="1418"/>
      <c r="BK63" s="1418"/>
      <c r="BL63" s="1418"/>
      <c r="BM63" s="1418"/>
      <c r="BN63" s="1418"/>
      <c r="BO63" s="1418"/>
      <c r="BP63" s="1418"/>
      <c r="BQ63" s="1418"/>
      <c r="BR63" s="1418"/>
      <c r="BS63" s="1418"/>
      <c r="BT63" s="1418"/>
      <c r="BU63" s="1418"/>
      <c r="BV63" s="1418"/>
      <c r="BW63" s="1418"/>
      <c r="BX63" s="1418"/>
      <c r="BY63" s="1418"/>
      <c r="BZ63" s="1418"/>
      <c r="CA63" s="1418"/>
      <c r="CB63" s="1418"/>
      <c r="CC63" s="1418"/>
      <c r="CD63" s="1418"/>
      <c r="CE63" s="1418"/>
      <c r="CF63" s="1418"/>
      <c r="CG63" s="1418"/>
      <c r="CH63" s="1418"/>
      <c r="CI63" s="1418"/>
      <c r="CJ63" s="1418"/>
      <c r="CK63" s="1418"/>
      <c r="CL63" s="1418"/>
      <c r="CM63" s="1418"/>
      <c r="CN63" s="1418"/>
      <c r="CO63" s="1418"/>
      <c r="CP63" s="1418"/>
      <c r="CQ63" s="1418"/>
      <c r="CR63" s="1418"/>
      <c r="CS63" s="1418"/>
      <c r="CT63" s="1418"/>
      <c r="CU63" s="1418"/>
      <c r="CV63" s="1418"/>
      <c r="CW63" s="1418"/>
      <c r="CX63" s="1418"/>
      <c r="CY63" s="1418"/>
      <c r="CZ63" s="1418"/>
      <c r="DA63" s="1418"/>
      <c r="DB63" s="1418"/>
      <c r="DC63" s="1418"/>
      <c r="DD63" s="1418"/>
      <c r="DE63" s="1418"/>
      <c r="DF63" s="1418"/>
      <c r="DG63" s="1418"/>
      <c r="DH63" s="1418"/>
      <c r="DI63" s="1418"/>
      <c r="DJ63" s="1418"/>
      <c r="DK63" s="1418"/>
      <c r="DL63" s="1418"/>
      <c r="DM63" s="1418"/>
      <c r="DN63" s="1418"/>
      <c r="DO63" s="1418"/>
      <c r="DP63" s="1418"/>
      <c r="DQ63" s="1418"/>
      <c r="DR63" s="1418"/>
      <c r="DS63" s="1418"/>
      <c r="DT63" s="1418"/>
      <c r="DU63" s="1418"/>
      <c r="DV63" s="1418"/>
      <c r="DW63" s="1418"/>
      <c r="DX63" s="1418"/>
      <c r="DY63" s="1418"/>
      <c r="DZ63" s="1418"/>
      <c r="EA63" s="1418"/>
      <c r="EB63" s="1418"/>
      <c r="EC63" s="1418"/>
      <c r="ED63" s="1418"/>
      <c r="EE63" s="1418"/>
      <c r="EF63" s="1418"/>
      <c r="EG63" s="1418"/>
      <c r="EH63" s="1418"/>
      <c r="EI63" s="1418"/>
      <c r="EJ63" s="1418"/>
      <c r="EK63" s="1418"/>
      <c r="EL63" s="1418"/>
      <c r="EM63" s="1418"/>
      <c r="EN63" s="1418"/>
      <c r="EO63" s="1418"/>
      <c r="EP63" s="1418"/>
      <c r="EQ63" s="1418"/>
      <c r="ER63" s="1418"/>
      <c r="ES63" s="1418"/>
      <c r="ET63" s="1418"/>
      <c r="EU63" s="1418"/>
      <c r="EV63" s="1418"/>
      <c r="EW63" s="1418"/>
      <c r="EX63" s="1418"/>
      <c r="EY63" s="1418"/>
      <c r="EZ63" s="1418"/>
      <c r="FA63" s="1418"/>
      <c r="FB63" s="1418"/>
      <c r="FC63" s="1418"/>
      <c r="FD63" s="1418"/>
      <c r="FE63" s="1421"/>
    </row>
    <row r="64" spans="1:161" s="266" customFormat="1" ht="11.25">
      <c r="A64" s="400"/>
      <c r="B64" s="1459" t="s">
        <v>437</v>
      </c>
      <c r="C64" s="1459"/>
      <c r="D64" s="1459"/>
      <c r="E64" s="1459"/>
      <c r="F64" s="1459"/>
      <c r="G64" s="1459"/>
      <c r="H64" s="1459"/>
      <c r="I64" s="1459"/>
      <c r="J64" s="1459"/>
      <c r="K64" s="1459"/>
      <c r="L64" s="1459"/>
      <c r="M64" s="1459"/>
      <c r="N64" s="1459"/>
      <c r="O64" s="1459"/>
      <c r="P64" s="1459"/>
      <c r="Q64" s="1459"/>
      <c r="R64" s="1459"/>
      <c r="S64" s="1459"/>
      <c r="T64" s="1459"/>
      <c r="U64" s="1459"/>
      <c r="V64" s="1459"/>
      <c r="W64" s="1459"/>
      <c r="X64" s="1459"/>
      <c r="Y64" s="1459"/>
      <c r="Z64" s="1459"/>
      <c r="AA64" s="1459"/>
      <c r="AB64" s="1459"/>
      <c r="AC64" s="1459"/>
      <c r="AD64" s="1459"/>
      <c r="AE64" s="1459"/>
      <c r="AF64" s="1459"/>
      <c r="AG64" s="1459"/>
      <c r="AH64" s="1459"/>
      <c r="AI64" s="1459"/>
      <c r="AJ64" s="1459"/>
      <c r="AK64" s="1459"/>
      <c r="AL64" s="1459"/>
      <c r="AM64" s="1459"/>
      <c r="AN64" s="1459"/>
      <c r="AO64" s="1459"/>
      <c r="AP64" s="1459"/>
      <c r="AQ64" s="1426" t="s">
        <v>463</v>
      </c>
      <c r="AR64" s="1427"/>
      <c r="AS64" s="1427"/>
      <c r="AT64" s="1427"/>
      <c r="AU64" s="1427"/>
      <c r="AV64" s="1427"/>
      <c r="AW64" s="1428"/>
      <c r="AX64" s="1465" t="s">
        <v>1195</v>
      </c>
      <c r="AY64" s="1461"/>
      <c r="AZ64" s="1461"/>
      <c r="BA64" s="1461"/>
      <c r="BB64" s="1461"/>
      <c r="BC64" s="1461"/>
      <c r="BD64" s="1461"/>
      <c r="BE64" s="1461"/>
      <c r="BF64" s="1461"/>
      <c r="BG64" s="1461"/>
      <c r="BH64" s="1461"/>
      <c r="BI64" s="1461"/>
      <c r="BJ64" s="1461"/>
      <c r="BK64" s="1461"/>
      <c r="BL64" s="1461"/>
      <c r="BM64" s="1461"/>
      <c r="BN64" s="1461"/>
      <c r="BO64" s="1461" t="s">
        <v>1196</v>
      </c>
      <c r="BP64" s="1464"/>
      <c r="BQ64" s="1419"/>
      <c r="BR64" s="1461"/>
      <c r="BS64" s="1461"/>
      <c r="BT64" s="1461"/>
      <c r="BU64" s="1461"/>
      <c r="BV64" s="1461"/>
      <c r="BW64" s="1461"/>
      <c r="BX64" s="1461"/>
      <c r="BY64" s="1461"/>
      <c r="BZ64" s="1461"/>
      <c r="CA64" s="1461"/>
      <c r="CB64" s="1461"/>
      <c r="CC64" s="1461"/>
      <c r="CD64" s="1461"/>
      <c r="CE64" s="1461"/>
      <c r="CF64" s="1461"/>
      <c r="CG64" s="1461"/>
      <c r="CH64" s="1461"/>
      <c r="CI64" s="1464"/>
      <c r="CJ64" s="1419" t="s">
        <v>1195</v>
      </c>
      <c r="CK64" s="1461"/>
      <c r="CL64" s="1461"/>
      <c r="CM64" s="1461"/>
      <c r="CN64" s="1461"/>
      <c r="CO64" s="1461"/>
      <c r="CP64" s="1461"/>
      <c r="CQ64" s="1461"/>
      <c r="CR64" s="1461"/>
      <c r="CS64" s="1461"/>
      <c r="CT64" s="1461"/>
      <c r="CU64" s="1461"/>
      <c r="CV64" s="1461"/>
      <c r="CW64" s="1461"/>
      <c r="CX64" s="1461"/>
      <c r="CY64" s="1461"/>
      <c r="CZ64" s="1461" t="s">
        <v>1196</v>
      </c>
      <c r="DA64" s="1464"/>
      <c r="DB64" s="1419" t="s">
        <v>1195</v>
      </c>
      <c r="DC64" s="1461"/>
      <c r="DD64" s="1461"/>
      <c r="DE64" s="1461"/>
      <c r="DF64" s="1461"/>
      <c r="DG64" s="1461"/>
      <c r="DH64" s="1461"/>
      <c r="DI64" s="1461"/>
      <c r="DJ64" s="1461"/>
      <c r="DK64" s="1461"/>
      <c r="DL64" s="1461"/>
      <c r="DM64" s="1461"/>
      <c r="DN64" s="1461"/>
      <c r="DO64" s="1461"/>
      <c r="DP64" s="1461"/>
      <c r="DQ64" s="1461"/>
      <c r="DR64" s="1461" t="s">
        <v>1196</v>
      </c>
      <c r="DS64" s="1464"/>
      <c r="DT64" s="1419" t="s">
        <v>1195</v>
      </c>
      <c r="DU64" s="1461"/>
      <c r="DV64" s="1461">
        <f>DV72</f>
        <v>169000</v>
      </c>
      <c r="DW64" s="1461"/>
      <c r="DX64" s="1461"/>
      <c r="DY64" s="1461"/>
      <c r="DZ64" s="1461"/>
      <c r="EA64" s="1461"/>
      <c r="EB64" s="1461"/>
      <c r="EC64" s="1461"/>
      <c r="ED64" s="1461"/>
      <c r="EE64" s="1461"/>
      <c r="EF64" s="1461"/>
      <c r="EG64" s="1461"/>
      <c r="EH64" s="1461"/>
      <c r="EI64" s="1461"/>
      <c r="EJ64" s="1461"/>
      <c r="EK64" s="1461" t="s">
        <v>1196</v>
      </c>
      <c r="EL64" s="1464"/>
      <c r="EM64" s="1419" t="s">
        <v>1195</v>
      </c>
      <c r="EN64" s="1461"/>
      <c r="EO64" s="1461">
        <f>DV64</f>
        <v>169000</v>
      </c>
      <c r="EP64" s="1461"/>
      <c r="EQ64" s="1461"/>
      <c r="ER64" s="1461"/>
      <c r="ES64" s="1461"/>
      <c r="ET64" s="1461"/>
      <c r="EU64" s="1461"/>
      <c r="EV64" s="1461"/>
      <c r="EW64" s="1461"/>
      <c r="EX64" s="1461"/>
      <c r="EY64" s="1461"/>
      <c r="EZ64" s="1461"/>
      <c r="FA64" s="1461"/>
      <c r="FB64" s="1461"/>
      <c r="FC64" s="1461"/>
      <c r="FD64" s="1461" t="s">
        <v>1196</v>
      </c>
      <c r="FE64" s="1462"/>
    </row>
    <row r="65" spans="1:161" s="266" customFormat="1" ht="11.25">
      <c r="A65" s="381"/>
      <c r="B65" s="1435" t="s">
        <v>275</v>
      </c>
      <c r="C65" s="1435"/>
      <c r="D65" s="1435"/>
      <c r="E65" s="1435"/>
      <c r="F65" s="1435"/>
      <c r="G65" s="1435"/>
      <c r="H65" s="1435"/>
      <c r="I65" s="1435"/>
      <c r="J65" s="1435"/>
      <c r="K65" s="1435"/>
      <c r="L65" s="1435"/>
      <c r="M65" s="1435"/>
      <c r="N65" s="1435"/>
      <c r="O65" s="1435"/>
      <c r="P65" s="1435"/>
      <c r="Q65" s="1435"/>
      <c r="R65" s="1435"/>
      <c r="S65" s="1435"/>
      <c r="T65" s="1435"/>
      <c r="U65" s="1435"/>
      <c r="V65" s="1435"/>
      <c r="W65" s="1435"/>
      <c r="X65" s="1435"/>
      <c r="Y65" s="1435"/>
      <c r="Z65" s="1435"/>
      <c r="AA65" s="1435"/>
      <c r="AB65" s="1435"/>
      <c r="AC65" s="1435"/>
      <c r="AD65" s="1435"/>
      <c r="AE65" s="1435"/>
      <c r="AF65" s="1435"/>
      <c r="AG65" s="1435"/>
      <c r="AH65" s="1435"/>
      <c r="AI65" s="1435"/>
      <c r="AJ65" s="1435"/>
      <c r="AK65" s="1435"/>
      <c r="AL65" s="1435"/>
      <c r="AM65" s="1435"/>
      <c r="AN65" s="1435"/>
      <c r="AO65" s="1435"/>
      <c r="AP65" s="1435"/>
      <c r="AQ65" s="1412" t="s">
        <v>464</v>
      </c>
      <c r="AR65" s="1413"/>
      <c r="AS65" s="1413"/>
      <c r="AT65" s="1413"/>
      <c r="AU65" s="1413"/>
      <c r="AV65" s="1413"/>
      <c r="AW65" s="1414"/>
      <c r="AX65" s="1429" t="s">
        <v>1206</v>
      </c>
      <c r="AY65" s="1430"/>
      <c r="AZ65" s="1430"/>
      <c r="BA65" s="1430"/>
      <c r="BB65" s="1430"/>
      <c r="BC65" s="1430"/>
      <c r="BD65" s="1430"/>
      <c r="BE65" s="1430"/>
      <c r="BF65" s="1430"/>
      <c r="BG65" s="1430"/>
      <c r="BH65" s="1430"/>
      <c r="BI65" s="1430"/>
      <c r="BJ65" s="1430"/>
      <c r="BK65" s="1430"/>
      <c r="BL65" s="1430"/>
      <c r="BM65" s="1430"/>
      <c r="BN65" s="1430"/>
      <c r="BO65" s="1430"/>
      <c r="BP65" s="1431"/>
      <c r="BQ65" s="1432" t="s">
        <v>1206</v>
      </c>
      <c r="BR65" s="1430"/>
      <c r="BS65" s="1430"/>
      <c r="BT65" s="1430"/>
      <c r="BU65" s="1430"/>
      <c r="BV65" s="1430"/>
      <c r="BW65" s="1430"/>
      <c r="BX65" s="1430"/>
      <c r="BY65" s="1430"/>
      <c r="BZ65" s="1430"/>
      <c r="CA65" s="1430"/>
      <c r="CB65" s="1430"/>
      <c r="CC65" s="1430"/>
      <c r="CD65" s="1430"/>
      <c r="CE65" s="1430"/>
      <c r="CF65" s="1430"/>
      <c r="CG65" s="1430"/>
      <c r="CH65" s="1430"/>
      <c r="CI65" s="1431"/>
      <c r="CJ65" s="1432" t="s">
        <v>1206</v>
      </c>
      <c r="CK65" s="1430"/>
      <c r="CL65" s="1430"/>
      <c r="CM65" s="1430"/>
      <c r="CN65" s="1430"/>
      <c r="CO65" s="1430"/>
      <c r="CP65" s="1430"/>
      <c r="CQ65" s="1430"/>
      <c r="CR65" s="1430"/>
      <c r="CS65" s="1430"/>
      <c r="CT65" s="1430"/>
      <c r="CU65" s="1430"/>
      <c r="CV65" s="1430"/>
      <c r="CW65" s="1430"/>
      <c r="CX65" s="1430"/>
      <c r="CY65" s="1430"/>
      <c r="CZ65" s="1430"/>
      <c r="DA65" s="1431"/>
      <c r="DB65" s="1432" t="s">
        <v>1206</v>
      </c>
      <c r="DC65" s="1430"/>
      <c r="DD65" s="1430"/>
      <c r="DE65" s="1430"/>
      <c r="DF65" s="1430"/>
      <c r="DG65" s="1430"/>
      <c r="DH65" s="1430"/>
      <c r="DI65" s="1430"/>
      <c r="DJ65" s="1430"/>
      <c r="DK65" s="1430"/>
      <c r="DL65" s="1430"/>
      <c r="DM65" s="1430"/>
      <c r="DN65" s="1430"/>
      <c r="DO65" s="1430"/>
      <c r="DP65" s="1430"/>
      <c r="DQ65" s="1430"/>
      <c r="DR65" s="1430"/>
      <c r="DS65" s="1431"/>
      <c r="DT65" s="1432" t="s">
        <v>1195</v>
      </c>
      <c r="DU65" s="1430"/>
      <c r="DV65" s="1430"/>
      <c r="DW65" s="1430"/>
      <c r="DX65" s="1430"/>
      <c r="DY65" s="1430"/>
      <c r="DZ65" s="1430"/>
      <c r="EA65" s="1430"/>
      <c r="EB65" s="1430"/>
      <c r="EC65" s="1430"/>
      <c r="ED65" s="1430"/>
      <c r="EE65" s="1430"/>
      <c r="EF65" s="1430"/>
      <c r="EG65" s="1430"/>
      <c r="EH65" s="1430"/>
      <c r="EI65" s="1430"/>
      <c r="EJ65" s="1430"/>
      <c r="EK65" s="1430" t="s">
        <v>1196</v>
      </c>
      <c r="EL65" s="1431"/>
      <c r="EM65" s="1432" t="s">
        <v>1195</v>
      </c>
      <c r="EN65" s="1430"/>
      <c r="EO65" s="1430"/>
      <c r="EP65" s="1430"/>
      <c r="EQ65" s="1430"/>
      <c r="ER65" s="1430"/>
      <c r="ES65" s="1430"/>
      <c r="ET65" s="1430"/>
      <c r="EU65" s="1430"/>
      <c r="EV65" s="1430"/>
      <c r="EW65" s="1430"/>
      <c r="EX65" s="1430"/>
      <c r="EY65" s="1430"/>
      <c r="EZ65" s="1430"/>
      <c r="FA65" s="1430"/>
      <c r="FB65" s="1430"/>
      <c r="FC65" s="1430"/>
      <c r="FD65" s="1430" t="s">
        <v>1196</v>
      </c>
      <c r="FE65" s="1433"/>
    </row>
    <row r="66" spans="1:161" s="266" customFormat="1" ht="11.25">
      <c r="A66" s="386"/>
      <c r="B66" s="1434" t="s">
        <v>440</v>
      </c>
      <c r="C66" s="1434"/>
      <c r="D66" s="1434"/>
      <c r="E66" s="1434"/>
      <c r="F66" s="1434"/>
      <c r="G66" s="1434"/>
      <c r="H66" s="1434"/>
      <c r="I66" s="1434"/>
      <c r="J66" s="1434"/>
      <c r="K66" s="1434"/>
      <c r="L66" s="1434"/>
      <c r="M66" s="1434"/>
      <c r="N66" s="1434"/>
      <c r="O66" s="1434"/>
      <c r="P66" s="1434"/>
      <c r="Q66" s="1434"/>
      <c r="R66" s="1434"/>
      <c r="S66" s="1434"/>
      <c r="T66" s="1434"/>
      <c r="U66" s="1434"/>
      <c r="V66" s="1434"/>
      <c r="W66" s="1434"/>
      <c r="X66" s="1434"/>
      <c r="Y66" s="1434"/>
      <c r="Z66" s="1434"/>
      <c r="AA66" s="1434"/>
      <c r="AB66" s="1434"/>
      <c r="AC66" s="1434"/>
      <c r="AD66" s="1434"/>
      <c r="AE66" s="1434"/>
      <c r="AF66" s="1434"/>
      <c r="AG66" s="1434"/>
      <c r="AH66" s="1434"/>
      <c r="AI66" s="1434"/>
      <c r="AJ66" s="1434"/>
      <c r="AK66" s="1434"/>
      <c r="AL66" s="1434"/>
      <c r="AM66" s="1434"/>
      <c r="AN66" s="1434"/>
      <c r="AO66" s="1434"/>
      <c r="AP66" s="1434"/>
      <c r="AQ66" s="1401"/>
      <c r="AR66" s="1402"/>
      <c r="AS66" s="1402"/>
      <c r="AT66" s="1402"/>
      <c r="AU66" s="1402"/>
      <c r="AV66" s="1402"/>
      <c r="AW66" s="1403"/>
      <c r="AX66" s="1410"/>
      <c r="AY66" s="1399"/>
      <c r="AZ66" s="1399"/>
      <c r="BA66" s="1399"/>
      <c r="BB66" s="1399"/>
      <c r="BC66" s="1399"/>
      <c r="BD66" s="1399"/>
      <c r="BE66" s="1399"/>
      <c r="BF66" s="1399"/>
      <c r="BG66" s="1399"/>
      <c r="BH66" s="1399"/>
      <c r="BI66" s="1399"/>
      <c r="BJ66" s="1399"/>
      <c r="BK66" s="1399"/>
      <c r="BL66" s="1399"/>
      <c r="BM66" s="1399"/>
      <c r="BN66" s="1399"/>
      <c r="BO66" s="1399"/>
      <c r="BP66" s="1424"/>
      <c r="BQ66" s="1398"/>
      <c r="BR66" s="1399"/>
      <c r="BS66" s="1399"/>
      <c r="BT66" s="1399"/>
      <c r="BU66" s="1399"/>
      <c r="BV66" s="1399"/>
      <c r="BW66" s="1399"/>
      <c r="BX66" s="1399"/>
      <c r="BY66" s="1399"/>
      <c r="BZ66" s="1399"/>
      <c r="CA66" s="1399"/>
      <c r="CB66" s="1399"/>
      <c r="CC66" s="1399"/>
      <c r="CD66" s="1399"/>
      <c r="CE66" s="1399"/>
      <c r="CF66" s="1399"/>
      <c r="CG66" s="1399"/>
      <c r="CH66" s="1399"/>
      <c r="CI66" s="1424"/>
      <c r="CJ66" s="1398"/>
      <c r="CK66" s="1399"/>
      <c r="CL66" s="1399"/>
      <c r="CM66" s="1399"/>
      <c r="CN66" s="1399"/>
      <c r="CO66" s="1399"/>
      <c r="CP66" s="1399"/>
      <c r="CQ66" s="1399"/>
      <c r="CR66" s="1399"/>
      <c r="CS66" s="1399"/>
      <c r="CT66" s="1399"/>
      <c r="CU66" s="1399"/>
      <c r="CV66" s="1399"/>
      <c r="CW66" s="1399"/>
      <c r="CX66" s="1399"/>
      <c r="CY66" s="1399"/>
      <c r="CZ66" s="1399"/>
      <c r="DA66" s="1424"/>
      <c r="DB66" s="1398"/>
      <c r="DC66" s="1399"/>
      <c r="DD66" s="1399"/>
      <c r="DE66" s="1399"/>
      <c r="DF66" s="1399"/>
      <c r="DG66" s="1399"/>
      <c r="DH66" s="1399"/>
      <c r="DI66" s="1399"/>
      <c r="DJ66" s="1399"/>
      <c r="DK66" s="1399"/>
      <c r="DL66" s="1399"/>
      <c r="DM66" s="1399"/>
      <c r="DN66" s="1399"/>
      <c r="DO66" s="1399"/>
      <c r="DP66" s="1399"/>
      <c r="DQ66" s="1399"/>
      <c r="DR66" s="1399"/>
      <c r="DS66" s="1424"/>
      <c r="DT66" s="1398"/>
      <c r="DU66" s="1399"/>
      <c r="DV66" s="1399"/>
      <c r="DW66" s="1399"/>
      <c r="DX66" s="1399"/>
      <c r="DY66" s="1399"/>
      <c r="DZ66" s="1399"/>
      <c r="EA66" s="1399"/>
      <c r="EB66" s="1399"/>
      <c r="EC66" s="1399"/>
      <c r="ED66" s="1399"/>
      <c r="EE66" s="1399"/>
      <c r="EF66" s="1399"/>
      <c r="EG66" s="1399"/>
      <c r="EH66" s="1399"/>
      <c r="EI66" s="1399"/>
      <c r="EJ66" s="1399"/>
      <c r="EK66" s="1399"/>
      <c r="EL66" s="1424"/>
      <c r="EM66" s="1398"/>
      <c r="EN66" s="1399"/>
      <c r="EO66" s="1399"/>
      <c r="EP66" s="1399"/>
      <c r="EQ66" s="1399"/>
      <c r="ER66" s="1399"/>
      <c r="ES66" s="1399"/>
      <c r="ET66" s="1399"/>
      <c r="EU66" s="1399"/>
      <c r="EV66" s="1399"/>
      <c r="EW66" s="1399"/>
      <c r="EX66" s="1399"/>
      <c r="EY66" s="1399"/>
      <c r="EZ66" s="1399"/>
      <c r="FA66" s="1399"/>
      <c r="FB66" s="1399"/>
      <c r="FC66" s="1399"/>
      <c r="FD66" s="1399"/>
      <c r="FE66" s="1400"/>
    </row>
    <row r="67" spans="1:161" s="266" customFormat="1" ht="11.25">
      <c r="A67" s="386"/>
      <c r="B67" s="1425" t="s">
        <v>426</v>
      </c>
      <c r="C67" s="1425"/>
      <c r="D67" s="1425"/>
      <c r="E67" s="1425"/>
      <c r="F67" s="1425"/>
      <c r="G67" s="1425"/>
      <c r="H67" s="1425"/>
      <c r="I67" s="1425"/>
      <c r="J67" s="1425"/>
      <c r="K67" s="1425"/>
      <c r="L67" s="1425"/>
      <c r="M67" s="1425"/>
      <c r="N67" s="1425"/>
      <c r="O67" s="1425"/>
      <c r="P67" s="1425"/>
      <c r="Q67" s="1425"/>
      <c r="R67" s="1425"/>
      <c r="S67" s="1425"/>
      <c r="T67" s="1425"/>
      <c r="U67" s="1425"/>
      <c r="V67" s="1425"/>
      <c r="W67" s="1425"/>
      <c r="X67" s="1425"/>
      <c r="Y67" s="1425"/>
      <c r="Z67" s="1425"/>
      <c r="AA67" s="1425"/>
      <c r="AB67" s="1425"/>
      <c r="AC67" s="1425"/>
      <c r="AD67" s="1425"/>
      <c r="AE67" s="1425"/>
      <c r="AF67" s="1425"/>
      <c r="AG67" s="1425"/>
      <c r="AH67" s="1425"/>
      <c r="AI67" s="1425"/>
      <c r="AJ67" s="1425"/>
      <c r="AK67" s="1425"/>
      <c r="AL67" s="1425"/>
      <c r="AM67" s="1425"/>
      <c r="AN67" s="1425"/>
      <c r="AO67" s="1425"/>
      <c r="AP67" s="1425"/>
      <c r="AQ67" s="1426" t="s">
        <v>465</v>
      </c>
      <c r="AR67" s="1427"/>
      <c r="AS67" s="1427"/>
      <c r="AT67" s="1427"/>
      <c r="AU67" s="1427"/>
      <c r="AV67" s="1427"/>
      <c r="AW67" s="1428"/>
      <c r="AX67" s="1417" t="s">
        <v>1206</v>
      </c>
      <c r="AY67" s="1418"/>
      <c r="AZ67" s="1418"/>
      <c r="BA67" s="1418"/>
      <c r="BB67" s="1418"/>
      <c r="BC67" s="1418"/>
      <c r="BD67" s="1418"/>
      <c r="BE67" s="1418"/>
      <c r="BF67" s="1418"/>
      <c r="BG67" s="1418"/>
      <c r="BH67" s="1418"/>
      <c r="BI67" s="1418"/>
      <c r="BJ67" s="1418"/>
      <c r="BK67" s="1418"/>
      <c r="BL67" s="1418"/>
      <c r="BM67" s="1418"/>
      <c r="BN67" s="1418"/>
      <c r="BO67" s="1418"/>
      <c r="BP67" s="1419"/>
      <c r="BQ67" s="1418" t="s">
        <v>1206</v>
      </c>
      <c r="BR67" s="1418"/>
      <c r="BS67" s="1418"/>
      <c r="BT67" s="1418"/>
      <c r="BU67" s="1418"/>
      <c r="BV67" s="1418"/>
      <c r="BW67" s="1418"/>
      <c r="BX67" s="1418"/>
      <c r="BY67" s="1418"/>
      <c r="BZ67" s="1418"/>
      <c r="CA67" s="1418"/>
      <c r="CB67" s="1418"/>
      <c r="CC67" s="1418"/>
      <c r="CD67" s="1418"/>
      <c r="CE67" s="1418"/>
      <c r="CF67" s="1418"/>
      <c r="CG67" s="1418"/>
      <c r="CH67" s="1418"/>
      <c r="CI67" s="1418"/>
      <c r="CJ67" s="1419" t="s">
        <v>1195</v>
      </c>
      <c r="CK67" s="1461"/>
      <c r="CL67" s="1461"/>
      <c r="CM67" s="1461"/>
      <c r="CN67" s="1461"/>
      <c r="CO67" s="1461"/>
      <c r="CP67" s="1461"/>
      <c r="CQ67" s="1461"/>
      <c r="CR67" s="1461"/>
      <c r="CS67" s="1461"/>
      <c r="CT67" s="1461"/>
      <c r="CU67" s="1461"/>
      <c r="CV67" s="1461"/>
      <c r="CW67" s="1461"/>
      <c r="CX67" s="1461"/>
      <c r="CY67" s="1461"/>
      <c r="CZ67" s="1461" t="s">
        <v>1196</v>
      </c>
      <c r="DA67" s="1464"/>
      <c r="DB67" s="1418" t="s">
        <v>1206</v>
      </c>
      <c r="DC67" s="1418"/>
      <c r="DD67" s="1418"/>
      <c r="DE67" s="1418"/>
      <c r="DF67" s="1418"/>
      <c r="DG67" s="1418"/>
      <c r="DH67" s="1418"/>
      <c r="DI67" s="1418"/>
      <c r="DJ67" s="1418"/>
      <c r="DK67" s="1418"/>
      <c r="DL67" s="1418"/>
      <c r="DM67" s="1418"/>
      <c r="DN67" s="1418"/>
      <c r="DO67" s="1418"/>
      <c r="DP67" s="1418"/>
      <c r="DQ67" s="1418"/>
      <c r="DR67" s="1418"/>
      <c r="DS67" s="1418"/>
      <c r="DT67" s="1419" t="s">
        <v>1195</v>
      </c>
      <c r="DU67" s="1461"/>
      <c r="DV67" s="1461"/>
      <c r="DW67" s="1461"/>
      <c r="DX67" s="1461"/>
      <c r="DY67" s="1461"/>
      <c r="DZ67" s="1461"/>
      <c r="EA67" s="1461"/>
      <c r="EB67" s="1461"/>
      <c r="EC67" s="1461"/>
      <c r="ED67" s="1461"/>
      <c r="EE67" s="1461"/>
      <c r="EF67" s="1461"/>
      <c r="EG67" s="1461"/>
      <c r="EH67" s="1461"/>
      <c r="EI67" s="1461"/>
      <c r="EJ67" s="1461"/>
      <c r="EK67" s="1461" t="s">
        <v>1196</v>
      </c>
      <c r="EL67" s="1464"/>
      <c r="EM67" s="1419" t="s">
        <v>1195</v>
      </c>
      <c r="EN67" s="1461"/>
      <c r="EO67" s="1461"/>
      <c r="EP67" s="1461"/>
      <c r="EQ67" s="1461"/>
      <c r="ER67" s="1461"/>
      <c r="ES67" s="1461"/>
      <c r="ET67" s="1461"/>
      <c r="EU67" s="1461"/>
      <c r="EV67" s="1461"/>
      <c r="EW67" s="1461"/>
      <c r="EX67" s="1461"/>
      <c r="EY67" s="1461"/>
      <c r="EZ67" s="1461"/>
      <c r="FA67" s="1461"/>
      <c r="FB67" s="1461"/>
      <c r="FC67" s="1461"/>
      <c r="FD67" s="1461" t="s">
        <v>1196</v>
      </c>
      <c r="FE67" s="1462"/>
    </row>
    <row r="68" spans="1:161" s="266" customFormat="1" ht="24" customHeight="1">
      <c r="A68" s="386"/>
      <c r="B68" s="1436" t="s">
        <v>442</v>
      </c>
      <c r="C68" s="1436"/>
      <c r="D68" s="1436"/>
      <c r="E68" s="1436"/>
      <c r="F68" s="1436"/>
      <c r="G68" s="1436"/>
      <c r="H68" s="1436"/>
      <c r="I68" s="1436"/>
      <c r="J68" s="1436"/>
      <c r="K68" s="1436"/>
      <c r="L68" s="1436"/>
      <c r="M68" s="1436"/>
      <c r="N68" s="1436"/>
      <c r="O68" s="1436"/>
      <c r="P68" s="1436"/>
      <c r="Q68" s="1436"/>
      <c r="R68" s="1436"/>
      <c r="S68" s="1436"/>
      <c r="T68" s="1436"/>
      <c r="U68" s="1436"/>
      <c r="V68" s="1436"/>
      <c r="W68" s="1436"/>
      <c r="X68" s="1436"/>
      <c r="Y68" s="1436"/>
      <c r="Z68" s="1436"/>
      <c r="AA68" s="1436"/>
      <c r="AB68" s="1436"/>
      <c r="AC68" s="1436"/>
      <c r="AD68" s="1436"/>
      <c r="AE68" s="1436"/>
      <c r="AF68" s="1436"/>
      <c r="AG68" s="1436"/>
      <c r="AH68" s="1436"/>
      <c r="AI68" s="1436"/>
      <c r="AJ68" s="1436"/>
      <c r="AK68" s="1436"/>
      <c r="AL68" s="1436"/>
      <c r="AM68" s="1436"/>
      <c r="AN68" s="1436"/>
      <c r="AO68" s="1436"/>
      <c r="AP68" s="1436"/>
      <c r="AQ68" s="1437" t="s">
        <v>466</v>
      </c>
      <c r="AR68" s="1438"/>
      <c r="AS68" s="1438"/>
      <c r="AT68" s="1438"/>
      <c r="AU68" s="1438"/>
      <c r="AV68" s="1438"/>
      <c r="AW68" s="1439"/>
      <c r="AX68" s="1417" t="s">
        <v>1206</v>
      </c>
      <c r="AY68" s="1418"/>
      <c r="AZ68" s="1418"/>
      <c r="BA68" s="1418"/>
      <c r="BB68" s="1418"/>
      <c r="BC68" s="1418"/>
      <c r="BD68" s="1418"/>
      <c r="BE68" s="1418"/>
      <c r="BF68" s="1418"/>
      <c r="BG68" s="1418"/>
      <c r="BH68" s="1418"/>
      <c r="BI68" s="1418"/>
      <c r="BJ68" s="1418"/>
      <c r="BK68" s="1418"/>
      <c r="BL68" s="1418"/>
      <c r="BM68" s="1418"/>
      <c r="BN68" s="1418"/>
      <c r="BO68" s="1418"/>
      <c r="BP68" s="1419"/>
      <c r="BQ68" s="1418" t="s">
        <v>1206</v>
      </c>
      <c r="BR68" s="1418"/>
      <c r="BS68" s="1418"/>
      <c r="BT68" s="1418"/>
      <c r="BU68" s="1418"/>
      <c r="BV68" s="1418"/>
      <c r="BW68" s="1418"/>
      <c r="BX68" s="1418"/>
      <c r="BY68" s="1418"/>
      <c r="BZ68" s="1418"/>
      <c r="CA68" s="1418"/>
      <c r="CB68" s="1418"/>
      <c r="CC68" s="1418"/>
      <c r="CD68" s="1418"/>
      <c r="CE68" s="1418"/>
      <c r="CF68" s="1418"/>
      <c r="CG68" s="1418"/>
      <c r="CH68" s="1418"/>
      <c r="CI68" s="1418"/>
      <c r="CJ68" s="1419" t="s">
        <v>1195</v>
      </c>
      <c r="CK68" s="1461"/>
      <c r="CL68" s="1461"/>
      <c r="CM68" s="1461"/>
      <c r="CN68" s="1461"/>
      <c r="CO68" s="1461"/>
      <c r="CP68" s="1461"/>
      <c r="CQ68" s="1461"/>
      <c r="CR68" s="1461"/>
      <c r="CS68" s="1461"/>
      <c r="CT68" s="1461"/>
      <c r="CU68" s="1461"/>
      <c r="CV68" s="1461"/>
      <c r="CW68" s="1461"/>
      <c r="CX68" s="1461"/>
      <c r="CY68" s="1461"/>
      <c r="CZ68" s="1461" t="s">
        <v>1196</v>
      </c>
      <c r="DA68" s="1464"/>
      <c r="DB68" s="1418" t="s">
        <v>1206</v>
      </c>
      <c r="DC68" s="1418"/>
      <c r="DD68" s="1418"/>
      <c r="DE68" s="1418"/>
      <c r="DF68" s="1418"/>
      <c r="DG68" s="1418"/>
      <c r="DH68" s="1418"/>
      <c r="DI68" s="1418"/>
      <c r="DJ68" s="1418"/>
      <c r="DK68" s="1418"/>
      <c r="DL68" s="1418"/>
      <c r="DM68" s="1418"/>
      <c r="DN68" s="1418"/>
      <c r="DO68" s="1418"/>
      <c r="DP68" s="1418"/>
      <c r="DQ68" s="1418"/>
      <c r="DR68" s="1418"/>
      <c r="DS68" s="1418"/>
      <c r="DT68" s="1419" t="s">
        <v>1195</v>
      </c>
      <c r="DU68" s="1461"/>
      <c r="DV68" s="1461"/>
      <c r="DW68" s="1461"/>
      <c r="DX68" s="1461"/>
      <c r="DY68" s="1461"/>
      <c r="DZ68" s="1461"/>
      <c r="EA68" s="1461"/>
      <c r="EB68" s="1461"/>
      <c r="EC68" s="1461"/>
      <c r="ED68" s="1461"/>
      <c r="EE68" s="1461"/>
      <c r="EF68" s="1461"/>
      <c r="EG68" s="1461"/>
      <c r="EH68" s="1461"/>
      <c r="EI68" s="1461"/>
      <c r="EJ68" s="1461"/>
      <c r="EK68" s="1461" t="s">
        <v>1196</v>
      </c>
      <c r="EL68" s="1464"/>
      <c r="EM68" s="1419" t="s">
        <v>1195</v>
      </c>
      <c r="EN68" s="1461"/>
      <c r="EO68" s="1461"/>
      <c r="EP68" s="1461"/>
      <c r="EQ68" s="1461"/>
      <c r="ER68" s="1461"/>
      <c r="ES68" s="1461"/>
      <c r="ET68" s="1461"/>
      <c r="EU68" s="1461"/>
      <c r="EV68" s="1461"/>
      <c r="EW68" s="1461"/>
      <c r="EX68" s="1461"/>
      <c r="EY68" s="1461"/>
      <c r="EZ68" s="1461"/>
      <c r="FA68" s="1461"/>
      <c r="FB68" s="1461"/>
      <c r="FC68" s="1461"/>
      <c r="FD68" s="1461" t="s">
        <v>1196</v>
      </c>
      <c r="FE68" s="1462"/>
    </row>
    <row r="69" spans="1:161" s="266" customFormat="1" ht="11.25">
      <c r="A69" s="400"/>
      <c r="B69" s="1425" t="s">
        <v>444</v>
      </c>
      <c r="C69" s="1425"/>
      <c r="D69" s="1425"/>
      <c r="E69" s="1425"/>
      <c r="F69" s="1425"/>
      <c r="G69" s="1425"/>
      <c r="H69" s="1425"/>
      <c r="I69" s="1425"/>
      <c r="J69" s="1425"/>
      <c r="K69" s="1425"/>
      <c r="L69" s="1425"/>
      <c r="M69" s="1425"/>
      <c r="N69" s="1425"/>
      <c r="O69" s="1425"/>
      <c r="P69" s="1425"/>
      <c r="Q69" s="1425"/>
      <c r="R69" s="1425"/>
      <c r="S69" s="1425"/>
      <c r="T69" s="1425"/>
      <c r="U69" s="1425"/>
      <c r="V69" s="1425"/>
      <c r="W69" s="1425"/>
      <c r="X69" s="1425"/>
      <c r="Y69" s="1425"/>
      <c r="Z69" s="1425"/>
      <c r="AA69" s="1425"/>
      <c r="AB69" s="1425"/>
      <c r="AC69" s="1425"/>
      <c r="AD69" s="1425"/>
      <c r="AE69" s="1425"/>
      <c r="AF69" s="1425"/>
      <c r="AG69" s="1425"/>
      <c r="AH69" s="1425"/>
      <c r="AI69" s="1425"/>
      <c r="AJ69" s="1425"/>
      <c r="AK69" s="1425"/>
      <c r="AL69" s="1425"/>
      <c r="AM69" s="1425"/>
      <c r="AN69" s="1425"/>
      <c r="AO69" s="1425"/>
      <c r="AP69" s="1425"/>
      <c r="AQ69" s="1426" t="s">
        <v>467</v>
      </c>
      <c r="AR69" s="1427"/>
      <c r="AS69" s="1427"/>
      <c r="AT69" s="1427"/>
      <c r="AU69" s="1427"/>
      <c r="AV69" s="1427"/>
      <c r="AW69" s="1428"/>
      <c r="AX69" s="1465" t="s">
        <v>1195</v>
      </c>
      <c r="AY69" s="1461"/>
      <c r="AZ69" s="1461"/>
      <c r="BA69" s="1461"/>
      <c r="BB69" s="1461"/>
      <c r="BC69" s="1461"/>
      <c r="BD69" s="1461"/>
      <c r="BE69" s="1461"/>
      <c r="BF69" s="1461"/>
      <c r="BG69" s="1461"/>
      <c r="BH69" s="1461"/>
      <c r="BI69" s="1461"/>
      <c r="BJ69" s="1461"/>
      <c r="BK69" s="1461"/>
      <c r="BL69" s="1461"/>
      <c r="BM69" s="1461"/>
      <c r="BN69" s="1461"/>
      <c r="BO69" s="1461" t="s">
        <v>1196</v>
      </c>
      <c r="BP69" s="1464"/>
      <c r="BQ69" s="1418"/>
      <c r="BR69" s="1418"/>
      <c r="BS69" s="1418"/>
      <c r="BT69" s="1418"/>
      <c r="BU69" s="1418"/>
      <c r="BV69" s="1418"/>
      <c r="BW69" s="1418"/>
      <c r="BX69" s="1418"/>
      <c r="BY69" s="1418"/>
      <c r="BZ69" s="1418"/>
      <c r="CA69" s="1418"/>
      <c r="CB69" s="1418"/>
      <c r="CC69" s="1418"/>
      <c r="CD69" s="1418"/>
      <c r="CE69" s="1418"/>
      <c r="CF69" s="1418"/>
      <c r="CG69" s="1418"/>
      <c r="CH69" s="1418"/>
      <c r="CI69" s="1418"/>
      <c r="CJ69" s="1418"/>
      <c r="CK69" s="1418"/>
      <c r="CL69" s="1418"/>
      <c r="CM69" s="1418"/>
      <c r="CN69" s="1418"/>
      <c r="CO69" s="1418"/>
      <c r="CP69" s="1418"/>
      <c r="CQ69" s="1418"/>
      <c r="CR69" s="1418"/>
      <c r="CS69" s="1418"/>
      <c r="CT69" s="1418"/>
      <c r="CU69" s="1418"/>
      <c r="CV69" s="1418"/>
      <c r="CW69" s="1418"/>
      <c r="CX69" s="1418"/>
      <c r="CY69" s="1418"/>
      <c r="CZ69" s="1418"/>
      <c r="DA69" s="1418"/>
      <c r="DB69" s="1418" t="s">
        <v>1206</v>
      </c>
      <c r="DC69" s="1418"/>
      <c r="DD69" s="1418"/>
      <c r="DE69" s="1418"/>
      <c r="DF69" s="1418"/>
      <c r="DG69" s="1418"/>
      <c r="DH69" s="1418"/>
      <c r="DI69" s="1418"/>
      <c r="DJ69" s="1418"/>
      <c r="DK69" s="1418"/>
      <c r="DL69" s="1418"/>
      <c r="DM69" s="1418"/>
      <c r="DN69" s="1418"/>
      <c r="DO69" s="1418"/>
      <c r="DP69" s="1418"/>
      <c r="DQ69" s="1418"/>
      <c r="DR69" s="1418"/>
      <c r="DS69" s="1418"/>
      <c r="DT69" s="1418"/>
      <c r="DU69" s="1418"/>
      <c r="DV69" s="1418"/>
      <c r="DW69" s="1418"/>
      <c r="DX69" s="1418"/>
      <c r="DY69" s="1418"/>
      <c r="DZ69" s="1418"/>
      <c r="EA69" s="1418"/>
      <c r="EB69" s="1418"/>
      <c r="EC69" s="1418"/>
      <c r="ED69" s="1418"/>
      <c r="EE69" s="1418"/>
      <c r="EF69" s="1418"/>
      <c r="EG69" s="1418"/>
      <c r="EH69" s="1418"/>
      <c r="EI69" s="1418"/>
      <c r="EJ69" s="1418"/>
      <c r="EK69" s="1418"/>
      <c r="EL69" s="1418"/>
      <c r="EM69" s="1419" t="s">
        <v>1195</v>
      </c>
      <c r="EN69" s="1461"/>
      <c r="EO69" s="1461"/>
      <c r="EP69" s="1461"/>
      <c r="EQ69" s="1461"/>
      <c r="ER69" s="1461"/>
      <c r="ES69" s="1461"/>
      <c r="ET69" s="1461"/>
      <c r="EU69" s="1461"/>
      <c r="EV69" s="1461"/>
      <c r="EW69" s="1461"/>
      <c r="EX69" s="1461"/>
      <c r="EY69" s="1461"/>
      <c r="EZ69" s="1461"/>
      <c r="FA69" s="1461"/>
      <c r="FB69" s="1461"/>
      <c r="FC69" s="1461"/>
      <c r="FD69" s="1461" t="s">
        <v>1196</v>
      </c>
      <c r="FE69" s="1462"/>
    </row>
    <row r="70" spans="1:161" s="266" customFormat="1" ht="11.25">
      <c r="A70" s="400"/>
      <c r="B70" s="1425" t="s">
        <v>446</v>
      </c>
      <c r="C70" s="1425"/>
      <c r="D70" s="1425"/>
      <c r="E70" s="1425"/>
      <c r="F70" s="1425"/>
      <c r="G70" s="1425"/>
      <c r="H70" s="1425"/>
      <c r="I70" s="1425"/>
      <c r="J70" s="1425"/>
      <c r="K70" s="1425"/>
      <c r="L70" s="1425"/>
      <c r="M70" s="1425"/>
      <c r="N70" s="1425"/>
      <c r="O70" s="1425"/>
      <c r="P70" s="1425"/>
      <c r="Q70" s="1425"/>
      <c r="R70" s="1425"/>
      <c r="S70" s="1425"/>
      <c r="T70" s="1425"/>
      <c r="U70" s="1425"/>
      <c r="V70" s="1425"/>
      <c r="W70" s="1425"/>
      <c r="X70" s="1425"/>
      <c r="Y70" s="1425"/>
      <c r="Z70" s="1425"/>
      <c r="AA70" s="1425"/>
      <c r="AB70" s="1425"/>
      <c r="AC70" s="1425"/>
      <c r="AD70" s="1425"/>
      <c r="AE70" s="1425"/>
      <c r="AF70" s="1425"/>
      <c r="AG70" s="1425"/>
      <c r="AH70" s="1425"/>
      <c r="AI70" s="1425"/>
      <c r="AJ70" s="1425"/>
      <c r="AK70" s="1425"/>
      <c r="AL70" s="1425"/>
      <c r="AM70" s="1425"/>
      <c r="AN70" s="1425"/>
      <c r="AO70" s="1425"/>
      <c r="AP70" s="1425"/>
      <c r="AQ70" s="1426" t="s">
        <v>468</v>
      </c>
      <c r="AR70" s="1427"/>
      <c r="AS70" s="1427"/>
      <c r="AT70" s="1427"/>
      <c r="AU70" s="1427"/>
      <c r="AV70" s="1427"/>
      <c r="AW70" s="1428"/>
      <c r="AX70" s="1465" t="s">
        <v>1195</v>
      </c>
      <c r="AY70" s="1461"/>
      <c r="AZ70" s="1461"/>
      <c r="BA70" s="1461"/>
      <c r="BB70" s="1461"/>
      <c r="BC70" s="1461"/>
      <c r="BD70" s="1461"/>
      <c r="BE70" s="1461"/>
      <c r="BF70" s="1461"/>
      <c r="BG70" s="1461"/>
      <c r="BH70" s="1461"/>
      <c r="BI70" s="1461"/>
      <c r="BJ70" s="1461"/>
      <c r="BK70" s="1461"/>
      <c r="BL70" s="1461"/>
      <c r="BM70" s="1461"/>
      <c r="BN70" s="1461"/>
      <c r="BO70" s="1461" t="s">
        <v>1196</v>
      </c>
      <c r="BP70" s="1464"/>
      <c r="BQ70" s="1418"/>
      <c r="BR70" s="1418"/>
      <c r="BS70" s="1418"/>
      <c r="BT70" s="1418"/>
      <c r="BU70" s="1418"/>
      <c r="BV70" s="1418"/>
      <c r="BW70" s="1418"/>
      <c r="BX70" s="1418"/>
      <c r="BY70" s="1418"/>
      <c r="BZ70" s="1418"/>
      <c r="CA70" s="1418"/>
      <c r="CB70" s="1418"/>
      <c r="CC70" s="1418"/>
      <c r="CD70" s="1418"/>
      <c r="CE70" s="1418"/>
      <c r="CF70" s="1418"/>
      <c r="CG70" s="1418"/>
      <c r="CH70" s="1418"/>
      <c r="CI70" s="1418"/>
      <c r="CJ70" s="1418"/>
      <c r="CK70" s="1418"/>
      <c r="CL70" s="1418"/>
      <c r="CM70" s="1418"/>
      <c r="CN70" s="1418"/>
      <c r="CO70" s="1418"/>
      <c r="CP70" s="1418"/>
      <c r="CQ70" s="1418"/>
      <c r="CR70" s="1418"/>
      <c r="CS70" s="1418"/>
      <c r="CT70" s="1418"/>
      <c r="CU70" s="1418"/>
      <c r="CV70" s="1418"/>
      <c r="CW70" s="1418"/>
      <c r="CX70" s="1418"/>
      <c r="CY70" s="1418"/>
      <c r="CZ70" s="1418"/>
      <c r="DA70" s="1418"/>
      <c r="DB70" s="1418" t="s">
        <v>1206</v>
      </c>
      <c r="DC70" s="1418"/>
      <c r="DD70" s="1418"/>
      <c r="DE70" s="1418"/>
      <c r="DF70" s="1418"/>
      <c r="DG70" s="1418"/>
      <c r="DH70" s="1418"/>
      <c r="DI70" s="1418"/>
      <c r="DJ70" s="1418"/>
      <c r="DK70" s="1418"/>
      <c r="DL70" s="1418"/>
      <c r="DM70" s="1418"/>
      <c r="DN70" s="1418"/>
      <c r="DO70" s="1418"/>
      <c r="DP70" s="1418"/>
      <c r="DQ70" s="1418"/>
      <c r="DR70" s="1418"/>
      <c r="DS70" s="1418"/>
      <c r="DT70" s="1418"/>
      <c r="DU70" s="1418"/>
      <c r="DV70" s="1418"/>
      <c r="DW70" s="1418"/>
      <c r="DX70" s="1418"/>
      <c r="DY70" s="1418"/>
      <c r="DZ70" s="1418"/>
      <c r="EA70" s="1418"/>
      <c r="EB70" s="1418"/>
      <c r="EC70" s="1418"/>
      <c r="ED70" s="1418"/>
      <c r="EE70" s="1418"/>
      <c r="EF70" s="1418"/>
      <c r="EG70" s="1418"/>
      <c r="EH70" s="1418"/>
      <c r="EI70" s="1418"/>
      <c r="EJ70" s="1418"/>
      <c r="EK70" s="1418"/>
      <c r="EL70" s="1418"/>
      <c r="EM70" s="1419" t="s">
        <v>1195</v>
      </c>
      <c r="EN70" s="1461"/>
      <c r="EO70" s="1461"/>
      <c r="EP70" s="1461"/>
      <c r="EQ70" s="1461"/>
      <c r="ER70" s="1461"/>
      <c r="ES70" s="1461"/>
      <c r="ET70" s="1461"/>
      <c r="EU70" s="1461"/>
      <c r="EV70" s="1461"/>
      <c r="EW70" s="1461"/>
      <c r="EX70" s="1461"/>
      <c r="EY70" s="1461"/>
      <c r="EZ70" s="1461"/>
      <c r="FA70" s="1461"/>
      <c r="FB70" s="1461"/>
      <c r="FC70" s="1461"/>
      <c r="FD70" s="1461" t="s">
        <v>1196</v>
      </c>
      <c r="FE70" s="1462"/>
    </row>
    <row r="71" spans="1:161" s="266" customFormat="1" ht="11.25">
      <c r="A71" s="400"/>
      <c r="B71" s="1425" t="s">
        <v>434</v>
      </c>
      <c r="C71" s="1425"/>
      <c r="D71" s="1425"/>
      <c r="E71" s="1425"/>
      <c r="F71" s="1425"/>
      <c r="G71" s="1425"/>
      <c r="H71" s="1425"/>
      <c r="I71" s="1425"/>
      <c r="J71" s="1425"/>
      <c r="K71" s="1425"/>
      <c r="L71" s="1425"/>
      <c r="M71" s="1425"/>
      <c r="N71" s="1425"/>
      <c r="O71" s="1425"/>
      <c r="P71" s="1425"/>
      <c r="Q71" s="1425"/>
      <c r="R71" s="1425"/>
      <c r="S71" s="1425"/>
      <c r="T71" s="1425"/>
      <c r="U71" s="1425"/>
      <c r="V71" s="1425"/>
      <c r="W71" s="1425"/>
      <c r="X71" s="1425"/>
      <c r="Y71" s="1425"/>
      <c r="Z71" s="1425"/>
      <c r="AA71" s="1425"/>
      <c r="AB71" s="1425"/>
      <c r="AC71" s="1425"/>
      <c r="AD71" s="1425"/>
      <c r="AE71" s="1425"/>
      <c r="AF71" s="1425"/>
      <c r="AG71" s="1425"/>
      <c r="AH71" s="1425"/>
      <c r="AI71" s="1425"/>
      <c r="AJ71" s="1425"/>
      <c r="AK71" s="1425"/>
      <c r="AL71" s="1425"/>
      <c r="AM71" s="1425"/>
      <c r="AN71" s="1425"/>
      <c r="AO71" s="1425"/>
      <c r="AP71" s="1425"/>
      <c r="AQ71" s="1426" t="s">
        <v>469</v>
      </c>
      <c r="AR71" s="1427"/>
      <c r="AS71" s="1427"/>
      <c r="AT71" s="1427"/>
      <c r="AU71" s="1427"/>
      <c r="AV71" s="1427"/>
      <c r="AW71" s="1428"/>
      <c r="AX71" s="1417"/>
      <c r="AY71" s="1418"/>
      <c r="AZ71" s="1418"/>
      <c r="BA71" s="1418"/>
      <c r="BB71" s="1418"/>
      <c r="BC71" s="1418"/>
      <c r="BD71" s="1418"/>
      <c r="BE71" s="1418"/>
      <c r="BF71" s="1418"/>
      <c r="BG71" s="1418"/>
      <c r="BH71" s="1418"/>
      <c r="BI71" s="1418"/>
      <c r="BJ71" s="1418"/>
      <c r="BK71" s="1418"/>
      <c r="BL71" s="1418"/>
      <c r="BM71" s="1418"/>
      <c r="BN71" s="1418"/>
      <c r="BO71" s="1418"/>
      <c r="BP71" s="1419"/>
      <c r="BQ71" s="1418"/>
      <c r="BR71" s="1418"/>
      <c r="BS71" s="1418"/>
      <c r="BT71" s="1418"/>
      <c r="BU71" s="1418"/>
      <c r="BV71" s="1418"/>
      <c r="BW71" s="1418"/>
      <c r="BX71" s="1418"/>
      <c r="BY71" s="1418"/>
      <c r="BZ71" s="1418"/>
      <c r="CA71" s="1418"/>
      <c r="CB71" s="1418"/>
      <c r="CC71" s="1418"/>
      <c r="CD71" s="1418"/>
      <c r="CE71" s="1418"/>
      <c r="CF71" s="1418"/>
      <c r="CG71" s="1418"/>
      <c r="CH71" s="1418"/>
      <c r="CI71" s="1418"/>
      <c r="CJ71" s="1418"/>
      <c r="CK71" s="1418"/>
      <c r="CL71" s="1418"/>
      <c r="CM71" s="1418"/>
      <c r="CN71" s="1418"/>
      <c r="CO71" s="1418"/>
      <c r="CP71" s="1418"/>
      <c r="CQ71" s="1418"/>
      <c r="CR71" s="1418"/>
      <c r="CS71" s="1418"/>
      <c r="CT71" s="1418"/>
      <c r="CU71" s="1418"/>
      <c r="CV71" s="1418"/>
      <c r="CW71" s="1418"/>
      <c r="CX71" s="1418"/>
      <c r="CY71" s="1418"/>
      <c r="CZ71" s="1418"/>
      <c r="DA71" s="1418"/>
      <c r="DB71" s="1418"/>
      <c r="DC71" s="1418"/>
      <c r="DD71" s="1418"/>
      <c r="DE71" s="1418"/>
      <c r="DF71" s="1418"/>
      <c r="DG71" s="1418"/>
      <c r="DH71" s="1418"/>
      <c r="DI71" s="1418"/>
      <c r="DJ71" s="1418"/>
      <c r="DK71" s="1418"/>
      <c r="DL71" s="1418"/>
      <c r="DM71" s="1418"/>
      <c r="DN71" s="1418"/>
      <c r="DO71" s="1418"/>
      <c r="DP71" s="1418"/>
      <c r="DQ71" s="1418"/>
      <c r="DR71" s="1418"/>
      <c r="DS71" s="1418"/>
      <c r="DT71" s="1418"/>
      <c r="DU71" s="1418"/>
      <c r="DV71" s="1418"/>
      <c r="DW71" s="1418"/>
      <c r="DX71" s="1418"/>
      <c r="DY71" s="1418"/>
      <c r="DZ71" s="1418"/>
      <c r="EA71" s="1418"/>
      <c r="EB71" s="1418"/>
      <c r="EC71" s="1418"/>
      <c r="ED71" s="1418"/>
      <c r="EE71" s="1418"/>
      <c r="EF71" s="1418"/>
      <c r="EG71" s="1418"/>
      <c r="EH71" s="1418"/>
      <c r="EI71" s="1418"/>
      <c r="EJ71" s="1418"/>
      <c r="EK71" s="1418"/>
      <c r="EL71" s="1418"/>
      <c r="EM71" s="1419" t="s">
        <v>1195</v>
      </c>
      <c r="EN71" s="1461"/>
      <c r="EO71" s="1461"/>
      <c r="EP71" s="1461"/>
      <c r="EQ71" s="1461"/>
      <c r="ER71" s="1461"/>
      <c r="ES71" s="1461"/>
      <c r="ET71" s="1461"/>
      <c r="EU71" s="1461"/>
      <c r="EV71" s="1461"/>
      <c r="EW71" s="1461"/>
      <c r="EX71" s="1461"/>
      <c r="EY71" s="1461"/>
      <c r="EZ71" s="1461"/>
      <c r="FA71" s="1461"/>
      <c r="FB71" s="1461"/>
      <c r="FC71" s="1461"/>
      <c r="FD71" s="1461" t="s">
        <v>1196</v>
      </c>
      <c r="FE71" s="1462"/>
    </row>
    <row r="72" spans="1:161" s="266" customFormat="1" ht="11.25">
      <c r="A72" s="400"/>
      <c r="B72" s="1425" t="s">
        <v>449</v>
      </c>
      <c r="C72" s="1425"/>
      <c r="D72" s="1425"/>
      <c r="E72" s="1425"/>
      <c r="F72" s="1425"/>
      <c r="G72" s="1425"/>
      <c r="H72" s="1425"/>
      <c r="I72" s="1425"/>
      <c r="J72" s="1425"/>
      <c r="K72" s="1425"/>
      <c r="L72" s="1425"/>
      <c r="M72" s="1425"/>
      <c r="N72" s="1425"/>
      <c r="O72" s="1425"/>
      <c r="P72" s="1425"/>
      <c r="Q72" s="1425"/>
      <c r="R72" s="1425"/>
      <c r="S72" s="1425"/>
      <c r="T72" s="1425"/>
      <c r="U72" s="1425"/>
      <c r="V72" s="1425"/>
      <c r="W72" s="1425"/>
      <c r="X72" s="1425"/>
      <c r="Y72" s="1425"/>
      <c r="Z72" s="1425"/>
      <c r="AA72" s="1425"/>
      <c r="AB72" s="1425"/>
      <c r="AC72" s="1425"/>
      <c r="AD72" s="1425"/>
      <c r="AE72" s="1425"/>
      <c r="AF72" s="1425"/>
      <c r="AG72" s="1425"/>
      <c r="AH72" s="1425"/>
      <c r="AI72" s="1425"/>
      <c r="AJ72" s="1425"/>
      <c r="AK72" s="1425"/>
      <c r="AL72" s="1425"/>
      <c r="AM72" s="1425"/>
      <c r="AN72" s="1425"/>
      <c r="AO72" s="1425"/>
      <c r="AP72" s="1425"/>
      <c r="AQ72" s="1426" t="s">
        <v>470</v>
      </c>
      <c r="AR72" s="1427"/>
      <c r="AS72" s="1427"/>
      <c r="AT72" s="1427"/>
      <c r="AU72" s="1427"/>
      <c r="AV72" s="1427"/>
      <c r="AW72" s="1428"/>
      <c r="AX72" s="1417" t="s">
        <v>1206</v>
      </c>
      <c r="AY72" s="1418"/>
      <c r="AZ72" s="1418"/>
      <c r="BA72" s="1418"/>
      <c r="BB72" s="1418"/>
      <c r="BC72" s="1418"/>
      <c r="BD72" s="1418"/>
      <c r="BE72" s="1418"/>
      <c r="BF72" s="1418"/>
      <c r="BG72" s="1418"/>
      <c r="BH72" s="1418"/>
      <c r="BI72" s="1418"/>
      <c r="BJ72" s="1418"/>
      <c r="BK72" s="1418"/>
      <c r="BL72" s="1418"/>
      <c r="BM72" s="1418"/>
      <c r="BN72" s="1418"/>
      <c r="BO72" s="1418"/>
      <c r="BP72" s="1419"/>
      <c r="BQ72" s="1418" t="s">
        <v>1206</v>
      </c>
      <c r="BR72" s="1418"/>
      <c r="BS72" s="1418"/>
      <c r="BT72" s="1418"/>
      <c r="BU72" s="1418"/>
      <c r="BV72" s="1418"/>
      <c r="BW72" s="1418"/>
      <c r="BX72" s="1418"/>
      <c r="BY72" s="1418"/>
      <c r="BZ72" s="1418"/>
      <c r="CA72" s="1418"/>
      <c r="CB72" s="1418"/>
      <c r="CC72" s="1418"/>
      <c r="CD72" s="1418"/>
      <c r="CE72" s="1418"/>
      <c r="CF72" s="1418"/>
      <c r="CG72" s="1418"/>
      <c r="CH72" s="1418"/>
      <c r="CI72" s="1418"/>
      <c r="CJ72" s="1418" t="s">
        <v>1206</v>
      </c>
      <c r="CK72" s="1418"/>
      <c r="CL72" s="1418"/>
      <c r="CM72" s="1418"/>
      <c r="CN72" s="1418"/>
      <c r="CO72" s="1418"/>
      <c r="CP72" s="1418"/>
      <c r="CQ72" s="1418"/>
      <c r="CR72" s="1418"/>
      <c r="CS72" s="1418"/>
      <c r="CT72" s="1418"/>
      <c r="CU72" s="1418"/>
      <c r="CV72" s="1418"/>
      <c r="CW72" s="1418"/>
      <c r="CX72" s="1418"/>
      <c r="CY72" s="1418"/>
      <c r="CZ72" s="1418"/>
      <c r="DA72" s="1418"/>
      <c r="DB72" s="1418" t="s">
        <v>1206</v>
      </c>
      <c r="DC72" s="1418"/>
      <c r="DD72" s="1418"/>
      <c r="DE72" s="1418"/>
      <c r="DF72" s="1418"/>
      <c r="DG72" s="1418"/>
      <c r="DH72" s="1418"/>
      <c r="DI72" s="1418"/>
      <c r="DJ72" s="1418"/>
      <c r="DK72" s="1418"/>
      <c r="DL72" s="1418"/>
      <c r="DM72" s="1418"/>
      <c r="DN72" s="1418"/>
      <c r="DO72" s="1418"/>
      <c r="DP72" s="1418"/>
      <c r="DQ72" s="1418"/>
      <c r="DR72" s="1418"/>
      <c r="DS72" s="1418"/>
      <c r="DT72" s="1419" t="s">
        <v>1195</v>
      </c>
      <c r="DU72" s="1461"/>
      <c r="DV72" s="1461">
        <v>169000</v>
      </c>
      <c r="DW72" s="1461"/>
      <c r="DX72" s="1461"/>
      <c r="DY72" s="1461"/>
      <c r="DZ72" s="1461"/>
      <c r="EA72" s="1461"/>
      <c r="EB72" s="1461"/>
      <c r="EC72" s="1461"/>
      <c r="ED72" s="1461"/>
      <c r="EE72" s="1461"/>
      <c r="EF72" s="1461"/>
      <c r="EG72" s="1461"/>
      <c r="EH72" s="1461"/>
      <c r="EI72" s="1461"/>
      <c r="EJ72" s="1461"/>
      <c r="EK72" s="1461" t="s">
        <v>1196</v>
      </c>
      <c r="EL72" s="1464"/>
      <c r="EM72" s="1419" t="s">
        <v>1195</v>
      </c>
      <c r="EN72" s="1461"/>
      <c r="EO72" s="1461">
        <f>DV72</f>
        <v>169000</v>
      </c>
      <c r="EP72" s="1461"/>
      <c r="EQ72" s="1461"/>
      <c r="ER72" s="1461"/>
      <c r="ES72" s="1461"/>
      <c r="ET72" s="1461"/>
      <c r="EU72" s="1461"/>
      <c r="EV72" s="1461"/>
      <c r="EW72" s="1461"/>
      <c r="EX72" s="1461"/>
      <c r="EY72" s="1461"/>
      <c r="EZ72" s="1461"/>
      <c r="FA72" s="1461"/>
      <c r="FB72" s="1461"/>
      <c r="FC72" s="1461"/>
      <c r="FD72" s="1461" t="s">
        <v>1196</v>
      </c>
      <c r="FE72" s="1462"/>
    </row>
    <row r="73" spans="1:161" s="266" customFormat="1" ht="11.25">
      <c r="A73" s="400"/>
      <c r="B73" s="1459" t="s">
        <v>451</v>
      </c>
      <c r="C73" s="1459"/>
      <c r="D73" s="1459"/>
      <c r="E73" s="1459"/>
      <c r="F73" s="1459"/>
      <c r="G73" s="1459"/>
      <c r="H73" s="1459"/>
      <c r="I73" s="1459"/>
      <c r="J73" s="1459"/>
      <c r="K73" s="1459"/>
      <c r="L73" s="1459"/>
      <c r="M73" s="1459"/>
      <c r="N73" s="1459"/>
      <c r="O73" s="1459"/>
      <c r="P73" s="1459"/>
      <c r="Q73" s="1459"/>
      <c r="R73" s="1459"/>
      <c r="S73" s="1459"/>
      <c r="T73" s="1459"/>
      <c r="U73" s="1459"/>
      <c r="V73" s="1459"/>
      <c r="W73" s="1459"/>
      <c r="X73" s="1459"/>
      <c r="Y73" s="1459"/>
      <c r="Z73" s="1459"/>
      <c r="AA73" s="1459"/>
      <c r="AB73" s="1459"/>
      <c r="AC73" s="1459"/>
      <c r="AD73" s="1459"/>
      <c r="AE73" s="1459"/>
      <c r="AF73" s="1459"/>
      <c r="AG73" s="1459"/>
      <c r="AH73" s="1459"/>
      <c r="AI73" s="1459"/>
      <c r="AJ73" s="1459"/>
      <c r="AK73" s="1459"/>
      <c r="AL73" s="1459"/>
      <c r="AM73" s="1459"/>
      <c r="AN73" s="1459"/>
      <c r="AO73" s="1459"/>
      <c r="AP73" s="1459"/>
      <c r="AQ73" s="1426" t="s">
        <v>471</v>
      </c>
      <c r="AR73" s="1427"/>
      <c r="AS73" s="1427"/>
      <c r="AT73" s="1427"/>
      <c r="AU73" s="1427"/>
      <c r="AV73" s="1427"/>
      <c r="AW73" s="1428"/>
      <c r="AX73" s="1417" t="s">
        <v>1206</v>
      </c>
      <c r="AY73" s="1418"/>
      <c r="AZ73" s="1418"/>
      <c r="BA73" s="1418"/>
      <c r="BB73" s="1418"/>
      <c r="BC73" s="1418"/>
      <c r="BD73" s="1418"/>
      <c r="BE73" s="1418"/>
      <c r="BF73" s="1418"/>
      <c r="BG73" s="1418"/>
      <c r="BH73" s="1418"/>
      <c r="BI73" s="1418"/>
      <c r="BJ73" s="1418"/>
      <c r="BK73" s="1418"/>
      <c r="BL73" s="1418"/>
      <c r="BM73" s="1418"/>
      <c r="BN73" s="1418"/>
      <c r="BO73" s="1418"/>
      <c r="BP73" s="1419"/>
      <c r="BQ73" s="1418" t="s">
        <v>1206</v>
      </c>
      <c r="BR73" s="1418"/>
      <c r="BS73" s="1418"/>
      <c r="BT73" s="1418"/>
      <c r="BU73" s="1418"/>
      <c r="BV73" s="1418"/>
      <c r="BW73" s="1418"/>
      <c r="BX73" s="1418"/>
      <c r="BY73" s="1418"/>
      <c r="BZ73" s="1418"/>
      <c r="CA73" s="1418"/>
      <c r="CB73" s="1418"/>
      <c r="CC73" s="1418"/>
      <c r="CD73" s="1418"/>
      <c r="CE73" s="1418"/>
      <c r="CF73" s="1418"/>
      <c r="CG73" s="1418"/>
      <c r="CH73" s="1418"/>
      <c r="CI73" s="1418"/>
      <c r="CJ73" s="1418"/>
      <c r="CK73" s="1418"/>
      <c r="CL73" s="1418"/>
      <c r="CM73" s="1418"/>
      <c r="CN73" s="1418"/>
      <c r="CO73" s="1418"/>
      <c r="CP73" s="1418"/>
      <c r="CQ73" s="1418"/>
      <c r="CR73" s="1418"/>
      <c r="CS73" s="1418"/>
      <c r="CT73" s="1418"/>
      <c r="CU73" s="1418"/>
      <c r="CV73" s="1418"/>
      <c r="CW73" s="1418"/>
      <c r="CX73" s="1418"/>
      <c r="CY73" s="1418"/>
      <c r="CZ73" s="1418"/>
      <c r="DA73" s="1418"/>
      <c r="DB73" s="1418"/>
      <c r="DC73" s="1418"/>
      <c r="DD73" s="1418"/>
      <c r="DE73" s="1418"/>
      <c r="DF73" s="1418"/>
      <c r="DG73" s="1418"/>
      <c r="DH73" s="1418"/>
      <c r="DI73" s="1418"/>
      <c r="DJ73" s="1418"/>
      <c r="DK73" s="1418"/>
      <c r="DL73" s="1418"/>
      <c r="DM73" s="1418"/>
      <c r="DN73" s="1418"/>
      <c r="DO73" s="1418"/>
      <c r="DP73" s="1418"/>
      <c r="DQ73" s="1418"/>
      <c r="DR73" s="1418"/>
      <c r="DS73" s="1418"/>
      <c r="DT73" s="1418"/>
      <c r="DU73" s="1418"/>
      <c r="DV73" s="1418"/>
      <c r="DW73" s="1418"/>
      <c r="DX73" s="1418"/>
      <c r="DY73" s="1418"/>
      <c r="DZ73" s="1418"/>
      <c r="EA73" s="1418"/>
      <c r="EB73" s="1418"/>
      <c r="EC73" s="1418"/>
      <c r="ED73" s="1418"/>
      <c r="EE73" s="1418"/>
      <c r="EF73" s="1418"/>
      <c r="EG73" s="1418"/>
      <c r="EH73" s="1418"/>
      <c r="EI73" s="1418"/>
      <c r="EJ73" s="1418"/>
      <c r="EK73" s="1418"/>
      <c r="EL73" s="1418"/>
      <c r="EM73" s="1418" t="s">
        <v>1206</v>
      </c>
      <c r="EN73" s="1418"/>
      <c r="EO73" s="1418"/>
      <c r="EP73" s="1418"/>
      <c r="EQ73" s="1418"/>
      <c r="ER73" s="1418"/>
      <c r="ES73" s="1418"/>
      <c r="ET73" s="1418"/>
      <c r="EU73" s="1418"/>
      <c r="EV73" s="1418"/>
      <c r="EW73" s="1418"/>
      <c r="EX73" s="1418"/>
      <c r="EY73" s="1418"/>
      <c r="EZ73" s="1418"/>
      <c r="FA73" s="1418"/>
      <c r="FB73" s="1418"/>
      <c r="FC73" s="1418"/>
      <c r="FD73" s="1418"/>
      <c r="FE73" s="1421"/>
    </row>
    <row r="74" spans="1:161" s="266" customFormat="1" ht="11.25">
      <c r="A74" s="400"/>
      <c r="B74" s="1459" t="s">
        <v>453</v>
      </c>
      <c r="C74" s="1459"/>
      <c r="D74" s="1459"/>
      <c r="E74" s="1459"/>
      <c r="F74" s="1459"/>
      <c r="G74" s="1459"/>
      <c r="H74" s="1459"/>
      <c r="I74" s="1459"/>
      <c r="J74" s="1459"/>
      <c r="K74" s="1459"/>
      <c r="L74" s="1459"/>
      <c r="M74" s="1459"/>
      <c r="N74" s="1459"/>
      <c r="O74" s="1459"/>
      <c r="P74" s="1459"/>
      <c r="Q74" s="1459"/>
      <c r="R74" s="1459"/>
      <c r="S74" s="1459"/>
      <c r="T74" s="1459"/>
      <c r="U74" s="1459"/>
      <c r="V74" s="1459"/>
      <c r="W74" s="1459"/>
      <c r="X74" s="1459"/>
      <c r="Y74" s="1459"/>
      <c r="Z74" s="1459"/>
      <c r="AA74" s="1459"/>
      <c r="AB74" s="1459"/>
      <c r="AC74" s="1459"/>
      <c r="AD74" s="1459"/>
      <c r="AE74" s="1459"/>
      <c r="AF74" s="1459"/>
      <c r="AG74" s="1459"/>
      <c r="AH74" s="1459"/>
      <c r="AI74" s="1459"/>
      <c r="AJ74" s="1459"/>
      <c r="AK74" s="1459"/>
      <c r="AL74" s="1459"/>
      <c r="AM74" s="1459"/>
      <c r="AN74" s="1459"/>
      <c r="AO74" s="1459"/>
      <c r="AP74" s="1459"/>
      <c r="AQ74" s="1426" t="s">
        <v>472</v>
      </c>
      <c r="AR74" s="1427"/>
      <c r="AS74" s="1427"/>
      <c r="AT74" s="1427"/>
      <c r="AU74" s="1427"/>
      <c r="AV74" s="1427"/>
      <c r="AW74" s="1428"/>
      <c r="AX74" s="1417" t="s">
        <v>1206</v>
      </c>
      <c r="AY74" s="1418"/>
      <c r="AZ74" s="1418"/>
      <c r="BA74" s="1418"/>
      <c r="BB74" s="1418"/>
      <c r="BC74" s="1418"/>
      <c r="BD74" s="1418"/>
      <c r="BE74" s="1418"/>
      <c r="BF74" s="1418"/>
      <c r="BG74" s="1418"/>
      <c r="BH74" s="1418"/>
      <c r="BI74" s="1418"/>
      <c r="BJ74" s="1418"/>
      <c r="BK74" s="1418"/>
      <c r="BL74" s="1418"/>
      <c r="BM74" s="1418"/>
      <c r="BN74" s="1418"/>
      <c r="BO74" s="1418"/>
      <c r="BP74" s="1419"/>
      <c r="BQ74" s="1418" t="s">
        <v>1206</v>
      </c>
      <c r="BR74" s="1418"/>
      <c r="BS74" s="1418"/>
      <c r="BT74" s="1418"/>
      <c r="BU74" s="1418"/>
      <c r="BV74" s="1418"/>
      <c r="BW74" s="1418"/>
      <c r="BX74" s="1418"/>
      <c r="BY74" s="1418"/>
      <c r="BZ74" s="1418"/>
      <c r="CA74" s="1418"/>
      <c r="CB74" s="1418"/>
      <c r="CC74" s="1418"/>
      <c r="CD74" s="1418"/>
      <c r="CE74" s="1418"/>
      <c r="CF74" s="1418"/>
      <c r="CG74" s="1418"/>
      <c r="CH74" s="1418"/>
      <c r="CI74" s="1418"/>
      <c r="CJ74" s="1418" t="s">
        <v>1206</v>
      </c>
      <c r="CK74" s="1418"/>
      <c r="CL74" s="1418"/>
      <c r="CM74" s="1418"/>
      <c r="CN74" s="1418"/>
      <c r="CO74" s="1418"/>
      <c r="CP74" s="1418"/>
      <c r="CQ74" s="1418"/>
      <c r="CR74" s="1418"/>
      <c r="CS74" s="1418"/>
      <c r="CT74" s="1418"/>
      <c r="CU74" s="1418"/>
      <c r="CV74" s="1418"/>
      <c r="CW74" s="1418"/>
      <c r="CX74" s="1418"/>
      <c r="CY74" s="1418"/>
      <c r="CZ74" s="1418"/>
      <c r="DA74" s="1418"/>
      <c r="DB74" s="1418"/>
      <c r="DC74" s="1418"/>
      <c r="DD74" s="1418"/>
      <c r="DE74" s="1418"/>
      <c r="DF74" s="1418"/>
      <c r="DG74" s="1418"/>
      <c r="DH74" s="1418"/>
      <c r="DI74" s="1418"/>
      <c r="DJ74" s="1418"/>
      <c r="DK74" s="1418"/>
      <c r="DL74" s="1418"/>
      <c r="DM74" s="1418"/>
      <c r="DN74" s="1418"/>
      <c r="DO74" s="1418"/>
      <c r="DP74" s="1418"/>
      <c r="DQ74" s="1418"/>
      <c r="DR74" s="1418"/>
      <c r="DS74" s="1418"/>
      <c r="DT74" s="1418"/>
      <c r="DU74" s="1418"/>
      <c r="DV74" s="1418"/>
      <c r="DW74" s="1418"/>
      <c r="DX74" s="1418"/>
      <c r="DY74" s="1418"/>
      <c r="DZ74" s="1418"/>
      <c r="EA74" s="1418"/>
      <c r="EB74" s="1418"/>
      <c r="EC74" s="1418"/>
      <c r="ED74" s="1418"/>
      <c r="EE74" s="1418"/>
      <c r="EF74" s="1418"/>
      <c r="EG74" s="1418"/>
      <c r="EH74" s="1418"/>
      <c r="EI74" s="1418"/>
      <c r="EJ74" s="1418"/>
      <c r="EK74" s="1418"/>
      <c r="EL74" s="1418"/>
      <c r="EM74" s="1418" t="s">
        <v>1206</v>
      </c>
      <c r="EN74" s="1418"/>
      <c r="EO74" s="1418"/>
      <c r="EP74" s="1418"/>
      <c r="EQ74" s="1418"/>
      <c r="ER74" s="1418"/>
      <c r="ES74" s="1418"/>
      <c r="ET74" s="1418"/>
      <c r="EU74" s="1418"/>
      <c r="EV74" s="1418"/>
      <c r="EW74" s="1418"/>
      <c r="EX74" s="1418"/>
      <c r="EY74" s="1418"/>
      <c r="EZ74" s="1418"/>
      <c r="FA74" s="1418"/>
      <c r="FB74" s="1418"/>
      <c r="FC74" s="1418"/>
      <c r="FD74" s="1418"/>
      <c r="FE74" s="1421"/>
    </row>
    <row r="75" spans="1:161" s="266" customFormat="1" ht="12.95" customHeight="1">
      <c r="A75" s="381"/>
      <c r="B75" s="1404" t="s">
        <v>419</v>
      </c>
      <c r="C75" s="1404"/>
      <c r="D75" s="1404"/>
      <c r="E75" s="1404"/>
      <c r="F75" s="1404"/>
      <c r="G75" s="1404"/>
      <c r="H75" s="1404"/>
      <c r="I75" s="1404"/>
      <c r="J75" s="1404"/>
      <c r="K75" s="1404"/>
      <c r="L75" s="1404"/>
      <c r="M75" s="1404"/>
      <c r="N75" s="1404"/>
      <c r="O75" s="1404"/>
      <c r="P75" s="1404"/>
      <c r="Q75" s="1404"/>
      <c r="R75" s="1404"/>
      <c r="S75" s="1404"/>
      <c r="T75" s="1404"/>
      <c r="U75" s="1404"/>
      <c r="V75" s="1404"/>
      <c r="W75" s="1404"/>
      <c r="X75" s="1404"/>
      <c r="Y75" s="1404"/>
      <c r="Z75" s="1404"/>
      <c r="AA75" s="1404"/>
      <c r="AB75" s="1404"/>
      <c r="AC75" s="1404"/>
      <c r="AD75" s="1404"/>
      <c r="AE75" s="1404"/>
      <c r="AF75" s="1404"/>
      <c r="AG75" s="1405" t="s">
        <v>350</v>
      </c>
      <c r="AH75" s="1405"/>
      <c r="AI75" s="1405"/>
      <c r="AJ75" s="382" t="s">
        <v>623</v>
      </c>
      <c r="AK75" s="383"/>
      <c r="AL75" s="383"/>
      <c r="AM75" s="382"/>
      <c r="AN75" s="382"/>
      <c r="AO75" s="384"/>
      <c r="AP75" s="385"/>
      <c r="AQ75" s="1412" t="s">
        <v>473</v>
      </c>
      <c r="AR75" s="1413"/>
      <c r="AS75" s="1413"/>
      <c r="AT75" s="1413"/>
      <c r="AU75" s="1413"/>
      <c r="AV75" s="1413"/>
      <c r="AW75" s="1414"/>
      <c r="AX75" s="1470">
        <f>AX53+AX55-AZ64</f>
        <v>500000</v>
      </c>
      <c r="AY75" s="1467"/>
      <c r="AZ75" s="1467"/>
      <c r="BA75" s="1467"/>
      <c r="BB75" s="1467"/>
      <c r="BC75" s="1467"/>
      <c r="BD75" s="1467"/>
      <c r="BE75" s="1467"/>
      <c r="BF75" s="1467"/>
      <c r="BG75" s="1467"/>
      <c r="BH75" s="1467"/>
      <c r="BI75" s="1467"/>
      <c r="BJ75" s="1467"/>
      <c r="BK75" s="1467"/>
      <c r="BL75" s="1467"/>
      <c r="BM75" s="1467"/>
      <c r="BN75" s="1467"/>
      <c r="BO75" s="1467"/>
      <c r="BP75" s="1468"/>
      <c r="BQ75" s="1466" t="s">
        <v>1195</v>
      </c>
      <c r="BR75" s="1467"/>
      <c r="BS75" s="1467"/>
      <c r="BT75" s="1467"/>
      <c r="BU75" s="1467"/>
      <c r="BV75" s="1467"/>
      <c r="BW75" s="1467"/>
      <c r="BX75" s="1467"/>
      <c r="BY75" s="1467"/>
      <c r="BZ75" s="1467"/>
      <c r="CA75" s="1467"/>
      <c r="CB75" s="1467"/>
      <c r="CC75" s="1467"/>
      <c r="CD75" s="1467"/>
      <c r="CE75" s="1467"/>
      <c r="CF75" s="1467"/>
      <c r="CG75" s="1467"/>
      <c r="CH75" s="1467" t="s">
        <v>1196</v>
      </c>
      <c r="CI75" s="1468"/>
      <c r="CJ75" s="1466">
        <f>CJ53+CJ55-CL64</f>
        <v>391000</v>
      </c>
      <c r="CK75" s="1467"/>
      <c r="CL75" s="1467"/>
      <c r="CM75" s="1467"/>
      <c r="CN75" s="1467"/>
      <c r="CO75" s="1467"/>
      <c r="CP75" s="1467"/>
      <c r="CQ75" s="1467"/>
      <c r="CR75" s="1467"/>
      <c r="CS75" s="1467"/>
      <c r="CT75" s="1467"/>
      <c r="CU75" s="1467"/>
      <c r="CV75" s="1467"/>
      <c r="CW75" s="1467"/>
      <c r="CX75" s="1467"/>
      <c r="CY75" s="1467"/>
      <c r="CZ75" s="1467"/>
      <c r="DA75" s="1468"/>
      <c r="DB75" s="1466">
        <f>DB53+DB55-DD64</f>
        <v>75000</v>
      </c>
      <c r="DC75" s="1467"/>
      <c r="DD75" s="1467"/>
      <c r="DE75" s="1467"/>
      <c r="DF75" s="1467"/>
      <c r="DG75" s="1467"/>
      <c r="DH75" s="1467"/>
      <c r="DI75" s="1467"/>
      <c r="DJ75" s="1467"/>
      <c r="DK75" s="1467"/>
      <c r="DL75" s="1467"/>
      <c r="DM75" s="1467"/>
      <c r="DN75" s="1467"/>
      <c r="DO75" s="1467"/>
      <c r="DP75" s="1467"/>
      <c r="DQ75" s="1467"/>
      <c r="DR75" s="1467"/>
      <c r="DS75" s="1468"/>
      <c r="DT75" s="1466">
        <f>DT53+DT55-DV64</f>
        <v>1382634.2</v>
      </c>
      <c r="DU75" s="1467"/>
      <c r="DV75" s="1467"/>
      <c r="DW75" s="1467"/>
      <c r="DX75" s="1467"/>
      <c r="DY75" s="1467"/>
      <c r="DZ75" s="1467"/>
      <c r="EA75" s="1467"/>
      <c r="EB75" s="1467"/>
      <c r="EC75" s="1467"/>
      <c r="ED75" s="1467"/>
      <c r="EE75" s="1467"/>
      <c r="EF75" s="1467"/>
      <c r="EG75" s="1467"/>
      <c r="EH75" s="1467"/>
      <c r="EI75" s="1467"/>
      <c r="EJ75" s="1467"/>
      <c r="EK75" s="1467"/>
      <c r="EL75" s="1468"/>
      <c r="EM75" s="1466">
        <f>EM53+EM55-EO64</f>
        <v>2348634.2000000002</v>
      </c>
      <c r="EN75" s="1467"/>
      <c r="EO75" s="1467"/>
      <c r="EP75" s="1467"/>
      <c r="EQ75" s="1467"/>
      <c r="ER75" s="1467"/>
      <c r="ES75" s="1467"/>
      <c r="ET75" s="1467"/>
      <c r="EU75" s="1467"/>
      <c r="EV75" s="1467"/>
      <c r="EW75" s="1467"/>
      <c r="EX75" s="1467"/>
      <c r="EY75" s="1467"/>
      <c r="EZ75" s="1467"/>
      <c r="FA75" s="1467"/>
      <c r="FB75" s="1467"/>
      <c r="FC75" s="1467"/>
      <c r="FD75" s="1467"/>
      <c r="FE75" s="1469"/>
    </row>
    <row r="76" spans="1:161" s="266" customFormat="1" ht="3" customHeight="1">
      <c r="A76" s="386"/>
      <c r="B76" s="387"/>
      <c r="C76" s="387"/>
      <c r="D76" s="387"/>
      <c r="E76" s="387"/>
      <c r="F76" s="387"/>
      <c r="G76" s="387"/>
      <c r="H76" s="387"/>
      <c r="I76" s="387"/>
      <c r="J76" s="387"/>
      <c r="K76" s="387"/>
      <c r="L76" s="387"/>
      <c r="M76" s="387"/>
      <c r="N76" s="387"/>
      <c r="O76" s="387"/>
      <c r="P76" s="387"/>
      <c r="Q76" s="387"/>
      <c r="R76" s="387"/>
      <c r="S76" s="387"/>
      <c r="T76" s="387"/>
      <c r="U76" s="387"/>
      <c r="V76" s="387"/>
      <c r="W76" s="387"/>
      <c r="X76" s="387"/>
      <c r="Y76" s="388"/>
      <c r="Z76" s="389"/>
      <c r="AA76" s="389"/>
      <c r="AB76" s="389"/>
      <c r="AC76" s="388"/>
      <c r="AD76" s="388"/>
      <c r="AE76" s="388"/>
      <c r="AF76" s="388"/>
      <c r="AG76" s="388"/>
      <c r="AH76" s="388"/>
      <c r="AI76" s="387"/>
      <c r="AJ76" s="390"/>
      <c r="AK76" s="390"/>
      <c r="AL76" s="390"/>
      <c r="AM76" s="391"/>
      <c r="AN76" s="391"/>
      <c r="AO76" s="391"/>
      <c r="AP76" s="387"/>
      <c r="AQ76" s="1401"/>
      <c r="AR76" s="1402"/>
      <c r="AS76" s="1402"/>
      <c r="AT76" s="1402"/>
      <c r="AU76" s="1402"/>
      <c r="AV76" s="1402"/>
      <c r="AW76" s="1403"/>
      <c r="AX76" s="1410"/>
      <c r="AY76" s="1399"/>
      <c r="AZ76" s="1399"/>
      <c r="BA76" s="1399"/>
      <c r="BB76" s="1399"/>
      <c r="BC76" s="1399"/>
      <c r="BD76" s="1399"/>
      <c r="BE76" s="1399"/>
      <c r="BF76" s="1399"/>
      <c r="BG76" s="1399"/>
      <c r="BH76" s="1399"/>
      <c r="BI76" s="1399"/>
      <c r="BJ76" s="1399"/>
      <c r="BK76" s="1399"/>
      <c r="BL76" s="1399"/>
      <c r="BM76" s="1399"/>
      <c r="BN76" s="1399"/>
      <c r="BO76" s="1399"/>
      <c r="BP76" s="1424"/>
      <c r="BQ76" s="402"/>
      <c r="BR76" s="403"/>
      <c r="BS76" s="403"/>
      <c r="BT76" s="403"/>
      <c r="BU76" s="403"/>
      <c r="BV76" s="403"/>
      <c r="BW76" s="403"/>
      <c r="BX76" s="403"/>
      <c r="BY76" s="403"/>
      <c r="BZ76" s="403"/>
      <c r="CA76" s="403"/>
      <c r="CB76" s="403"/>
      <c r="CC76" s="403"/>
      <c r="CD76" s="403"/>
      <c r="CE76" s="403"/>
      <c r="CF76" s="403"/>
      <c r="CG76" s="403"/>
      <c r="CH76" s="403"/>
      <c r="CI76" s="404"/>
      <c r="CJ76" s="1398"/>
      <c r="CK76" s="1399"/>
      <c r="CL76" s="1399"/>
      <c r="CM76" s="1399"/>
      <c r="CN76" s="1399"/>
      <c r="CO76" s="1399"/>
      <c r="CP76" s="1399"/>
      <c r="CQ76" s="1399"/>
      <c r="CR76" s="1399"/>
      <c r="CS76" s="1399"/>
      <c r="CT76" s="1399"/>
      <c r="CU76" s="1399"/>
      <c r="CV76" s="1399"/>
      <c r="CW76" s="1399"/>
      <c r="CX76" s="1399"/>
      <c r="CY76" s="1399"/>
      <c r="CZ76" s="1399"/>
      <c r="DA76" s="1424"/>
      <c r="DB76" s="1398"/>
      <c r="DC76" s="1399"/>
      <c r="DD76" s="1399"/>
      <c r="DE76" s="1399"/>
      <c r="DF76" s="1399"/>
      <c r="DG76" s="1399"/>
      <c r="DH76" s="1399"/>
      <c r="DI76" s="1399"/>
      <c r="DJ76" s="1399"/>
      <c r="DK76" s="1399"/>
      <c r="DL76" s="1399"/>
      <c r="DM76" s="1399"/>
      <c r="DN76" s="1399"/>
      <c r="DO76" s="1399"/>
      <c r="DP76" s="1399"/>
      <c r="DQ76" s="1399"/>
      <c r="DR76" s="1399"/>
      <c r="DS76" s="1424"/>
      <c r="DT76" s="1398"/>
      <c r="DU76" s="1399"/>
      <c r="DV76" s="1399"/>
      <c r="DW76" s="1399"/>
      <c r="DX76" s="1399"/>
      <c r="DY76" s="1399"/>
      <c r="DZ76" s="1399"/>
      <c r="EA76" s="1399"/>
      <c r="EB76" s="1399"/>
      <c r="EC76" s="1399"/>
      <c r="ED76" s="1399"/>
      <c r="EE76" s="1399"/>
      <c r="EF76" s="1399"/>
      <c r="EG76" s="1399"/>
      <c r="EH76" s="1399"/>
      <c r="EI76" s="1399"/>
      <c r="EJ76" s="1399"/>
      <c r="EK76" s="1399"/>
      <c r="EL76" s="1424"/>
      <c r="EM76" s="1398"/>
      <c r="EN76" s="1399"/>
      <c r="EO76" s="1399"/>
      <c r="EP76" s="1399"/>
      <c r="EQ76" s="1399"/>
      <c r="ER76" s="1399"/>
      <c r="ES76" s="1399"/>
      <c r="ET76" s="1399"/>
      <c r="EU76" s="1399"/>
      <c r="EV76" s="1399"/>
      <c r="EW76" s="1399"/>
      <c r="EX76" s="1399"/>
      <c r="EY76" s="1399"/>
      <c r="EZ76" s="1399"/>
      <c r="FA76" s="1399"/>
      <c r="FB76" s="1399"/>
      <c r="FC76" s="1399"/>
      <c r="FD76" s="1399"/>
      <c r="FE76" s="1400"/>
    </row>
    <row r="77" spans="1:161" s="266" customFormat="1" ht="12" thickBot="1">
      <c r="A77" s="267"/>
      <c r="B77" s="1472"/>
      <c r="C77" s="1472"/>
      <c r="D77" s="1472"/>
      <c r="E77" s="1472"/>
      <c r="F77" s="1472"/>
      <c r="G77" s="1472"/>
      <c r="H77" s="1472"/>
      <c r="I77" s="1472"/>
      <c r="J77" s="1472"/>
      <c r="K77" s="1472"/>
      <c r="L77" s="1472"/>
      <c r="M77" s="1472"/>
      <c r="N77" s="1472"/>
      <c r="O77" s="1472"/>
      <c r="P77" s="1472"/>
      <c r="Q77" s="1472"/>
      <c r="R77" s="1472"/>
      <c r="S77" s="1472"/>
      <c r="T77" s="1472"/>
      <c r="U77" s="1472"/>
      <c r="V77" s="1472"/>
      <c r="W77" s="1472"/>
      <c r="X77" s="1472"/>
      <c r="Y77" s="1472"/>
      <c r="Z77" s="1472"/>
      <c r="AA77" s="1472"/>
      <c r="AB77" s="1472"/>
      <c r="AC77" s="1472"/>
      <c r="AD77" s="1472"/>
      <c r="AE77" s="1472"/>
      <c r="AF77" s="1472"/>
      <c r="AG77" s="1472"/>
      <c r="AH77" s="1472"/>
      <c r="AI77" s="1472"/>
      <c r="AJ77" s="1472"/>
      <c r="AK77" s="1472"/>
      <c r="AL77" s="1472"/>
      <c r="AM77" s="1472"/>
      <c r="AN77" s="1472"/>
      <c r="AO77" s="1472"/>
      <c r="AP77" s="1472"/>
      <c r="AQ77" s="1473"/>
      <c r="AR77" s="1474"/>
      <c r="AS77" s="1474"/>
      <c r="AT77" s="1474"/>
      <c r="AU77" s="1474"/>
      <c r="AV77" s="1474"/>
      <c r="AW77" s="1475"/>
      <c r="AX77" s="1476"/>
      <c r="AY77" s="1477"/>
      <c r="AZ77" s="1477"/>
      <c r="BA77" s="1477"/>
      <c r="BB77" s="1477"/>
      <c r="BC77" s="1477"/>
      <c r="BD77" s="1477"/>
      <c r="BE77" s="1477"/>
      <c r="BF77" s="1477"/>
      <c r="BG77" s="1477"/>
      <c r="BH77" s="1477"/>
      <c r="BI77" s="1477"/>
      <c r="BJ77" s="1477"/>
      <c r="BK77" s="1477"/>
      <c r="BL77" s="1477"/>
      <c r="BM77" s="1477"/>
      <c r="BN77" s="1477"/>
      <c r="BO77" s="1477"/>
      <c r="BP77" s="1478"/>
      <c r="BQ77" s="1477"/>
      <c r="BR77" s="1477"/>
      <c r="BS77" s="1477"/>
      <c r="BT77" s="1477"/>
      <c r="BU77" s="1477"/>
      <c r="BV77" s="1477"/>
      <c r="BW77" s="1477"/>
      <c r="BX77" s="1477"/>
      <c r="BY77" s="1477"/>
      <c r="BZ77" s="1477"/>
      <c r="CA77" s="1477"/>
      <c r="CB77" s="1477"/>
      <c r="CC77" s="1477"/>
      <c r="CD77" s="1477"/>
      <c r="CE77" s="1477"/>
      <c r="CF77" s="1477"/>
      <c r="CG77" s="1477"/>
      <c r="CH77" s="1477"/>
      <c r="CI77" s="1477"/>
      <c r="CJ77" s="1477"/>
      <c r="CK77" s="1477"/>
      <c r="CL77" s="1477"/>
      <c r="CM77" s="1477"/>
      <c r="CN77" s="1477"/>
      <c r="CO77" s="1477"/>
      <c r="CP77" s="1477"/>
      <c r="CQ77" s="1477"/>
      <c r="CR77" s="1477"/>
      <c r="CS77" s="1477"/>
      <c r="CT77" s="1477"/>
      <c r="CU77" s="1477"/>
      <c r="CV77" s="1477"/>
      <c r="CW77" s="1477"/>
      <c r="CX77" s="1477"/>
      <c r="CY77" s="1477"/>
      <c r="CZ77" s="1477"/>
      <c r="DA77" s="1477"/>
      <c r="DB77" s="1477"/>
      <c r="DC77" s="1477"/>
      <c r="DD77" s="1477"/>
      <c r="DE77" s="1477"/>
      <c r="DF77" s="1477"/>
      <c r="DG77" s="1477"/>
      <c r="DH77" s="1477"/>
      <c r="DI77" s="1477"/>
      <c r="DJ77" s="1477"/>
      <c r="DK77" s="1477"/>
      <c r="DL77" s="1477"/>
      <c r="DM77" s="1477"/>
      <c r="DN77" s="1477"/>
      <c r="DO77" s="1477"/>
      <c r="DP77" s="1477"/>
      <c r="DQ77" s="1477"/>
      <c r="DR77" s="1477"/>
      <c r="DS77" s="1477"/>
      <c r="DT77" s="1477"/>
      <c r="DU77" s="1477"/>
      <c r="DV77" s="1477"/>
      <c r="DW77" s="1477"/>
      <c r="DX77" s="1477"/>
      <c r="DY77" s="1477"/>
      <c r="DZ77" s="1477"/>
      <c r="EA77" s="1477"/>
      <c r="EB77" s="1477"/>
      <c r="EC77" s="1477"/>
      <c r="ED77" s="1477"/>
      <c r="EE77" s="1477"/>
      <c r="EF77" s="1477"/>
      <c r="EG77" s="1477"/>
      <c r="EH77" s="1477"/>
      <c r="EI77" s="1477"/>
      <c r="EJ77" s="1477"/>
      <c r="EK77" s="1477"/>
      <c r="EL77" s="1477"/>
      <c r="EM77" s="1477"/>
      <c r="EN77" s="1477"/>
      <c r="EO77" s="1477"/>
      <c r="EP77" s="1477"/>
      <c r="EQ77" s="1477"/>
      <c r="ER77" s="1477"/>
      <c r="ES77" s="1477"/>
      <c r="ET77" s="1477"/>
      <c r="EU77" s="1477"/>
      <c r="EV77" s="1477"/>
      <c r="EW77" s="1477"/>
      <c r="EX77" s="1477"/>
      <c r="EY77" s="1477"/>
      <c r="EZ77" s="1477"/>
      <c r="FA77" s="1477"/>
      <c r="FB77" s="1477"/>
      <c r="FC77" s="1477"/>
      <c r="FD77" s="1477"/>
      <c r="FE77" s="1479"/>
    </row>
  </sheetData>
  <mergeCells count="442">
    <mergeCell ref="DB77:DS77"/>
    <mergeCell ref="CH75:CI75"/>
    <mergeCell ref="CJ75:DA76"/>
    <mergeCell ref="DB75:DS76"/>
    <mergeCell ref="DT75:EL76"/>
    <mergeCell ref="DT77:EL77"/>
    <mergeCell ref="EM77:FE77"/>
    <mergeCell ref="DT74:EL74"/>
    <mergeCell ref="EM74:FE74"/>
    <mergeCell ref="EM75:FE76"/>
    <mergeCell ref="CJ74:DA74"/>
    <mergeCell ref="DB74:DS74"/>
    <mergeCell ref="B77:AP77"/>
    <mergeCell ref="AQ77:AW77"/>
    <mergeCell ref="AX77:BP77"/>
    <mergeCell ref="BQ77:CI77"/>
    <mergeCell ref="CJ77:DA77"/>
    <mergeCell ref="B73:AP73"/>
    <mergeCell ref="AQ73:AW73"/>
    <mergeCell ref="AX73:BP73"/>
    <mergeCell ref="BQ73:CI73"/>
    <mergeCell ref="AQ76:AW76"/>
    <mergeCell ref="B75:AF75"/>
    <mergeCell ref="AG75:AI75"/>
    <mergeCell ref="AQ75:AW75"/>
    <mergeCell ref="AX75:BP76"/>
    <mergeCell ref="BQ75:BR75"/>
    <mergeCell ref="BS75:CG75"/>
    <mergeCell ref="B74:AP74"/>
    <mergeCell ref="AQ74:AW74"/>
    <mergeCell ref="AX74:BP74"/>
    <mergeCell ref="BQ74:CI74"/>
    <mergeCell ref="DT73:EL73"/>
    <mergeCell ref="EM73:FE73"/>
    <mergeCell ref="CJ73:DA73"/>
    <mergeCell ref="DB73:DS73"/>
    <mergeCell ref="DT72:DU72"/>
    <mergeCell ref="DV72:EJ72"/>
    <mergeCell ref="CJ72:DA72"/>
    <mergeCell ref="DB72:DS72"/>
    <mergeCell ref="FD71:FE71"/>
    <mergeCell ref="EK72:EL72"/>
    <mergeCell ref="EM72:EN72"/>
    <mergeCell ref="EO72:FC72"/>
    <mergeCell ref="FD72:FE72"/>
    <mergeCell ref="B72:AP72"/>
    <mergeCell ref="AQ72:AW72"/>
    <mergeCell ref="AX72:BP72"/>
    <mergeCell ref="BQ72:CI72"/>
    <mergeCell ref="DT71:EL71"/>
    <mergeCell ref="EM71:EN71"/>
    <mergeCell ref="CJ71:DA71"/>
    <mergeCell ref="DB71:DS71"/>
    <mergeCell ref="B71:AP71"/>
    <mergeCell ref="AQ71:AW71"/>
    <mergeCell ref="AX71:BP71"/>
    <mergeCell ref="BQ71:CI71"/>
    <mergeCell ref="B70:AP70"/>
    <mergeCell ref="AQ70:AW70"/>
    <mergeCell ref="AX70:AY70"/>
    <mergeCell ref="AZ70:BN70"/>
    <mergeCell ref="EO71:FC71"/>
    <mergeCell ref="DT70:EL70"/>
    <mergeCell ref="EM70:EN70"/>
    <mergeCell ref="EO69:FC69"/>
    <mergeCell ref="FD69:FE69"/>
    <mergeCell ref="BO70:BP70"/>
    <mergeCell ref="BQ70:CI70"/>
    <mergeCell ref="CJ69:DA69"/>
    <mergeCell ref="DB69:DS69"/>
    <mergeCell ref="BO69:BP69"/>
    <mergeCell ref="BQ69:CI69"/>
    <mergeCell ref="EO70:FC70"/>
    <mergeCell ref="FD70:FE70"/>
    <mergeCell ref="CJ70:DA70"/>
    <mergeCell ref="DB70:DS70"/>
    <mergeCell ref="B69:AP69"/>
    <mergeCell ref="AQ69:AW69"/>
    <mergeCell ref="AX69:AY69"/>
    <mergeCell ref="AZ69:BN69"/>
    <mergeCell ref="DT69:EL69"/>
    <mergeCell ref="EO67:FC67"/>
    <mergeCell ref="FD67:FE67"/>
    <mergeCell ref="DT68:DU68"/>
    <mergeCell ref="DV68:EJ68"/>
    <mergeCell ref="EK68:EL68"/>
    <mergeCell ref="EM68:EN68"/>
    <mergeCell ref="B68:AP68"/>
    <mergeCell ref="AQ68:AW68"/>
    <mergeCell ref="AX68:BP68"/>
    <mergeCell ref="BQ68:CI68"/>
    <mergeCell ref="EO68:FC68"/>
    <mergeCell ref="FD68:FE68"/>
    <mergeCell ref="CL67:CY67"/>
    <mergeCell ref="CZ67:DA67"/>
    <mergeCell ref="DB67:DS67"/>
    <mergeCell ref="DT67:DU67"/>
    <mergeCell ref="DV67:EJ67"/>
    <mergeCell ref="CJ68:CK68"/>
    <mergeCell ref="CL68:CY68"/>
    <mergeCell ref="CZ68:DA68"/>
    <mergeCell ref="DB68:DS68"/>
    <mergeCell ref="EM65:EN66"/>
    <mergeCell ref="EK67:EL67"/>
    <mergeCell ref="EM67:EN67"/>
    <mergeCell ref="B67:AP67"/>
    <mergeCell ref="AQ67:AW67"/>
    <mergeCell ref="AX67:BP67"/>
    <mergeCell ref="BQ67:CI67"/>
    <mergeCell ref="CJ67:CK67"/>
    <mergeCell ref="EM69:EN69"/>
    <mergeCell ref="B64:AP64"/>
    <mergeCell ref="AQ64:AW64"/>
    <mergeCell ref="AX64:AY64"/>
    <mergeCell ref="AZ64:BN64"/>
    <mergeCell ref="EO65:FC66"/>
    <mergeCell ref="FD65:FE66"/>
    <mergeCell ref="B65:AP65"/>
    <mergeCell ref="AQ65:AW66"/>
    <mergeCell ref="AX65:BP66"/>
    <mergeCell ref="BQ65:CI66"/>
    <mergeCell ref="CJ65:DA66"/>
    <mergeCell ref="DB65:DS66"/>
    <mergeCell ref="B66:AP66"/>
    <mergeCell ref="DT65:DU66"/>
    <mergeCell ref="EO64:FC64"/>
    <mergeCell ref="FD64:FE64"/>
    <mergeCell ref="CJ64:CK64"/>
    <mergeCell ref="CL64:CY64"/>
    <mergeCell ref="CZ64:DA64"/>
    <mergeCell ref="DB64:DC64"/>
    <mergeCell ref="BO64:BP64"/>
    <mergeCell ref="BQ64:CI64"/>
    <mergeCell ref="DV65:EJ66"/>
    <mergeCell ref="EK65:EL66"/>
    <mergeCell ref="EM62:FE62"/>
    <mergeCell ref="CJ63:DA63"/>
    <mergeCell ref="DB63:DS63"/>
    <mergeCell ref="DT63:EL63"/>
    <mergeCell ref="EM63:FE63"/>
    <mergeCell ref="CJ62:DA62"/>
    <mergeCell ref="DB62:DS62"/>
    <mergeCell ref="DD64:DQ64"/>
    <mergeCell ref="DR64:DS64"/>
    <mergeCell ref="DT64:DU64"/>
    <mergeCell ref="DV64:EJ64"/>
    <mergeCell ref="EK64:EL64"/>
    <mergeCell ref="EM64:EN64"/>
    <mergeCell ref="B62:AP62"/>
    <mergeCell ref="AQ62:AW62"/>
    <mergeCell ref="AX62:BP62"/>
    <mergeCell ref="BQ62:CI62"/>
    <mergeCell ref="B63:AP63"/>
    <mergeCell ref="AQ63:AW63"/>
    <mergeCell ref="AX63:BP63"/>
    <mergeCell ref="BQ63:CI63"/>
    <mergeCell ref="DT61:EL61"/>
    <mergeCell ref="DT62:EL62"/>
    <mergeCell ref="EM61:FE61"/>
    <mergeCell ref="B61:AP61"/>
    <mergeCell ref="AQ61:AW61"/>
    <mergeCell ref="AX61:BP61"/>
    <mergeCell ref="BQ61:CI61"/>
    <mergeCell ref="B60:AP60"/>
    <mergeCell ref="AQ60:AW60"/>
    <mergeCell ref="AX60:BP60"/>
    <mergeCell ref="BQ60:CI60"/>
    <mergeCell ref="CJ61:DA61"/>
    <mergeCell ref="DB61:DS61"/>
    <mergeCell ref="B59:AP59"/>
    <mergeCell ref="AQ59:AW59"/>
    <mergeCell ref="AX59:BP59"/>
    <mergeCell ref="BQ59:CI59"/>
    <mergeCell ref="CJ59:DA59"/>
    <mergeCell ref="DB59:DS59"/>
    <mergeCell ref="DT59:EL59"/>
    <mergeCell ref="EM59:FE59"/>
    <mergeCell ref="DT60:EL60"/>
    <mergeCell ref="EM60:FE60"/>
    <mergeCell ref="CJ60:DA60"/>
    <mergeCell ref="DB60:DS60"/>
    <mergeCell ref="CJ57:DA58"/>
    <mergeCell ref="DB57:DS58"/>
    <mergeCell ref="DT57:EL58"/>
    <mergeCell ref="EM57:FE58"/>
    <mergeCell ref="B57:AP57"/>
    <mergeCell ref="AQ57:AW58"/>
    <mergeCell ref="AX57:BP58"/>
    <mergeCell ref="BQ57:CI58"/>
    <mergeCell ref="B58:AP58"/>
    <mergeCell ref="DT53:EL54"/>
    <mergeCell ref="EM53:FE54"/>
    <mergeCell ref="AQ54:AW54"/>
    <mergeCell ref="EM52:FE52"/>
    <mergeCell ref="B53:AF53"/>
    <mergeCell ref="AG53:AI53"/>
    <mergeCell ref="AQ53:AW53"/>
    <mergeCell ref="AX53:BP54"/>
    <mergeCell ref="BQ53:BR53"/>
    <mergeCell ref="BS53:CG53"/>
    <mergeCell ref="DB53:DS54"/>
    <mergeCell ref="CH53:CI53"/>
    <mergeCell ref="CJ53:DA54"/>
    <mergeCell ref="CJ55:DA56"/>
    <mergeCell ref="DB55:DS56"/>
    <mergeCell ref="DT55:EL56"/>
    <mergeCell ref="EM55:FE56"/>
    <mergeCell ref="U55:W55"/>
    <mergeCell ref="AQ55:AW56"/>
    <mergeCell ref="AX55:BP56"/>
    <mergeCell ref="BQ55:CI56"/>
    <mergeCell ref="B56:AP56"/>
    <mergeCell ref="B49:AP49"/>
    <mergeCell ref="AQ49:AW49"/>
    <mergeCell ref="AX49:BP49"/>
    <mergeCell ref="DT52:EL52"/>
    <mergeCell ref="AQ52:AW52"/>
    <mergeCell ref="AX52:BP52"/>
    <mergeCell ref="BQ52:CI52"/>
    <mergeCell ref="CJ52:DA52"/>
    <mergeCell ref="DB52:DS52"/>
    <mergeCell ref="DB50:DS50"/>
    <mergeCell ref="AQ50:AW50"/>
    <mergeCell ref="AX50:BP50"/>
    <mergeCell ref="BQ50:CI50"/>
    <mergeCell ref="CJ50:DA50"/>
    <mergeCell ref="BQ49:CI49"/>
    <mergeCell ref="CJ49:DA49"/>
    <mergeCell ref="DB49:DS49"/>
    <mergeCell ref="DT49:EL49"/>
    <mergeCell ref="B50:AP50"/>
    <mergeCell ref="B52:AP52"/>
    <mergeCell ref="B51:AP51"/>
    <mergeCell ref="AQ51:AW51"/>
    <mergeCell ref="AX51:BP51"/>
    <mergeCell ref="BQ51:CI51"/>
    <mergeCell ref="CJ51:DA51"/>
    <mergeCell ref="DB51:DS51"/>
    <mergeCell ref="DT51:EL51"/>
    <mergeCell ref="EM51:FE51"/>
    <mergeCell ref="EO50:FC50"/>
    <mergeCell ref="EM49:EN49"/>
    <mergeCell ref="EO49:FC49"/>
    <mergeCell ref="DT50:DU50"/>
    <mergeCell ref="DV50:EJ50"/>
    <mergeCell ref="EK50:EL50"/>
    <mergeCell ref="EM47:EN47"/>
    <mergeCell ref="EO47:FC47"/>
    <mergeCell ref="FD47:FE47"/>
    <mergeCell ref="EM48:EN48"/>
    <mergeCell ref="EO48:FC48"/>
    <mergeCell ref="FD48:FE48"/>
    <mergeCell ref="FD49:FE49"/>
    <mergeCell ref="EM50:EN50"/>
    <mergeCell ref="FD50:FE50"/>
    <mergeCell ref="DT47:EL47"/>
    <mergeCell ref="B48:AP48"/>
    <mergeCell ref="AQ48:AW48"/>
    <mergeCell ref="AX48:AY48"/>
    <mergeCell ref="AZ48:BN48"/>
    <mergeCell ref="BO48:BP48"/>
    <mergeCell ref="BQ48:CI48"/>
    <mergeCell ref="CJ48:DA48"/>
    <mergeCell ref="DB48:DS48"/>
    <mergeCell ref="DT48:EL48"/>
    <mergeCell ref="BO47:BP47"/>
    <mergeCell ref="BQ47:CI47"/>
    <mergeCell ref="CJ47:DA47"/>
    <mergeCell ref="DB47:DS47"/>
    <mergeCell ref="CJ45:CK45"/>
    <mergeCell ref="B47:AP47"/>
    <mergeCell ref="AQ47:AW47"/>
    <mergeCell ref="AX47:AY47"/>
    <mergeCell ref="AZ47:BN47"/>
    <mergeCell ref="B46:AP46"/>
    <mergeCell ref="AQ46:AW46"/>
    <mergeCell ref="AX46:BP46"/>
    <mergeCell ref="BQ46:CI46"/>
    <mergeCell ref="CJ46:CK46"/>
    <mergeCell ref="B45:AP45"/>
    <mergeCell ref="AQ45:AW45"/>
    <mergeCell ref="AX45:BP45"/>
    <mergeCell ref="BQ45:CI45"/>
    <mergeCell ref="CL45:CY45"/>
    <mergeCell ref="EM46:EN46"/>
    <mergeCell ref="EM45:EN45"/>
    <mergeCell ref="CZ45:DA45"/>
    <mergeCell ref="DB45:DS45"/>
    <mergeCell ref="DT45:DU45"/>
    <mergeCell ref="DV45:EJ45"/>
    <mergeCell ref="EK45:EL45"/>
    <mergeCell ref="DB46:DS46"/>
    <mergeCell ref="DT46:DU46"/>
    <mergeCell ref="DV46:EJ46"/>
    <mergeCell ref="EK46:EL46"/>
    <mergeCell ref="FD46:FE46"/>
    <mergeCell ref="EO42:FC42"/>
    <mergeCell ref="FD42:FE42"/>
    <mergeCell ref="EM43:EN44"/>
    <mergeCell ref="EO43:FC44"/>
    <mergeCell ref="DB39:DS41"/>
    <mergeCell ref="CZ42:DA42"/>
    <mergeCell ref="DB42:DC42"/>
    <mergeCell ref="DD42:DQ42"/>
    <mergeCell ref="DR42:DS42"/>
    <mergeCell ref="EM39:FE41"/>
    <mergeCell ref="EM42:EN42"/>
    <mergeCell ref="EO45:FC45"/>
    <mergeCell ref="FD43:FE44"/>
    <mergeCell ref="DT43:DU44"/>
    <mergeCell ref="DV43:EJ44"/>
    <mergeCell ref="EK43:EL44"/>
    <mergeCell ref="CJ43:DA44"/>
    <mergeCell ref="DB43:DS44"/>
    <mergeCell ref="FD45:FE45"/>
    <mergeCell ref="EO46:FC46"/>
    <mergeCell ref="CL42:CY42"/>
    <mergeCell ref="CL46:CY46"/>
    <mergeCell ref="CZ46:DA46"/>
    <mergeCell ref="A39:AP41"/>
    <mergeCell ref="DT42:DU42"/>
    <mergeCell ref="DV42:EJ42"/>
    <mergeCell ref="B44:AP44"/>
    <mergeCell ref="DT39:EL41"/>
    <mergeCell ref="AQ39:AW41"/>
    <mergeCell ref="AX39:BP41"/>
    <mergeCell ref="BQ39:CI41"/>
    <mergeCell ref="CJ39:DA41"/>
    <mergeCell ref="EK42:EL42"/>
    <mergeCell ref="B42:AP42"/>
    <mergeCell ref="AQ42:AW42"/>
    <mergeCell ref="AX42:AY42"/>
    <mergeCell ref="AZ42:BN42"/>
    <mergeCell ref="BO42:BP42"/>
    <mergeCell ref="BQ42:CI42"/>
    <mergeCell ref="CJ42:CK42"/>
    <mergeCell ref="B43:AP43"/>
    <mergeCell ref="AQ43:AW44"/>
    <mergeCell ref="AX43:BP44"/>
    <mergeCell ref="BQ43:CI44"/>
    <mergeCell ref="B35:AP35"/>
    <mergeCell ref="AQ35:AW35"/>
    <mergeCell ref="DT34:EL34"/>
    <mergeCell ref="AX35:BP35"/>
    <mergeCell ref="BQ35:CI35"/>
    <mergeCell ref="DT35:EL35"/>
    <mergeCell ref="EM35:FE35"/>
    <mergeCell ref="B36:AP36"/>
    <mergeCell ref="AQ36:AW36"/>
    <mergeCell ref="AX36:BP36"/>
    <mergeCell ref="BQ36:CI36"/>
    <mergeCell ref="CJ36:DA36"/>
    <mergeCell ref="DB36:DS36"/>
    <mergeCell ref="CJ35:DA35"/>
    <mergeCell ref="DB35:DS35"/>
    <mergeCell ref="DT36:EL36"/>
    <mergeCell ref="EM36:FE36"/>
    <mergeCell ref="EM34:FE34"/>
    <mergeCell ref="B33:AP33"/>
    <mergeCell ref="AQ33:AW33"/>
    <mergeCell ref="AX33:BP33"/>
    <mergeCell ref="BQ33:CI33"/>
    <mergeCell ref="CJ33:DA33"/>
    <mergeCell ref="DB33:DS33"/>
    <mergeCell ref="DT33:EL33"/>
    <mergeCell ref="EM33:FE33"/>
    <mergeCell ref="B34:AP34"/>
    <mergeCell ref="AQ34:AW34"/>
    <mergeCell ref="AX34:BP34"/>
    <mergeCell ref="BQ34:CI34"/>
    <mergeCell ref="CJ34:DA34"/>
    <mergeCell ref="DB34:DS34"/>
    <mergeCell ref="CJ32:DA32"/>
    <mergeCell ref="DB32:DS32"/>
    <mergeCell ref="DT32:EL32"/>
    <mergeCell ref="EM32:FE32"/>
    <mergeCell ref="B32:AP32"/>
    <mergeCell ref="AQ32:AW32"/>
    <mergeCell ref="AX32:BP32"/>
    <mergeCell ref="BQ32:CI32"/>
    <mergeCell ref="AQ30:AW31"/>
    <mergeCell ref="AX30:BP31"/>
    <mergeCell ref="BQ30:CI31"/>
    <mergeCell ref="CJ30:DA31"/>
    <mergeCell ref="DB30:DS31"/>
    <mergeCell ref="DT30:EL31"/>
    <mergeCell ref="EM30:FE31"/>
    <mergeCell ref="B31:AP31"/>
    <mergeCell ref="B30:AP30"/>
    <mergeCell ref="EM26:FE27"/>
    <mergeCell ref="AQ27:AW27"/>
    <mergeCell ref="B26:AF26"/>
    <mergeCell ref="AG26:AI26"/>
    <mergeCell ref="AQ26:AW26"/>
    <mergeCell ref="AX26:BP27"/>
    <mergeCell ref="BQ26:BR26"/>
    <mergeCell ref="BS26:CG26"/>
    <mergeCell ref="U28:W28"/>
    <mergeCell ref="AQ28:AW29"/>
    <mergeCell ref="AX28:BP29"/>
    <mergeCell ref="BQ28:CI29"/>
    <mergeCell ref="DT28:EL29"/>
    <mergeCell ref="EM28:FE29"/>
    <mergeCell ref="B29:AP29"/>
    <mergeCell ref="CH26:CI26"/>
    <mergeCell ref="CJ26:DA27"/>
    <mergeCell ref="DB26:DS27"/>
    <mergeCell ref="DT26:EL27"/>
    <mergeCell ref="CJ28:DA29"/>
    <mergeCell ref="DB28:DS29"/>
    <mergeCell ref="CH20:DA20"/>
    <mergeCell ref="A22:FE22"/>
    <mergeCell ref="A23:AP25"/>
    <mergeCell ref="AQ23:AW25"/>
    <mergeCell ref="AX23:BP25"/>
    <mergeCell ref="BQ23:CI25"/>
    <mergeCell ref="CJ23:DA25"/>
    <mergeCell ref="DB23:DS25"/>
    <mergeCell ref="DT23:EL25"/>
    <mergeCell ref="EM23:FE25"/>
    <mergeCell ref="A18:BA18"/>
    <mergeCell ref="BB18:CD18"/>
    <mergeCell ref="CH18:CQ19"/>
    <mergeCell ref="CR18:DA19"/>
    <mergeCell ref="A19:BO19"/>
    <mergeCell ref="CH16:DA16"/>
    <mergeCell ref="A17:S17"/>
    <mergeCell ref="N15:BU15"/>
    <mergeCell ref="CH15:DA15"/>
    <mergeCell ref="T17:BU17"/>
    <mergeCell ref="CH17:DA17"/>
    <mergeCell ref="A7:FE7"/>
    <mergeCell ref="A8:FE8"/>
    <mergeCell ref="A9:FE9"/>
    <mergeCell ref="A11:CG11"/>
    <mergeCell ref="AJ12:AP12"/>
    <mergeCell ref="AQ12:AT12"/>
    <mergeCell ref="CH12:DA12"/>
    <mergeCell ref="CH13:DA13"/>
    <mergeCell ref="CH14:CM14"/>
    <mergeCell ref="CN14:CU14"/>
    <mergeCell ref="CV14:DA14"/>
  </mergeCells>
  <phoneticPr fontId="0" type="noConversion"/>
  <pageMargins left="0.59055118110236227" right="0.51181102362204722" top="0.78740157480314965" bottom="0.39370078740157483" header="0.19685039370078741" footer="0.19685039370078741"/>
  <pageSetup paperSize="9" scale="8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6" max="161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EY27"/>
  <sheetViews>
    <sheetView view="pageBreakPreview" workbookViewId="0"/>
  </sheetViews>
  <sheetFormatPr defaultColWidth="0.85546875" defaultRowHeight="12.75"/>
  <cols>
    <col min="1" max="16384" width="0.85546875" style="431"/>
  </cols>
  <sheetData>
    <row r="1" spans="1:155" s="414" customFormat="1" ht="12">
      <c r="A1" s="408"/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8"/>
      <c r="AC1" s="410"/>
      <c r="AD1" s="410"/>
      <c r="AE1" s="410"/>
      <c r="AF1" s="408"/>
      <c r="AG1" s="408"/>
      <c r="AH1" s="408"/>
      <c r="AI1" s="408"/>
      <c r="AJ1" s="408"/>
      <c r="AK1" s="408"/>
      <c r="AL1" s="412"/>
      <c r="AM1" s="412"/>
      <c r="AN1" s="409"/>
      <c r="AO1" s="413"/>
      <c r="AP1" s="413"/>
      <c r="AQ1" s="413"/>
      <c r="AR1" s="413"/>
      <c r="AS1" s="413"/>
      <c r="AT1" s="413"/>
      <c r="AU1" s="413"/>
      <c r="AV1" s="413"/>
      <c r="AW1" s="413"/>
      <c r="AX1" s="413"/>
      <c r="AY1" s="413"/>
      <c r="AZ1" s="413"/>
      <c r="BA1" s="413"/>
      <c r="BB1" s="413"/>
      <c r="BC1" s="413"/>
      <c r="BD1" s="413"/>
      <c r="BE1" s="413"/>
      <c r="BF1" s="413"/>
      <c r="BG1" s="413"/>
      <c r="BH1" s="413"/>
      <c r="BI1" s="413"/>
      <c r="BJ1" s="413"/>
      <c r="BK1" s="413"/>
      <c r="BL1" s="413"/>
      <c r="BM1" s="413"/>
      <c r="BN1" s="413"/>
      <c r="BO1" s="413"/>
      <c r="BP1" s="410"/>
      <c r="BQ1" s="410"/>
      <c r="BR1" s="413"/>
      <c r="BS1" s="413"/>
      <c r="BT1" s="413"/>
      <c r="BU1" s="413"/>
      <c r="BV1" s="413"/>
      <c r="BW1" s="413"/>
      <c r="BX1" s="413"/>
      <c r="BY1" s="413"/>
      <c r="BZ1" s="413"/>
      <c r="CA1" s="413"/>
      <c r="CB1" s="413"/>
      <c r="CC1" s="413"/>
      <c r="CD1" s="413"/>
      <c r="CE1" s="413"/>
      <c r="CF1" s="413"/>
      <c r="CG1" s="409"/>
      <c r="CH1" s="409"/>
      <c r="CI1" s="413"/>
      <c r="CJ1" s="413"/>
      <c r="CK1" s="413"/>
      <c r="CL1" s="413"/>
      <c r="CM1" s="413"/>
      <c r="CN1" s="413"/>
      <c r="CO1" s="413"/>
      <c r="CP1" s="413"/>
      <c r="CQ1" s="413"/>
      <c r="CR1" s="413"/>
      <c r="CS1" s="413"/>
      <c r="CT1" s="413"/>
      <c r="CU1" s="413"/>
      <c r="CV1" s="413"/>
      <c r="CW1" s="413"/>
      <c r="CX1" s="413"/>
      <c r="CY1" s="413"/>
      <c r="CZ1" s="413"/>
      <c r="DA1" s="413"/>
      <c r="DB1" s="413"/>
      <c r="DC1" s="413"/>
      <c r="DD1" s="413"/>
      <c r="DE1" s="413"/>
      <c r="DF1" s="413"/>
      <c r="DG1" s="413"/>
      <c r="DH1" s="413"/>
      <c r="DI1" s="413"/>
      <c r="DJ1" s="413"/>
      <c r="DK1" s="413"/>
      <c r="DL1" s="413"/>
      <c r="DM1" s="413"/>
      <c r="DN1" s="413"/>
      <c r="DO1" s="413"/>
      <c r="DP1" s="413"/>
      <c r="DQ1" s="413"/>
      <c r="DR1" s="413"/>
      <c r="DS1" s="413"/>
      <c r="DT1" s="413"/>
      <c r="DU1" s="413"/>
      <c r="DV1" s="413"/>
      <c r="DW1" s="413"/>
      <c r="DX1" s="413"/>
      <c r="DY1" s="413"/>
      <c r="DZ1" s="413"/>
      <c r="EA1" s="413"/>
      <c r="EB1" s="413"/>
      <c r="EC1" s="413"/>
      <c r="ED1" s="413"/>
      <c r="EE1" s="413"/>
      <c r="EF1" s="413"/>
      <c r="EG1" s="413"/>
      <c r="EH1" s="413"/>
      <c r="EI1" s="413"/>
      <c r="EJ1" s="413"/>
      <c r="EK1" s="413"/>
      <c r="EL1" s="413"/>
      <c r="EM1" s="413"/>
      <c r="EN1" s="413"/>
      <c r="EO1" s="413"/>
      <c r="EP1" s="413"/>
      <c r="EQ1" s="413"/>
      <c r="ER1" s="413"/>
      <c r="ES1" s="413"/>
      <c r="ET1" s="413"/>
      <c r="EU1" s="413"/>
      <c r="EV1" s="413"/>
      <c r="EY1" s="410" t="s">
        <v>474</v>
      </c>
    </row>
    <row r="2" spans="1:155" s="414" customFormat="1" ht="15">
      <c r="A2" s="1530" t="s">
        <v>475</v>
      </c>
      <c r="B2" s="1530"/>
      <c r="C2" s="1530"/>
      <c r="D2" s="1530"/>
      <c r="E2" s="1530"/>
      <c r="F2" s="1530"/>
      <c r="G2" s="1530"/>
      <c r="H2" s="1530"/>
      <c r="I2" s="1530"/>
      <c r="J2" s="1530"/>
      <c r="K2" s="1530"/>
      <c r="L2" s="1530"/>
      <c r="M2" s="1530"/>
      <c r="N2" s="1530"/>
      <c r="O2" s="1530"/>
      <c r="P2" s="1530"/>
      <c r="Q2" s="1530"/>
      <c r="R2" s="1530"/>
      <c r="S2" s="1530"/>
      <c r="T2" s="1530"/>
      <c r="U2" s="1530"/>
      <c r="V2" s="1530"/>
      <c r="W2" s="1530"/>
      <c r="X2" s="1530"/>
      <c r="Y2" s="1530"/>
      <c r="Z2" s="1530"/>
      <c r="AA2" s="1530"/>
      <c r="AB2" s="1530"/>
      <c r="AC2" s="1530"/>
      <c r="AD2" s="1530"/>
      <c r="AE2" s="1530"/>
      <c r="AF2" s="1530"/>
      <c r="AG2" s="1530"/>
      <c r="AH2" s="1530"/>
      <c r="AI2" s="1530"/>
      <c r="AJ2" s="1530"/>
      <c r="AK2" s="1530"/>
      <c r="AL2" s="1530"/>
      <c r="AM2" s="1530"/>
      <c r="AN2" s="1530"/>
      <c r="AO2" s="1530"/>
      <c r="AP2" s="1530"/>
      <c r="AQ2" s="1530"/>
      <c r="AR2" s="1530"/>
      <c r="AS2" s="1530"/>
      <c r="AT2" s="1530"/>
      <c r="AU2" s="1530"/>
      <c r="AV2" s="1530"/>
      <c r="AW2" s="1530"/>
      <c r="AX2" s="1530"/>
      <c r="AY2" s="1530"/>
      <c r="AZ2" s="1530"/>
      <c r="BA2" s="1530"/>
      <c r="BB2" s="1530"/>
      <c r="BC2" s="1530"/>
      <c r="BD2" s="1530"/>
      <c r="BE2" s="1530"/>
      <c r="BF2" s="1530"/>
      <c r="BG2" s="1530"/>
      <c r="BH2" s="1530"/>
      <c r="BI2" s="1530"/>
      <c r="BJ2" s="1530"/>
      <c r="BK2" s="1530"/>
      <c r="BL2" s="1530"/>
      <c r="BM2" s="1530"/>
      <c r="BN2" s="1530"/>
      <c r="BO2" s="1530"/>
      <c r="BP2" s="1530"/>
      <c r="BQ2" s="1530"/>
      <c r="BR2" s="1530"/>
      <c r="BS2" s="1530"/>
      <c r="BT2" s="1530"/>
      <c r="BU2" s="1530"/>
      <c r="BV2" s="1530"/>
      <c r="BW2" s="1530"/>
      <c r="BX2" s="1530"/>
      <c r="BY2" s="1530"/>
      <c r="BZ2" s="1530"/>
      <c r="CA2" s="1530"/>
      <c r="CB2" s="1530"/>
      <c r="CC2" s="1530"/>
      <c r="CD2" s="1530"/>
      <c r="CE2" s="1530"/>
      <c r="CF2" s="1530"/>
      <c r="CG2" s="1530"/>
      <c r="CH2" s="1530"/>
      <c r="CI2" s="1530"/>
      <c r="CJ2" s="1530"/>
      <c r="CK2" s="1530"/>
      <c r="CL2" s="1530"/>
      <c r="CM2" s="1530"/>
      <c r="CN2" s="1530"/>
      <c r="CO2" s="1530"/>
      <c r="CP2" s="1530"/>
      <c r="CQ2" s="1530"/>
      <c r="CR2" s="1530"/>
      <c r="CS2" s="1530"/>
      <c r="CT2" s="1530"/>
      <c r="CU2" s="1530"/>
      <c r="CV2" s="1530"/>
      <c r="CW2" s="1530"/>
      <c r="CX2" s="1530"/>
      <c r="CY2" s="1530"/>
      <c r="CZ2" s="1530"/>
      <c r="DA2" s="1530"/>
      <c r="DB2" s="1530"/>
      <c r="DC2" s="1530"/>
      <c r="DD2" s="1530"/>
      <c r="DE2" s="1530"/>
      <c r="DF2" s="1530"/>
      <c r="DG2" s="1530"/>
      <c r="DH2" s="1530"/>
      <c r="DI2" s="1530"/>
      <c r="DJ2" s="1530"/>
      <c r="DK2" s="1530"/>
      <c r="DL2" s="1530"/>
      <c r="DM2" s="1530"/>
      <c r="DN2" s="1530"/>
      <c r="DO2" s="1530"/>
      <c r="DP2" s="1530"/>
      <c r="DQ2" s="1530"/>
      <c r="DR2" s="1530"/>
      <c r="DS2" s="1530"/>
      <c r="DT2" s="1530"/>
      <c r="DU2" s="1530"/>
      <c r="DV2" s="1530"/>
      <c r="DW2" s="1530"/>
      <c r="DX2" s="1530"/>
      <c r="DY2" s="1530"/>
      <c r="DZ2" s="1530"/>
      <c r="EA2" s="1530"/>
      <c r="EB2" s="1530"/>
      <c r="EC2" s="1530"/>
      <c r="ED2" s="1530"/>
      <c r="EE2" s="1530"/>
      <c r="EF2" s="1530"/>
      <c r="EG2" s="1530"/>
      <c r="EH2" s="1530"/>
      <c r="EI2" s="1530"/>
      <c r="EJ2" s="1530"/>
      <c r="EK2" s="1530"/>
      <c r="EL2" s="1530"/>
      <c r="EM2" s="1530"/>
      <c r="EN2" s="1530"/>
      <c r="EO2" s="1530"/>
      <c r="EP2" s="1530"/>
      <c r="EQ2" s="1530"/>
      <c r="ER2" s="1530"/>
      <c r="ES2" s="1530"/>
      <c r="ET2" s="1530"/>
      <c r="EU2" s="1530"/>
      <c r="EV2" s="1530"/>
      <c r="EW2" s="1530"/>
      <c r="EX2" s="1530"/>
      <c r="EY2" s="1530"/>
    </row>
    <row r="3" spans="1:155" s="414" customFormat="1" ht="12">
      <c r="A3" s="408"/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08"/>
      <c r="AC3" s="410"/>
      <c r="AD3" s="410"/>
      <c r="AE3" s="410"/>
      <c r="AF3" s="408"/>
      <c r="AG3" s="408"/>
      <c r="AH3" s="408"/>
      <c r="AI3" s="408"/>
      <c r="AJ3" s="408"/>
      <c r="AK3" s="408"/>
      <c r="AL3" s="412"/>
      <c r="AM3" s="412"/>
      <c r="AN3" s="409"/>
      <c r="AO3" s="413"/>
      <c r="AP3" s="413"/>
      <c r="AQ3" s="413"/>
      <c r="AR3" s="413"/>
      <c r="AS3" s="413"/>
      <c r="AT3" s="413"/>
      <c r="AU3" s="413"/>
      <c r="AV3" s="413"/>
      <c r="AW3" s="413"/>
      <c r="AX3" s="413"/>
      <c r="AY3" s="413"/>
      <c r="AZ3" s="413"/>
      <c r="BA3" s="413"/>
      <c r="BB3" s="413"/>
      <c r="BC3" s="413"/>
      <c r="BD3" s="413"/>
      <c r="BE3" s="413"/>
      <c r="BF3" s="413"/>
      <c r="BG3" s="413"/>
      <c r="BH3" s="413"/>
      <c r="BI3" s="413"/>
      <c r="BJ3" s="413"/>
      <c r="BK3" s="413"/>
      <c r="BL3" s="413"/>
      <c r="BM3" s="413"/>
      <c r="BN3" s="413"/>
      <c r="BO3" s="413"/>
      <c r="BP3" s="410"/>
      <c r="BQ3" s="410"/>
      <c r="BR3" s="413"/>
      <c r="BS3" s="413"/>
      <c r="BT3" s="413"/>
      <c r="BU3" s="413"/>
      <c r="BV3" s="413"/>
      <c r="BW3" s="413"/>
      <c r="BX3" s="413"/>
      <c r="BY3" s="413"/>
      <c r="BZ3" s="413"/>
      <c r="CA3" s="413"/>
      <c r="CB3" s="413"/>
      <c r="CC3" s="413"/>
      <c r="CD3" s="413"/>
      <c r="CE3" s="413"/>
      <c r="CF3" s="413"/>
      <c r="CG3" s="409"/>
      <c r="CH3" s="415"/>
      <c r="CI3" s="762"/>
      <c r="CJ3" s="762"/>
      <c r="CK3" s="762"/>
      <c r="CL3" s="762"/>
      <c r="CM3" s="762"/>
      <c r="CN3" s="762"/>
      <c r="CO3" s="762"/>
      <c r="CP3" s="762"/>
      <c r="CQ3" s="762"/>
      <c r="CR3" s="762"/>
      <c r="CS3" s="762"/>
      <c r="CT3" s="762"/>
      <c r="CU3" s="762"/>
      <c r="CV3" s="762"/>
      <c r="CW3" s="762"/>
      <c r="CX3" s="762"/>
      <c r="CY3" s="413"/>
      <c r="CZ3" s="413"/>
      <c r="DA3" s="413"/>
      <c r="DB3" s="413"/>
      <c r="DC3" s="413"/>
      <c r="DD3" s="413"/>
      <c r="DE3" s="413"/>
      <c r="DF3" s="413"/>
      <c r="DG3" s="413"/>
      <c r="DH3" s="413"/>
      <c r="DI3" s="413"/>
      <c r="DJ3" s="413"/>
      <c r="DK3" s="413"/>
      <c r="DL3" s="413"/>
      <c r="DM3" s="413"/>
      <c r="DN3" s="413"/>
      <c r="DO3" s="413"/>
      <c r="DP3" s="413"/>
      <c r="DQ3" s="413"/>
      <c r="DR3" s="413"/>
      <c r="DS3" s="413"/>
      <c r="DT3" s="413"/>
      <c r="DU3" s="413"/>
      <c r="DV3" s="413"/>
      <c r="DW3" s="413"/>
      <c r="DX3" s="413"/>
      <c r="DY3" s="413"/>
      <c r="DZ3" s="413"/>
      <c r="EA3" s="413"/>
      <c r="EB3" s="413"/>
      <c r="EC3" s="413"/>
      <c r="ED3" s="413"/>
      <c r="EE3" s="413"/>
      <c r="EF3" s="413"/>
      <c r="EG3" s="413"/>
      <c r="EH3" s="413"/>
      <c r="EI3" s="413"/>
      <c r="EJ3" s="413"/>
      <c r="EK3" s="413"/>
      <c r="EL3" s="413"/>
      <c r="EM3" s="413"/>
      <c r="EN3" s="413"/>
      <c r="EO3" s="413"/>
      <c r="EP3" s="413"/>
      <c r="EQ3" s="413"/>
      <c r="ER3" s="413"/>
      <c r="ES3" s="413"/>
      <c r="ET3" s="413"/>
      <c r="EU3" s="413"/>
      <c r="EV3" s="413"/>
      <c r="EW3" s="413"/>
      <c r="EX3" s="413"/>
    </row>
    <row r="4" spans="1:155" s="414" customFormat="1" ht="13.5">
      <c r="A4" s="1531" t="s">
        <v>1177</v>
      </c>
      <c r="B4" s="1532"/>
      <c r="C4" s="1532"/>
      <c r="D4" s="1532"/>
      <c r="E4" s="1532"/>
      <c r="F4" s="1532"/>
      <c r="G4" s="1532"/>
      <c r="H4" s="1532"/>
      <c r="I4" s="1532"/>
      <c r="J4" s="1532"/>
      <c r="K4" s="1532"/>
      <c r="L4" s="1532"/>
      <c r="M4" s="1532"/>
      <c r="N4" s="1532"/>
      <c r="O4" s="1532"/>
      <c r="P4" s="1532"/>
      <c r="Q4" s="1532"/>
      <c r="R4" s="1532"/>
      <c r="S4" s="1532"/>
      <c r="T4" s="1532"/>
      <c r="U4" s="1532"/>
      <c r="V4" s="1532"/>
      <c r="W4" s="1532"/>
      <c r="X4" s="1532"/>
      <c r="Y4" s="1532"/>
      <c r="Z4" s="1532"/>
      <c r="AA4" s="1532"/>
      <c r="AB4" s="1532"/>
      <c r="AC4" s="1532"/>
      <c r="AD4" s="1532"/>
      <c r="AE4" s="1532"/>
      <c r="AF4" s="1532"/>
      <c r="AG4" s="1532"/>
      <c r="AH4" s="1532"/>
      <c r="AI4" s="1532"/>
      <c r="AJ4" s="1532"/>
      <c r="AK4" s="1532"/>
      <c r="AL4" s="1532"/>
      <c r="AM4" s="1532"/>
      <c r="AN4" s="1532"/>
      <c r="AO4" s="1532"/>
      <c r="AP4" s="1532"/>
      <c r="AQ4" s="1532"/>
      <c r="AR4" s="1532"/>
      <c r="AS4" s="1532"/>
      <c r="AT4" s="1532"/>
      <c r="AU4" s="1532"/>
      <c r="AV4" s="1532"/>
      <c r="AW4" s="1532"/>
      <c r="AX4" s="1532"/>
      <c r="AY4" s="1533"/>
      <c r="AZ4" s="1531" t="s">
        <v>298</v>
      </c>
      <c r="BA4" s="1532"/>
      <c r="BB4" s="1532"/>
      <c r="BC4" s="1532"/>
      <c r="BD4" s="1532"/>
      <c r="BE4" s="1532"/>
      <c r="BF4" s="1532"/>
      <c r="BG4" s="1533"/>
      <c r="BH4" s="1540" t="s">
        <v>1140</v>
      </c>
      <c r="BI4" s="1541"/>
      <c r="BJ4" s="1541"/>
      <c r="BK4" s="1541"/>
      <c r="BL4" s="1541"/>
      <c r="BM4" s="1541"/>
      <c r="BN4" s="1541"/>
      <c r="BO4" s="1541"/>
      <c r="BP4" s="1541"/>
      <c r="BQ4" s="1541"/>
      <c r="BR4" s="1541"/>
      <c r="BS4" s="1541"/>
      <c r="BT4" s="1541"/>
      <c r="BU4" s="1541"/>
      <c r="BV4" s="1541"/>
      <c r="BW4" s="1541"/>
      <c r="BX4" s="1541"/>
      <c r="BY4" s="1541"/>
      <c r="BZ4" s="1541"/>
      <c r="CA4" s="1541"/>
      <c r="CB4" s="1541"/>
      <c r="CC4" s="1541"/>
      <c r="CD4" s="1542"/>
      <c r="CE4" s="764"/>
      <c r="CF4" s="765"/>
      <c r="CG4" s="765"/>
      <c r="CH4" s="410"/>
      <c r="CI4" s="410"/>
      <c r="CJ4" s="410"/>
      <c r="CN4" s="410"/>
      <c r="CO4" s="410"/>
      <c r="CP4" s="410"/>
      <c r="CQ4" s="410"/>
      <c r="CR4" s="410"/>
      <c r="CS4" s="410"/>
      <c r="CT4" s="410"/>
      <c r="CU4" s="410"/>
      <c r="CV4" s="410"/>
      <c r="CW4" s="410"/>
      <c r="CX4" s="410"/>
      <c r="CY4" s="765"/>
      <c r="CZ4" s="765"/>
      <c r="DA4" s="765"/>
      <c r="DB4" s="765"/>
      <c r="DC4" s="765"/>
      <c r="DD4" s="765"/>
      <c r="DE4" s="765"/>
      <c r="DF4" s="765"/>
      <c r="DG4" s="765"/>
      <c r="DH4" s="765"/>
      <c r="DI4" s="765"/>
      <c r="DJ4" s="765"/>
      <c r="DK4" s="765"/>
      <c r="DL4" s="765" t="s">
        <v>476</v>
      </c>
      <c r="DM4" s="1546" t="s">
        <v>358</v>
      </c>
      <c r="DN4" s="1546"/>
      <c r="DO4" s="1546"/>
      <c r="DP4" s="766" t="s">
        <v>1483</v>
      </c>
      <c r="DQ4" s="766"/>
      <c r="DR4" s="766"/>
      <c r="DS4" s="767"/>
      <c r="DT4" s="768"/>
      <c r="DU4" s="768"/>
      <c r="DV4" s="768"/>
      <c r="DW4" s="768"/>
      <c r="DX4" s="768"/>
      <c r="DY4" s="768"/>
      <c r="DZ4" s="768"/>
      <c r="EA4" s="769"/>
      <c r="EB4" s="770"/>
      <c r="EC4" s="1540" t="s">
        <v>1140</v>
      </c>
      <c r="ED4" s="1541"/>
      <c r="EE4" s="1541"/>
      <c r="EF4" s="1541"/>
      <c r="EG4" s="1541"/>
      <c r="EH4" s="1541"/>
      <c r="EI4" s="1541"/>
      <c r="EJ4" s="1541"/>
      <c r="EK4" s="1541"/>
      <c r="EL4" s="1541"/>
      <c r="EM4" s="1541"/>
      <c r="EN4" s="1541"/>
      <c r="EO4" s="1541"/>
      <c r="EP4" s="1541"/>
      <c r="EQ4" s="1541"/>
      <c r="ER4" s="1541"/>
      <c r="ES4" s="1541"/>
      <c r="ET4" s="1541"/>
      <c r="EU4" s="1541"/>
      <c r="EV4" s="1541"/>
      <c r="EW4" s="1541"/>
      <c r="EX4" s="1541"/>
      <c r="EY4" s="1542"/>
    </row>
    <row r="5" spans="1:155" s="414" customFormat="1" ht="3" customHeight="1">
      <c r="A5" s="1534"/>
      <c r="B5" s="1535"/>
      <c r="C5" s="1535"/>
      <c r="D5" s="1535"/>
      <c r="E5" s="1535"/>
      <c r="F5" s="1535"/>
      <c r="G5" s="1535"/>
      <c r="H5" s="1535"/>
      <c r="I5" s="1535"/>
      <c r="J5" s="1535"/>
      <c r="K5" s="1535"/>
      <c r="L5" s="1535"/>
      <c r="M5" s="1535"/>
      <c r="N5" s="1535"/>
      <c r="O5" s="1535"/>
      <c r="P5" s="1535"/>
      <c r="Q5" s="1535"/>
      <c r="R5" s="1535"/>
      <c r="S5" s="1535"/>
      <c r="T5" s="1535"/>
      <c r="U5" s="1535"/>
      <c r="V5" s="1535"/>
      <c r="W5" s="1535"/>
      <c r="X5" s="1535"/>
      <c r="Y5" s="1535"/>
      <c r="Z5" s="1535"/>
      <c r="AA5" s="1535"/>
      <c r="AB5" s="1535"/>
      <c r="AC5" s="1535"/>
      <c r="AD5" s="1535"/>
      <c r="AE5" s="1535"/>
      <c r="AF5" s="1535"/>
      <c r="AG5" s="1535"/>
      <c r="AH5" s="1535"/>
      <c r="AI5" s="1535"/>
      <c r="AJ5" s="1535"/>
      <c r="AK5" s="1535"/>
      <c r="AL5" s="1535"/>
      <c r="AM5" s="1535"/>
      <c r="AN5" s="1535"/>
      <c r="AO5" s="1535"/>
      <c r="AP5" s="1535"/>
      <c r="AQ5" s="1535"/>
      <c r="AR5" s="1535"/>
      <c r="AS5" s="1535"/>
      <c r="AT5" s="1535"/>
      <c r="AU5" s="1535"/>
      <c r="AV5" s="1535"/>
      <c r="AW5" s="1535"/>
      <c r="AX5" s="1535"/>
      <c r="AY5" s="1536"/>
      <c r="AZ5" s="1534"/>
      <c r="BA5" s="1535"/>
      <c r="BB5" s="1535"/>
      <c r="BC5" s="1535"/>
      <c r="BD5" s="1535"/>
      <c r="BE5" s="1535"/>
      <c r="BF5" s="1535"/>
      <c r="BG5" s="1536"/>
      <c r="BH5" s="1543"/>
      <c r="BI5" s="1544"/>
      <c r="BJ5" s="1544"/>
      <c r="BK5" s="1544"/>
      <c r="BL5" s="1544"/>
      <c r="BM5" s="1544"/>
      <c r="BN5" s="1544"/>
      <c r="BO5" s="1544"/>
      <c r="BP5" s="1544"/>
      <c r="BQ5" s="1544"/>
      <c r="BR5" s="1544"/>
      <c r="BS5" s="1544"/>
      <c r="BT5" s="1544"/>
      <c r="BU5" s="1544"/>
      <c r="BV5" s="1544"/>
      <c r="BW5" s="1544"/>
      <c r="BX5" s="1544"/>
      <c r="BY5" s="1544"/>
      <c r="BZ5" s="1544"/>
      <c r="CA5" s="1544"/>
      <c r="CB5" s="1544"/>
      <c r="CC5" s="1544"/>
      <c r="CD5" s="1545"/>
      <c r="CE5" s="771"/>
      <c r="CF5" s="409"/>
      <c r="CG5" s="409"/>
      <c r="CH5" s="409"/>
      <c r="CI5" s="409"/>
      <c r="CJ5" s="409"/>
      <c r="CK5" s="409"/>
      <c r="CL5" s="409"/>
      <c r="CM5" s="409"/>
      <c r="CN5" s="409"/>
      <c r="CO5" s="409"/>
      <c r="CP5" s="409"/>
      <c r="CQ5" s="409"/>
      <c r="CR5" s="409"/>
      <c r="CS5" s="411"/>
      <c r="CT5" s="411"/>
      <c r="CU5" s="412"/>
      <c r="CV5" s="412"/>
      <c r="CW5" s="412"/>
      <c r="CX5" s="408"/>
      <c r="CY5" s="409"/>
      <c r="CZ5" s="413"/>
      <c r="DA5" s="413"/>
      <c r="DB5" s="413"/>
      <c r="DC5" s="424"/>
      <c r="DD5" s="420"/>
      <c r="DE5" s="424"/>
      <c r="DF5" s="424"/>
      <c r="DG5" s="763"/>
      <c r="DH5" s="418"/>
      <c r="DI5" s="418"/>
      <c r="DJ5" s="418"/>
      <c r="DK5" s="418"/>
      <c r="DL5" s="418"/>
      <c r="DM5" s="418"/>
      <c r="DN5" s="418"/>
      <c r="DO5" s="418"/>
      <c r="DP5" s="418"/>
      <c r="DQ5" s="418"/>
      <c r="DR5" s="424"/>
      <c r="DS5" s="424"/>
      <c r="DT5" s="413"/>
      <c r="DU5" s="413"/>
      <c r="DV5" s="413"/>
      <c r="DW5" s="413"/>
      <c r="DX5" s="413"/>
      <c r="DY5" s="413"/>
      <c r="DZ5" s="413"/>
      <c r="EA5" s="408"/>
      <c r="EB5" s="772"/>
      <c r="EC5" s="1543"/>
      <c r="ED5" s="1544"/>
      <c r="EE5" s="1544"/>
      <c r="EF5" s="1544"/>
      <c r="EG5" s="1544"/>
      <c r="EH5" s="1544"/>
      <c r="EI5" s="1544"/>
      <c r="EJ5" s="1544"/>
      <c r="EK5" s="1544"/>
      <c r="EL5" s="1544"/>
      <c r="EM5" s="1544"/>
      <c r="EN5" s="1544"/>
      <c r="EO5" s="1544"/>
      <c r="EP5" s="1544"/>
      <c r="EQ5" s="1544"/>
      <c r="ER5" s="1544"/>
      <c r="ES5" s="1544"/>
      <c r="ET5" s="1544"/>
      <c r="EU5" s="1544"/>
      <c r="EV5" s="1544"/>
      <c r="EW5" s="1544"/>
      <c r="EX5" s="1544"/>
      <c r="EY5" s="1545"/>
    </row>
    <row r="6" spans="1:155" s="414" customFormat="1" ht="14.25">
      <c r="A6" s="1534"/>
      <c r="B6" s="1535"/>
      <c r="C6" s="1535"/>
      <c r="D6" s="1535"/>
      <c r="E6" s="1535"/>
      <c r="F6" s="1535"/>
      <c r="G6" s="1535"/>
      <c r="H6" s="1535"/>
      <c r="I6" s="1535"/>
      <c r="J6" s="1535"/>
      <c r="K6" s="1535"/>
      <c r="L6" s="1535"/>
      <c r="M6" s="1535"/>
      <c r="N6" s="1535"/>
      <c r="O6" s="1535"/>
      <c r="P6" s="1535"/>
      <c r="Q6" s="1535"/>
      <c r="R6" s="1535"/>
      <c r="S6" s="1535"/>
      <c r="T6" s="1535"/>
      <c r="U6" s="1535"/>
      <c r="V6" s="1535"/>
      <c r="W6" s="1535"/>
      <c r="X6" s="1535"/>
      <c r="Y6" s="1535"/>
      <c r="Z6" s="1535"/>
      <c r="AA6" s="1535"/>
      <c r="AB6" s="1535"/>
      <c r="AC6" s="1535"/>
      <c r="AD6" s="1535"/>
      <c r="AE6" s="1535"/>
      <c r="AF6" s="1535"/>
      <c r="AG6" s="1535"/>
      <c r="AH6" s="1535"/>
      <c r="AI6" s="1535"/>
      <c r="AJ6" s="1535"/>
      <c r="AK6" s="1535"/>
      <c r="AL6" s="1535"/>
      <c r="AM6" s="1535"/>
      <c r="AN6" s="1535"/>
      <c r="AO6" s="1535"/>
      <c r="AP6" s="1535"/>
      <c r="AQ6" s="1535"/>
      <c r="AR6" s="1535"/>
      <c r="AS6" s="1535"/>
      <c r="AT6" s="1535"/>
      <c r="AU6" s="1535"/>
      <c r="AV6" s="1535"/>
      <c r="AW6" s="1535"/>
      <c r="AX6" s="1535"/>
      <c r="AY6" s="1536"/>
      <c r="AZ6" s="1534"/>
      <c r="BA6" s="1535"/>
      <c r="BB6" s="1535"/>
      <c r="BC6" s="1535"/>
      <c r="BD6" s="1535"/>
      <c r="BE6" s="1535"/>
      <c r="BF6" s="1535"/>
      <c r="BG6" s="1536"/>
      <c r="BH6" s="773"/>
      <c r="BI6" s="413"/>
      <c r="BJ6" s="413"/>
      <c r="BK6" s="413"/>
      <c r="BL6" s="413"/>
      <c r="BM6" s="408"/>
      <c r="BN6" s="1547">
        <v>20</v>
      </c>
      <c r="BO6" s="1547"/>
      <c r="BP6" s="1547"/>
      <c r="BQ6" s="1547"/>
      <c r="BR6" s="1548" t="s">
        <v>358</v>
      </c>
      <c r="BS6" s="1548"/>
      <c r="BT6" s="1548"/>
      <c r="BU6" s="419" t="s">
        <v>626</v>
      </c>
      <c r="BV6" s="419"/>
      <c r="BW6" s="419"/>
      <c r="BX6" s="424"/>
      <c r="BY6" s="408"/>
      <c r="BZ6" s="413"/>
      <c r="CA6" s="413"/>
      <c r="CB6" s="413"/>
      <c r="CC6" s="413"/>
      <c r="CD6" s="774"/>
      <c r="CE6" s="1549" t="s">
        <v>477</v>
      </c>
      <c r="CF6" s="1550"/>
      <c r="CG6" s="1550"/>
      <c r="CH6" s="1550"/>
      <c r="CI6" s="1550"/>
      <c r="CJ6" s="1550"/>
      <c r="CK6" s="1550"/>
      <c r="CL6" s="1550"/>
      <c r="CM6" s="1550"/>
      <c r="CN6" s="1550"/>
      <c r="CO6" s="1550"/>
      <c r="CP6" s="1550"/>
      <c r="CQ6" s="1550"/>
      <c r="CR6" s="1550"/>
      <c r="CS6" s="1550"/>
      <c r="CT6" s="1550"/>
      <c r="CU6" s="1550"/>
      <c r="CV6" s="1550"/>
      <c r="CW6" s="1550"/>
      <c r="CX6" s="1550"/>
      <c r="CY6" s="1550"/>
      <c r="CZ6" s="1550"/>
      <c r="DA6" s="1550"/>
      <c r="DB6" s="1550"/>
      <c r="DC6" s="1551"/>
      <c r="DD6" s="1555" t="s">
        <v>478</v>
      </c>
      <c r="DE6" s="1550"/>
      <c r="DF6" s="1550"/>
      <c r="DG6" s="1550"/>
      <c r="DH6" s="1550"/>
      <c r="DI6" s="1550"/>
      <c r="DJ6" s="1550"/>
      <c r="DK6" s="1550"/>
      <c r="DL6" s="1550"/>
      <c r="DM6" s="1550"/>
      <c r="DN6" s="1550"/>
      <c r="DO6" s="1550"/>
      <c r="DP6" s="1550"/>
      <c r="DQ6" s="1550"/>
      <c r="DR6" s="1550"/>
      <c r="DS6" s="1550"/>
      <c r="DT6" s="1550"/>
      <c r="DU6" s="1550"/>
      <c r="DV6" s="1550"/>
      <c r="DW6" s="1550"/>
      <c r="DX6" s="1550"/>
      <c r="DY6" s="1550"/>
      <c r="DZ6" s="1550"/>
      <c r="EA6" s="1550"/>
      <c r="EB6" s="1551"/>
      <c r="EC6" s="773"/>
      <c r="ED6" s="413"/>
      <c r="EE6" s="413"/>
      <c r="EF6" s="413"/>
      <c r="EG6" s="413"/>
      <c r="EH6" s="408"/>
      <c r="EI6" s="1547">
        <v>20</v>
      </c>
      <c r="EJ6" s="1547"/>
      <c r="EK6" s="1547"/>
      <c r="EL6" s="1547"/>
      <c r="EM6" s="1548" t="s">
        <v>195</v>
      </c>
      <c r="EN6" s="1548"/>
      <c r="EO6" s="1548"/>
      <c r="EP6" s="419" t="s">
        <v>625</v>
      </c>
      <c r="EQ6" s="419"/>
      <c r="ER6" s="419"/>
      <c r="ES6" s="424"/>
      <c r="ET6" s="408"/>
      <c r="EU6" s="413"/>
      <c r="EV6" s="413"/>
      <c r="EW6" s="413"/>
      <c r="EX6" s="413"/>
      <c r="EY6" s="774"/>
    </row>
    <row r="7" spans="1:155" s="414" customFormat="1" ht="10.5" customHeight="1" thickBot="1">
      <c r="A7" s="1537"/>
      <c r="B7" s="1538"/>
      <c r="C7" s="1538"/>
      <c r="D7" s="1538"/>
      <c r="E7" s="1538"/>
      <c r="F7" s="1538"/>
      <c r="G7" s="1538"/>
      <c r="H7" s="1538"/>
      <c r="I7" s="1538"/>
      <c r="J7" s="1538"/>
      <c r="K7" s="1538"/>
      <c r="L7" s="1538"/>
      <c r="M7" s="1538"/>
      <c r="N7" s="1538"/>
      <c r="O7" s="1538"/>
      <c r="P7" s="1538"/>
      <c r="Q7" s="1538"/>
      <c r="R7" s="1538"/>
      <c r="S7" s="1538"/>
      <c r="T7" s="1538"/>
      <c r="U7" s="1538"/>
      <c r="V7" s="1538"/>
      <c r="W7" s="1538"/>
      <c r="X7" s="1538"/>
      <c r="Y7" s="1538"/>
      <c r="Z7" s="1538"/>
      <c r="AA7" s="1538"/>
      <c r="AB7" s="1538"/>
      <c r="AC7" s="1538"/>
      <c r="AD7" s="1538"/>
      <c r="AE7" s="1538"/>
      <c r="AF7" s="1538"/>
      <c r="AG7" s="1538"/>
      <c r="AH7" s="1538"/>
      <c r="AI7" s="1538"/>
      <c r="AJ7" s="1538"/>
      <c r="AK7" s="1538"/>
      <c r="AL7" s="1538"/>
      <c r="AM7" s="1538"/>
      <c r="AN7" s="1538"/>
      <c r="AO7" s="1538"/>
      <c r="AP7" s="1538"/>
      <c r="AQ7" s="1538"/>
      <c r="AR7" s="1538"/>
      <c r="AS7" s="1538"/>
      <c r="AT7" s="1538"/>
      <c r="AU7" s="1538"/>
      <c r="AV7" s="1538"/>
      <c r="AW7" s="1538"/>
      <c r="AX7" s="1538"/>
      <c r="AY7" s="1539"/>
      <c r="AZ7" s="1537"/>
      <c r="BA7" s="1538"/>
      <c r="BB7" s="1538"/>
      <c r="BC7" s="1538"/>
      <c r="BD7" s="1538"/>
      <c r="BE7" s="1538"/>
      <c r="BF7" s="1538"/>
      <c r="BG7" s="1539"/>
      <c r="BH7" s="773"/>
      <c r="BI7" s="413"/>
      <c r="BJ7" s="413"/>
      <c r="BK7" s="413"/>
      <c r="BL7" s="413"/>
      <c r="BM7" s="413"/>
      <c r="BN7" s="413"/>
      <c r="BO7" s="413"/>
      <c r="BP7" s="410"/>
      <c r="BQ7" s="410"/>
      <c r="BR7" s="413"/>
      <c r="BS7" s="413"/>
      <c r="BT7" s="413"/>
      <c r="BU7" s="413"/>
      <c r="BV7" s="413"/>
      <c r="BW7" s="413"/>
      <c r="BX7" s="413"/>
      <c r="BY7" s="413"/>
      <c r="BZ7" s="413"/>
      <c r="CA7" s="413"/>
      <c r="CB7" s="413"/>
      <c r="CC7" s="413"/>
      <c r="CD7" s="774"/>
      <c r="CE7" s="1552"/>
      <c r="CF7" s="1553"/>
      <c r="CG7" s="1553"/>
      <c r="CH7" s="1553"/>
      <c r="CI7" s="1553"/>
      <c r="CJ7" s="1553"/>
      <c r="CK7" s="1553"/>
      <c r="CL7" s="1553"/>
      <c r="CM7" s="1553"/>
      <c r="CN7" s="1553"/>
      <c r="CO7" s="1553"/>
      <c r="CP7" s="1553"/>
      <c r="CQ7" s="1553"/>
      <c r="CR7" s="1553"/>
      <c r="CS7" s="1553"/>
      <c r="CT7" s="1553"/>
      <c r="CU7" s="1553"/>
      <c r="CV7" s="1553"/>
      <c r="CW7" s="1553"/>
      <c r="CX7" s="1553"/>
      <c r="CY7" s="1553"/>
      <c r="CZ7" s="1553"/>
      <c r="DA7" s="1553"/>
      <c r="DB7" s="1553"/>
      <c r="DC7" s="1554"/>
      <c r="DD7" s="1552"/>
      <c r="DE7" s="1553"/>
      <c r="DF7" s="1553"/>
      <c r="DG7" s="1553"/>
      <c r="DH7" s="1553"/>
      <c r="DI7" s="1553"/>
      <c r="DJ7" s="1553"/>
      <c r="DK7" s="1553"/>
      <c r="DL7" s="1553"/>
      <c r="DM7" s="1553"/>
      <c r="DN7" s="1553"/>
      <c r="DO7" s="1553"/>
      <c r="DP7" s="1553"/>
      <c r="DQ7" s="1553"/>
      <c r="DR7" s="1553"/>
      <c r="DS7" s="1553"/>
      <c r="DT7" s="1553"/>
      <c r="DU7" s="1553"/>
      <c r="DV7" s="1553"/>
      <c r="DW7" s="1553"/>
      <c r="DX7" s="1553"/>
      <c r="DY7" s="1553"/>
      <c r="DZ7" s="1553"/>
      <c r="EA7" s="1553"/>
      <c r="EB7" s="1554"/>
      <c r="EC7" s="773"/>
      <c r="ED7" s="413"/>
      <c r="EE7" s="413"/>
      <c r="EF7" s="413"/>
      <c r="EG7" s="413"/>
      <c r="EH7" s="413"/>
      <c r="EI7" s="413"/>
      <c r="EJ7" s="413"/>
      <c r="EK7" s="410"/>
      <c r="EL7" s="410"/>
      <c r="EM7" s="413"/>
      <c r="EN7" s="413"/>
      <c r="EO7" s="413"/>
      <c r="EP7" s="413"/>
      <c r="EQ7" s="413"/>
      <c r="ER7" s="413"/>
      <c r="ES7" s="413"/>
      <c r="ET7" s="413"/>
      <c r="EU7" s="413"/>
      <c r="EV7" s="413"/>
      <c r="EW7" s="413"/>
      <c r="EX7" s="413"/>
      <c r="EY7" s="774"/>
    </row>
    <row r="8" spans="1:155" s="414" customFormat="1" ht="13.5" customHeight="1">
      <c r="A8" s="775"/>
      <c r="B8" s="1528" t="s">
        <v>479</v>
      </c>
      <c r="C8" s="1516"/>
      <c r="D8" s="1516"/>
      <c r="E8" s="1516"/>
      <c r="F8" s="1516"/>
      <c r="G8" s="1516"/>
      <c r="H8" s="1516"/>
      <c r="I8" s="1516"/>
      <c r="J8" s="1516"/>
      <c r="K8" s="1516"/>
      <c r="L8" s="1516"/>
      <c r="M8" s="1516"/>
      <c r="N8" s="1516"/>
      <c r="O8" s="1516"/>
      <c r="P8" s="1516"/>
      <c r="Q8" s="1516"/>
      <c r="R8" s="1516"/>
      <c r="S8" s="1516"/>
      <c r="T8" s="1516"/>
      <c r="U8" s="1516"/>
      <c r="V8" s="1516"/>
      <c r="W8" s="1516"/>
      <c r="X8" s="1516"/>
      <c r="Y8" s="1516"/>
      <c r="Z8" s="1516"/>
      <c r="AA8" s="1516"/>
      <c r="AB8" s="1516"/>
      <c r="AC8" s="1516"/>
      <c r="AD8" s="1516"/>
      <c r="AE8" s="1516"/>
      <c r="AF8" s="1516"/>
      <c r="AG8" s="1516"/>
      <c r="AH8" s="1516"/>
      <c r="AI8" s="1516"/>
      <c r="AJ8" s="1516"/>
      <c r="AK8" s="1516"/>
      <c r="AL8" s="1516"/>
      <c r="AM8" s="1516"/>
      <c r="AN8" s="1516"/>
      <c r="AO8" s="1516"/>
      <c r="AP8" s="1516"/>
      <c r="AQ8" s="1516"/>
      <c r="AR8" s="1516"/>
      <c r="AS8" s="1516"/>
      <c r="AT8" s="1516"/>
      <c r="AU8" s="1516"/>
      <c r="AV8" s="1516"/>
      <c r="AW8" s="1516"/>
      <c r="AX8" s="1516"/>
      <c r="AY8" s="1516"/>
      <c r="AZ8" s="1494">
        <v>3400</v>
      </c>
      <c r="BA8" s="1495"/>
      <c r="BB8" s="1495"/>
      <c r="BC8" s="1495"/>
      <c r="BD8" s="1495"/>
      <c r="BE8" s="1495"/>
      <c r="BF8" s="1495"/>
      <c r="BG8" s="1496"/>
      <c r="BH8" s="1529">
        <f>'Отчет об изменении капитала_1_2'!EM53</f>
        <v>1658000</v>
      </c>
      <c r="BI8" s="1526"/>
      <c r="BJ8" s="1526"/>
      <c r="BK8" s="1526"/>
      <c r="BL8" s="1526"/>
      <c r="BM8" s="1526"/>
      <c r="BN8" s="1526"/>
      <c r="BO8" s="1526"/>
      <c r="BP8" s="1526"/>
      <c r="BQ8" s="1526"/>
      <c r="BR8" s="1526"/>
      <c r="BS8" s="1526"/>
      <c r="BT8" s="1526"/>
      <c r="BU8" s="1526"/>
      <c r="BV8" s="1526"/>
      <c r="BW8" s="1526"/>
      <c r="BX8" s="1526"/>
      <c r="BY8" s="1526"/>
      <c r="BZ8" s="1526"/>
      <c r="CA8" s="1526"/>
      <c r="CB8" s="1526"/>
      <c r="CC8" s="1526"/>
      <c r="CD8" s="1526"/>
      <c r="CE8" s="1526">
        <f>BH8-EC8</f>
        <v>32000</v>
      </c>
      <c r="CF8" s="1526"/>
      <c r="CG8" s="1526"/>
      <c r="CH8" s="1526"/>
      <c r="CI8" s="1526"/>
      <c r="CJ8" s="1526"/>
      <c r="CK8" s="1526"/>
      <c r="CL8" s="1526"/>
      <c r="CM8" s="1526"/>
      <c r="CN8" s="1526"/>
      <c r="CO8" s="1526"/>
      <c r="CP8" s="1526"/>
      <c r="CQ8" s="1526"/>
      <c r="CR8" s="1526"/>
      <c r="CS8" s="1526"/>
      <c r="CT8" s="1526"/>
      <c r="CU8" s="1526"/>
      <c r="CV8" s="1526"/>
      <c r="CW8" s="1526"/>
      <c r="CX8" s="1526"/>
      <c r="CY8" s="1526"/>
      <c r="CZ8" s="1526"/>
      <c r="DA8" s="1526"/>
      <c r="DB8" s="1526"/>
      <c r="DC8" s="1526"/>
      <c r="DD8" s="1526"/>
      <c r="DE8" s="1526"/>
      <c r="DF8" s="1526"/>
      <c r="DG8" s="1526"/>
      <c r="DH8" s="1526"/>
      <c r="DI8" s="1526"/>
      <c r="DJ8" s="1526"/>
      <c r="DK8" s="1526"/>
      <c r="DL8" s="1526"/>
      <c r="DM8" s="1526"/>
      <c r="DN8" s="1526"/>
      <c r="DO8" s="1526"/>
      <c r="DP8" s="1526"/>
      <c r="DQ8" s="1526"/>
      <c r="DR8" s="1526"/>
      <c r="DS8" s="1526"/>
      <c r="DT8" s="1526"/>
      <c r="DU8" s="1526"/>
      <c r="DV8" s="1526"/>
      <c r="DW8" s="1526"/>
      <c r="DX8" s="1526"/>
      <c r="DY8" s="1526"/>
      <c r="DZ8" s="1526"/>
      <c r="EA8" s="1526"/>
      <c r="EB8" s="1526"/>
      <c r="EC8" s="1526">
        <f>'Отчет об изменении капитала_1_2'!EM26</f>
        <v>1626000</v>
      </c>
      <c r="ED8" s="1526"/>
      <c r="EE8" s="1526"/>
      <c r="EF8" s="1526"/>
      <c r="EG8" s="1526"/>
      <c r="EH8" s="1526"/>
      <c r="EI8" s="1526"/>
      <c r="EJ8" s="1526"/>
      <c r="EK8" s="1526"/>
      <c r="EL8" s="1526"/>
      <c r="EM8" s="1526"/>
      <c r="EN8" s="1526"/>
      <c r="EO8" s="1526"/>
      <c r="EP8" s="1526"/>
      <c r="EQ8" s="1526"/>
      <c r="ER8" s="1526"/>
      <c r="ES8" s="1526"/>
      <c r="ET8" s="1526"/>
      <c r="EU8" s="1526"/>
      <c r="EV8" s="1526"/>
      <c r="EW8" s="1526"/>
      <c r="EX8" s="1526"/>
      <c r="EY8" s="1527"/>
    </row>
    <row r="9" spans="1:155" s="425" customFormat="1">
      <c r="A9" s="776"/>
      <c r="B9" s="1504" t="s">
        <v>480</v>
      </c>
      <c r="C9" s="1504"/>
      <c r="D9" s="1504"/>
      <c r="E9" s="1504"/>
      <c r="F9" s="1504"/>
      <c r="G9" s="1504"/>
      <c r="H9" s="1504"/>
      <c r="I9" s="1504"/>
      <c r="J9" s="1504"/>
      <c r="K9" s="1504"/>
      <c r="L9" s="1504"/>
      <c r="M9" s="1504"/>
      <c r="N9" s="1504"/>
      <c r="O9" s="1504"/>
      <c r="P9" s="1504"/>
      <c r="Q9" s="1504"/>
      <c r="R9" s="1504"/>
      <c r="S9" s="1504"/>
      <c r="T9" s="1504"/>
      <c r="U9" s="1504"/>
      <c r="V9" s="1504"/>
      <c r="W9" s="1504"/>
      <c r="X9" s="1504"/>
      <c r="Y9" s="1504"/>
      <c r="Z9" s="1504"/>
      <c r="AA9" s="1504"/>
      <c r="AB9" s="1504"/>
      <c r="AC9" s="1504"/>
      <c r="AD9" s="1504"/>
      <c r="AE9" s="1504"/>
      <c r="AF9" s="1504"/>
      <c r="AG9" s="1504"/>
      <c r="AH9" s="1504"/>
      <c r="AI9" s="1504"/>
      <c r="AJ9" s="1504"/>
      <c r="AK9" s="1504"/>
      <c r="AL9" s="1504"/>
      <c r="AM9" s="1504"/>
      <c r="AN9" s="1504"/>
      <c r="AO9" s="1504"/>
      <c r="AP9" s="1504"/>
      <c r="AQ9" s="1504"/>
      <c r="AR9" s="1504"/>
      <c r="AS9" s="1504"/>
      <c r="AT9" s="1504"/>
      <c r="AU9" s="1504"/>
      <c r="AV9" s="1504"/>
      <c r="AW9" s="1504"/>
      <c r="AX9" s="1504"/>
      <c r="AY9" s="1504"/>
      <c r="AZ9" s="1500"/>
      <c r="BA9" s="1501"/>
      <c r="BB9" s="1501"/>
      <c r="BC9" s="1501"/>
      <c r="BD9" s="1501"/>
      <c r="BE9" s="1501"/>
      <c r="BF9" s="1501"/>
      <c r="BG9" s="1502"/>
      <c r="BH9" s="1486"/>
      <c r="BI9" s="1487"/>
      <c r="BJ9" s="1487"/>
      <c r="BK9" s="1487"/>
      <c r="BL9" s="1487"/>
      <c r="BM9" s="1487"/>
      <c r="BN9" s="1487"/>
      <c r="BO9" s="1487"/>
      <c r="BP9" s="1487"/>
      <c r="BQ9" s="1487"/>
      <c r="BR9" s="1487"/>
      <c r="BS9" s="1487"/>
      <c r="BT9" s="1487"/>
      <c r="BU9" s="1487"/>
      <c r="BV9" s="1487"/>
      <c r="BW9" s="1487"/>
      <c r="BX9" s="1487"/>
      <c r="BY9" s="1487"/>
      <c r="BZ9" s="1487"/>
      <c r="CA9" s="1487"/>
      <c r="CB9" s="1487"/>
      <c r="CC9" s="1487"/>
      <c r="CD9" s="1487"/>
      <c r="CE9" s="1487"/>
      <c r="CF9" s="1487"/>
      <c r="CG9" s="1487"/>
      <c r="CH9" s="1487"/>
      <c r="CI9" s="1487"/>
      <c r="CJ9" s="1487"/>
      <c r="CK9" s="1487"/>
      <c r="CL9" s="1487"/>
      <c r="CM9" s="1487"/>
      <c r="CN9" s="1487"/>
      <c r="CO9" s="1487"/>
      <c r="CP9" s="1487"/>
      <c r="CQ9" s="1487"/>
      <c r="CR9" s="1487"/>
      <c r="CS9" s="1487"/>
      <c r="CT9" s="1487"/>
      <c r="CU9" s="1487"/>
      <c r="CV9" s="1487"/>
      <c r="CW9" s="1487"/>
      <c r="CX9" s="1487"/>
      <c r="CY9" s="1487"/>
      <c r="CZ9" s="1487"/>
      <c r="DA9" s="1487"/>
      <c r="DB9" s="1487"/>
      <c r="DC9" s="1487"/>
      <c r="DD9" s="1487"/>
      <c r="DE9" s="1487"/>
      <c r="DF9" s="1487"/>
      <c r="DG9" s="1487"/>
      <c r="DH9" s="1487"/>
      <c r="DI9" s="1487"/>
      <c r="DJ9" s="1487"/>
      <c r="DK9" s="1487"/>
      <c r="DL9" s="1487"/>
      <c r="DM9" s="1487"/>
      <c r="DN9" s="1487"/>
      <c r="DO9" s="1487"/>
      <c r="DP9" s="1487"/>
      <c r="DQ9" s="1487"/>
      <c r="DR9" s="1487"/>
      <c r="DS9" s="1487"/>
      <c r="DT9" s="1487"/>
      <c r="DU9" s="1487"/>
      <c r="DV9" s="1487"/>
      <c r="DW9" s="1487"/>
      <c r="DX9" s="1487"/>
      <c r="DY9" s="1487"/>
      <c r="DZ9" s="1487"/>
      <c r="EA9" s="1487"/>
      <c r="EB9" s="1487"/>
      <c r="EC9" s="1487"/>
      <c r="ED9" s="1487"/>
      <c r="EE9" s="1487"/>
      <c r="EF9" s="1487"/>
      <c r="EG9" s="1487"/>
      <c r="EH9" s="1487"/>
      <c r="EI9" s="1487"/>
      <c r="EJ9" s="1487"/>
      <c r="EK9" s="1487"/>
      <c r="EL9" s="1487"/>
      <c r="EM9" s="1487"/>
      <c r="EN9" s="1487"/>
      <c r="EO9" s="1487"/>
      <c r="EP9" s="1487"/>
      <c r="EQ9" s="1487"/>
      <c r="ER9" s="1487"/>
      <c r="ES9" s="1487"/>
      <c r="ET9" s="1487"/>
      <c r="EU9" s="1487"/>
      <c r="EV9" s="1487"/>
      <c r="EW9" s="1487"/>
      <c r="EX9" s="1487"/>
      <c r="EY9" s="1488"/>
    </row>
    <row r="10" spans="1:155" s="425" customFormat="1" ht="18.75" customHeight="1">
      <c r="A10" s="776"/>
      <c r="B10" s="1504" t="s">
        <v>481</v>
      </c>
      <c r="C10" s="1504"/>
      <c r="D10" s="1504"/>
      <c r="E10" s="1504"/>
      <c r="F10" s="1504"/>
      <c r="G10" s="1504"/>
      <c r="H10" s="1504"/>
      <c r="I10" s="1504"/>
      <c r="J10" s="1504"/>
      <c r="K10" s="1504"/>
      <c r="L10" s="1504"/>
      <c r="M10" s="1504"/>
      <c r="N10" s="1504"/>
      <c r="O10" s="1504"/>
      <c r="P10" s="1504"/>
      <c r="Q10" s="1504"/>
      <c r="R10" s="1504"/>
      <c r="S10" s="1504"/>
      <c r="T10" s="1504"/>
      <c r="U10" s="1504"/>
      <c r="V10" s="1504"/>
      <c r="W10" s="1504"/>
      <c r="X10" s="1504"/>
      <c r="Y10" s="1504"/>
      <c r="Z10" s="1504"/>
      <c r="AA10" s="1504"/>
      <c r="AB10" s="1504"/>
      <c r="AC10" s="1504"/>
      <c r="AD10" s="1504"/>
      <c r="AE10" s="1504"/>
      <c r="AF10" s="1504"/>
      <c r="AG10" s="1504"/>
      <c r="AH10" s="1504"/>
      <c r="AI10" s="1504"/>
      <c r="AJ10" s="1504"/>
      <c r="AK10" s="1504"/>
      <c r="AL10" s="1504"/>
      <c r="AM10" s="1504"/>
      <c r="AN10" s="1504"/>
      <c r="AO10" s="1504"/>
      <c r="AP10" s="1504"/>
      <c r="AQ10" s="1504"/>
      <c r="AR10" s="1504"/>
      <c r="AS10" s="1504"/>
      <c r="AT10" s="1504"/>
      <c r="AU10" s="1504"/>
      <c r="AV10" s="1504"/>
      <c r="AW10" s="1504"/>
      <c r="AX10" s="1504"/>
      <c r="AY10" s="1504"/>
      <c r="AZ10" s="1494">
        <v>3410</v>
      </c>
      <c r="BA10" s="1495"/>
      <c r="BB10" s="1495"/>
      <c r="BC10" s="1495"/>
      <c r="BD10" s="1495"/>
      <c r="BE10" s="1495"/>
      <c r="BF10" s="1495"/>
      <c r="BG10" s="1496"/>
      <c r="BH10" s="1486"/>
      <c r="BI10" s="1487"/>
      <c r="BJ10" s="1487"/>
      <c r="BK10" s="1487"/>
      <c r="BL10" s="1487"/>
      <c r="BM10" s="1487"/>
      <c r="BN10" s="1487"/>
      <c r="BO10" s="1487"/>
      <c r="BP10" s="1487"/>
      <c r="BQ10" s="1487"/>
      <c r="BR10" s="1487"/>
      <c r="BS10" s="1487"/>
      <c r="BT10" s="1487"/>
      <c r="BU10" s="1487"/>
      <c r="BV10" s="1487"/>
      <c r="BW10" s="1487"/>
      <c r="BX10" s="1487"/>
      <c r="BY10" s="1487"/>
      <c r="BZ10" s="1487"/>
      <c r="CA10" s="1487"/>
      <c r="CB10" s="1487"/>
      <c r="CC10" s="1487"/>
      <c r="CD10" s="1487"/>
      <c r="CE10" s="1487"/>
      <c r="CF10" s="1487"/>
      <c r="CG10" s="1487"/>
      <c r="CH10" s="1487"/>
      <c r="CI10" s="1487"/>
      <c r="CJ10" s="1487"/>
      <c r="CK10" s="1487"/>
      <c r="CL10" s="1487"/>
      <c r="CM10" s="1487"/>
      <c r="CN10" s="1487"/>
      <c r="CO10" s="1487"/>
      <c r="CP10" s="1487"/>
      <c r="CQ10" s="1487"/>
      <c r="CR10" s="1487"/>
      <c r="CS10" s="1487"/>
      <c r="CT10" s="1487"/>
      <c r="CU10" s="1487"/>
      <c r="CV10" s="1487"/>
      <c r="CW10" s="1487"/>
      <c r="CX10" s="1487"/>
      <c r="CY10" s="1487"/>
      <c r="CZ10" s="1487"/>
      <c r="DA10" s="1487"/>
      <c r="DB10" s="1487"/>
      <c r="DC10" s="1487"/>
      <c r="DD10" s="1487"/>
      <c r="DE10" s="1487"/>
      <c r="DF10" s="1487"/>
      <c r="DG10" s="1487"/>
      <c r="DH10" s="1487"/>
      <c r="DI10" s="1487"/>
      <c r="DJ10" s="1487"/>
      <c r="DK10" s="1487"/>
      <c r="DL10" s="1487"/>
      <c r="DM10" s="1487"/>
      <c r="DN10" s="1487"/>
      <c r="DO10" s="1487"/>
      <c r="DP10" s="1487"/>
      <c r="DQ10" s="1487"/>
      <c r="DR10" s="1487"/>
      <c r="DS10" s="1487"/>
      <c r="DT10" s="1487"/>
      <c r="DU10" s="1487"/>
      <c r="DV10" s="1487"/>
      <c r="DW10" s="1487"/>
      <c r="DX10" s="1487"/>
      <c r="DY10" s="1487"/>
      <c r="DZ10" s="1487"/>
      <c r="EA10" s="1487"/>
      <c r="EB10" s="1487"/>
      <c r="EC10" s="1487"/>
      <c r="ED10" s="1487"/>
      <c r="EE10" s="1487"/>
      <c r="EF10" s="1487"/>
      <c r="EG10" s="1487"/>
      <c r="EH10" s="1487"/>
      <c r="EI10" s="1487"/>
      <c r="EJ10" s="1487"/>
      <c r="EK10" s="1487"/>
      <c r="EL10" s="1487"/>
      <c r="EM10" s="1487"/>
      <c r="EN10" s="1487"/>
      <c r="EO10" s="1487"/>
      <c r="EP10" s="1487"/>
      <c r="EQ10" s="1487"/>
      <c r="ER10" s="1487"/>
      <c r="ES10" s="1487"/>
      <c r="ET10" s="1487"/>
      <c r="EU10" s="1487"/>
      <c r="EV10" s="1487"/>
      <c r="EW10" s="1487"/>
      <c r="EX10" s="1487"/>
      <c r="EY10" s="1488"/>
    </row>
    <row r="11" spans="1:155" s="414" customFormat="1" ht="18.75" customHeight="1">
      <c r="A11" s="777"/>
      <c r="B11" s="1482" t="s">
        <v>482</v>
      </c>
      <c r="C11" s="1482"/>
      <c r="D11" s="1482"/>
      <c r="E11" s="1482"/>
      <c r="F11" s="1482"/>
      <c r="G11" s="1482"/>
      <c r="H11" s="1482"/>
      <c r="I11" s="1482"/>
      <c r="J11" s="1482"/>
      <c r="K11" s="1482"/>
      <c r="L11" s="1482"/>
      <c r="M11" s="1482"/>
      <c r="N11" s="1482"/>
      <c r="O11" s="1482"/>
      <c r="P11" s="1482"/>
      <c r="Q11" s="1482"/>
      <c r="R11" s="1482"/>
      <c r="S11" s="1482"/>
      <c r="T11" s="1482"/>
      <c r="U11" s="1482"/>
      <c r="V11" s="1482"/>
      <c r="W11" s="1482"/>
      <c r="X11" s="1482"/>
      <c r="Y11" s="1482"/>
      <c r="Z11" s="1482"/>
      <c r="AA11" s="1482"/>
      <c r="AB11" s="1482"/>
      <c r="AC11" s="1482"/>
      <c r="AD11" s="1482"/>
      <c r="AE11" s="1482"/>
      <c r="AF11" s="1482"/>
      <c r="AG11" s="1482"/>
      <c r="AH11" s="1482"/>
      <c r="AI11" s="1482"/>
      <c r="AJ11" s="1482"/>
      <c r="AK11" s="1482"/>
      <c r="AL11" s="1482"/>
      <c r="AM11" s="1482"/>
      <c r="AN11" s="1482"/>
      <c r="AO11" s="1482"/>
      <c r="AP11" s="1482"/>
      <c r="AQ11" s="1482"/>
      <c r="AR11" s="1482"/>
      <c r="AS11" s="1482"/>
      <c r="AT11" s="1482"/>
      <c r="AU11" s="1482"/>
      <c r="AV11" s="1482"/>
      <c r="AW11" s="1482"/>
      <c r="AX11" s="1482"/>
      <c r="AY11" s="1482"/>
      <c r="AZ11" s="1500"/>
      <c r="BA11" s="1501"/>
      <c r="BB11" s="1501"/>
      <c r="BC11" s="1501"/>
      <c r="BD11" s="1501"/>
      <c r="BE11" s="1501"/>
      <c r="BF11" s="1501"/>
      <c r="BG11" s="1502"/>
      <c r="BH11" s="1486"/>
      <c r="BI11" s="1487"/>
      <c r="BJ11" s="1487"/>
      <c r="BK11" s="1487"/>
      <c r="BL11" s="1487"/>
      <c r="BM11" s="1487"/>
      <c r="BN11" s="1487"/>
      <c r="BO11" s="1487"/>
      <c r="BP11" s="1487"/>
      <c r="BQ11" s="1487"/>
      <c r="BR11" s="1487"/>
      <c r="BS11" s="1487"/>
      <c r="BT11" s="1487"/>
      <c r="BU11" s="1487"/>
      <c r="BV11" s="1487"/>
      <c r="BW11" s="1487"/>
      <c r="BX11" s="1487"/>
      <c r="BY11" s="1487"/>
      <c r="BZ11" s="1487"/>
      <c r="CA11" s="1487"/>
      <c r="CB11" s="1487"/>
      <c r="CC11" s="1487"/>
      <c r="CD11" s="1487"/>
      <c r="CE11" s="1487"/>
      <c r="CF11" s="1487"/>
      <c r="CG11" s="1487"/>
      <c r="CH11" s="1487"/>
      <c r="CI11" s="1487"/>
      <c r="CJ11" s="1487"/>
      <c r="CK11" s="1487"/>
      <c r="CL11" s="1487"/>
      <c r="CM11" s="1487"/>
      <c r="CN11" s="1487"/>
      <c r="CO11" s="1487"/>
      <c r="CP11" s="1487"/>
      <c r="CQ11" s="1487"/>
      <c r="CR11" s="1487"/>
      <c r="CS11" s="1487"/>
      <c r="CT11" s="1487"/>
      <c r="CU11" s="1487"/>
      <c r="CV11" s="1487"/>
      <c r="CW11" s="1487"/>
      <c r="CX11" s="1487"/>
      <c r="CY11" s="1487"/>
      <c r="CZ11" s="1487"/>
      <c r="DA11" s="1487"/>
      <c r="DB11" s="1487"/>
      <c r="DC11" s="1487"/>
      <c r="DD11" s="1487"/>
      <c r="DE11" s="1487"/>
      <c r="DF11" s="1487"/>
      <c r="DG11" s="1487"/>
      <c r="DH11" s="1487"/>
      <c r="DI11" s="1487"/>
      <c r="DJ11" s="1487"/>
      <c r="DK11" s="1487"/>
      <c r="DL11" s="1487"/>
      <c r="DM11" s="1487"/>
      <c r="DN11" s="1487"/>
      <c r="DO11" s="1487"/>
      <c r="DP11" s="1487"/>
      <c r="DQ11" s="1487"/>
      <c r="DR11" s="1487"/>
      <c r="DS11" s="1487"/>
      <c r="DT11" s="1487"/>
      <c r="DU11" s="1487"/>
      <c r="DV11" s="1487"/>
      <c r="DW11" s="1487"/>
      <c r="DX11" s="1487"/>
      <c r="DY11" s="1487"/>
      <c r="DZ11" s="1487"/>
      <c r="EA11" s="1487"/>
      <c r="EB11" s="1487"/>
      <c r="EC11" s="1487"/>
      <c r="ED11" s="1487"/>
      <c r="EE11" s="1487"/>
      <c r="EF11" s="1487"/>
      <c r="EG11" s="1487"/>
      <c r="EH11" s="1487"/>
      <c r="EI11" s="1487"/>
      <c r="EJ11" s="1487"/>
      <c r="EK11" s="1487"/>
      <c r="EL11" s="1487"/>
      <c r="EM11" s="1487"/>
      <c r="EN11" s="1487"/>
      <c r="EO11" s="1487"/>
      <c r="EP11" s="1487"/>
      <c r="EQ11" s="1487"/>
      <c r="ER11" s="1487"/>
      <c r="ES11" s="1487"/>
      <c r="ET11" s="1487"/>
      <c r="EU11" s="1487"/>
      <c r="EV11" s="1487"/>
      <c r="EW11" s="1487"/>
      <c r="EX11" s="1487"/>
      <c r="EY11" s="1488"/>
    </row>
    <row r="12" spans="1:155" s="414" customFormat="1" ht="18.75" customHeight="1">
      <c r="A12" s="777"/>
      <c r="B12" s="1482" t="s">
        <v>483</v>
      </c>
      <c r="C12" s="1482"/>
      <c r="D12" s="1482"/>
      <c r="E12" s="1482"/>
      <c r="F12" s="1482"/>
      <c r="G12" s="1482"/>
      <c r="H12" s="1482"/>
      <c r="I12" s="1482"/>
      <c r="J12" s="1482"/>
      <c r="K12" s="1482"/>
      <c r="L12" s="1482"/>
      <c r="M12" s="1482"/>
      <c r="N12" s="1482"/>
      <c r="O12" s="1482"/>
      <c r="P12" s="1482"/>
      <c r="Q12" s="1482"/>
      <c r="R12" s="1482"/>
      <c r="S12" s="1482"/>
      <c r="T12" s="1482"/>
      <c r="U12" s="1482"/>
      <c r="V12" s="1482"/>
      <c r="W12" s="1482"/>
      <c r="X12" s="1482"/>
      <c r="Y12" s="1482"/>
      <c r="Z12" s="1482"/>
      <c r="AA12" s="1482"/>
      <c r="AB12" s="1482"/>
      <c r="AC12" s="1482"/>
      <c r="AD12" s="1482"/>
      <c r="AE12" s="1482"/>
      <c r="AF12" s="1482"/>
      <c r="AG12" s="1482"/>
      <c r="AH12" s="1482"/>
      <c r="AI12" s="1482"/>
      <c r="AJ12" s="1482"/>
      <c r="AK12" s="1482"/>
      <c r="AL12" s="1482"/>
      <c r="AM12" s="1482"/>
      <c r="AN12" s="1482"/>
      <c r="AO12" s="1482"/>
      <c r="AP12" s="1482"/>
      <c r="AQ12" s="1482"/>
      <c r="AR12" s="1482"/>
      <c r="AS12" s="1482"/>
      <c r="AT12" s="1482"/>
      <c r="AU12" s="1482"/>
      <c r="AV12" s="1482"/>
      <c r="AW12" s="1482"/>
      <c r="AX12" s="1482"/>
      <c r="AY12" s="1482"/>
      <c r="AZ12" s="1483">
        <v>3420</v>
      </c>
      <c r="BA12" s="1484"/>
      <c r="BB12" s="1484"/>
      <c r="BC12" s="1484"/>
      <c r="BD12" s="1484"/>
      <c r="BE12" s="1484"/>
      <c r="BF12" s="1484"/>
      <c r="BG12" s="1485"/>
      <c r="BH12" s="1486"/>
      <c r="BI12" s="1487"/>
      <c r="BJ12" s="1487"/>
      <c r="BK12" s="1487"/>
      <c r="BL12" s="1487"/>
      <c r="BM12" s="1487"/>
      <c r="BN12" s="1487"/>
      <c r="BO12" s="1487"/>
      <c r="BP12" s="1487"/>
      <c r="BQ12" s="1487"/>
      <c r="BR12" s="1487"/>
      <c r="BS12" s="1487"/>
      <c r="BT12" s="1487"/>
      <c r="BU12" s="1487"/>
      <c r="BV12" s="1487"/>
      <c r="BW12" s="1487"/>
      <c r="BX12" s="1487"/>
      <c r="BY12" s="1487"/>
      <c r="BZ12" s="1487"/>
      <c r="CA12" s="1487"/>
      <c r="CB12" s="1487"/>
      <c r="CC12" s="1487"/>
      <c r="CD12" s="1487"/>
      <c r="CE12" s="1487">
        <f>70000-14000</f>
        <v>56000</v>
      </c>
      <c r="CF12" s="1487"/>
      <c r="CG12" s="1487"/>
      <c r="CH12" s="1487"/>
      <c r="CI12" s="1487"/>
      <c r="CJ12" s="1487"/>
      <c r="CK12" s="1487"/>
      <c r="CL12" s="1487"/>
      <c r="CM12" s="1487"/>
      <c r="CN12" s="1487"/>
      <c r="CO12" s="1487"/>
      <c r="CP12" s="1487"/>
      <c r="CQ12" s="1487"/>
      <c r="CR12" s="1487"/>
      <c r="CS12" s="1487"/>
      <c r="CT12" s="1487"/>
      <c r="CU12" s="1487"/>
      <c r="CV12" s="1487"/>
      <c r="CW12" s="1487"/>
      <c r="CX12" s="1487"/>
      <c r="CY12" s="1487"/>
      <c r="CZ12" s="1487"/>
      <c r="DA12" s="1487"/>
      <c r="DB12" s="1487"/>
      <c r="DC12" s="1487"/>
      <c r="DD12" s="1487"/>
      <c r="DE12" s="1487"/>
      <c r="DF12" s="1487"/>
      <c r="DG12" s="1487"/>
      <c r="DH12" s="1487"/>
      <c r="DI12" s="1487"/>
      <c r="DJ12" s="1487"/>
      <c r="DK12" s="1487"/>
      <c r="DL12" s="1487"/>
      <c r="DM12" s="1487"/>
      <c r="DN12" s="1487"/>
      <c r="DO12" s="1487"/>
      <c r="DP12" s="1487"/>
      <c r="DQ12" s="1487"/>
      <c r="DR12" s="1487"/>
      <c r="DS12" s="1487"/>
      <c r="DT12" s="1487"/>
      <c r="DU12" s="1487"/>
      <c r="DV12" s="1487"/>
      <c r="DW12" s="1487"/>
      <c r="DX12" s="1487"/>
      <c r="DY12" s="1487"/>
      <c r="DZ12" s="1487"/>
      <c r="EA12" s="1487"/>
      <c r="EB12" s="1487"/>
      <c r="EC12" s="1487"/>
      <c r="ED12" s="1487"/>
      <c r="EE12" s="1487"/>
      <c r="EF12" s="1487"/>
      <c r="EG12" s="1487"/>
      <c r="EH12" s="1487"/>
      <c r="EI12" s="1487"/>
      <c r="EJ12" s="1487"/>
      <c r="EK12" s="1487"/>
      <c r="EL12" s="1487"/>
      <c r="EM12" s="1487"/>
      <c r="EN12" s="1487"/>
      <c r="EO12" s="1487"/>
      <c r="EP12" s="1487"/>
      <c r="EQ12" s="1487"/>
      <c r="ER12" s="1487"/>
      <c r="ES12" s="1487"/>
      <c r="ET12" s="1487"/>
      <c r="EU12" s="1487"/>
      <c r="EV12" s="1487"/>
      <c r="EW12" s="1487"/>
      <c r="EX12" s="1487"/>
      <c r="EY12" s="1488"/>
    </row>
    <row r="13" spans="1:155" s="425" customFormat="1" ht="18.75" customHeight="1">
      <c r="A13" s="776"/>
      <c r="B13" s="1504" t="s">
        <v>484</v>
      </c>
      <c r="C13" s="1504"/>
      <c r="D13" s="1504"/>
      <c r="E13" s="1504"/>
      <c r="F13" s="1504"/>
      <c r="G13" s="1504"/>
      <c r="H13" s="1504"/>
      <c r="I13" s="1504"/>
      <c r="J13" s="1504"/>
      <c r="K13" s="1504"/>
      <c r="L13" s="1504"/>
      <c r="M13" s="1504"/>
      <c r="N13" s="1504"/>
      <c r="O13" s="1504"/>
      <c r="P13" s="1504"/>
      <c r="Q13" s="1504"/>
      <c r="R13" s="1504"/>
      <c r="S13" s="1504"/>
      <c r="T13" s="1504"/>
      <c r="U13" s="1504"/>
      <c r="V13" s="1504"/>
      <c r="W13" s="1504"/>
      <c r="X13" s="1504"/>
      <c r="Y13" s="1504"/>
      <c r="Z13" s="1504"/>
      <c r="AA13" s="1504"/>
      <c r="AB13" s="1504"/>
      <c r="AC13" s="1504"/>
      <c r="AD13" s="1504"/>
      <c r="AE13" s="1504"/>
      <c r="AF13" s="1504"/>
      <c r="AG13" s="1504"/>
      <c r="AH13" s="1504"/>
      <c r="AI13" s="1504"/>
      <c r="AJ13" s="1504"/>
      <c r="AK13" s="1504"/>
      <c r="AL13" s="1504"/>
      <c r="AM13" s="1504"/>
      <c r="AN13" s="1504"/>
      <c r="AO13" s="1504"/>
      <c r="AP13" s="1504"/>
      <c r="AQ13" s="1504"/>
      <c r="AR13" s="1504"/>
      <c r="AS13" s="1504"/>
      <c r="AT13" s="1504"/>
      <c r="AU13" s="1504"/>
      <c r="AV13" s="1504"/>
      <c r="AW13" s="1504"/>
      <c r="AX13" s="1504"/>
      <c r="AY13" s="1504"/>
      <c r="AZ13" s="1500" t="s">
        <v>485</v>
      </c>
      <c r="BA13" s="1501"/>
      <c r="BB13" s="1501"/>
      <c r="BC13" s="1501"/>
      <c r="BD13" s="1501"/>
      <c r="BE13" s="1501"/>
      <c r="BF13" s="1501"/>
      <c r="BG13" s="1502"/>
      <c r="BH13" s="1525">
        <f>BH8+CE8+CE12</f>
        <v>1746000</v>
      </c>
      <c r="BI13" s="1523"/>
      <c r="BJ13" s="1523"/>
      <c r="BK13" s="1523"/>
      <c r="BL13" s="1523"/>
      <c r="BM13" s="1523"/>
      <c r="BN13" s="1523"/>
      <c r="BO13" s="1523"/>
      <c r="BP13" s="1523"/>
      <c r="BQ13" s="1523"/>
      <c r="BR13" s="1523"/>
      <c r="BS13" s="1523"/>
      <c r="BT13" s="1523"/>
      <c r="BU13" s="1523"/>
      <c r="BV13" s="1523"/>
      <c r="BW13" s="1523"/>
      <c r="BX13" s="1523"/>
      <c r="BY13" s="1523"/>
      <c r="BZ13" s="1523"/>
      <c r="CA13" s="1523"/>
      <c r="CB13" s="1523"/>
      <c r="CC13" s="1523"/>
      <c r="CD13" s="1523"/>
      <c r="CE13" s="1523"/>
      <c r="CF13" s="1523"/>
      <c r="CG13" s="1523"/>
      <c r="CH13" s="1523"/>
      <c r="CI13" s="1523"/>
      <c r="CJ13" s="1523"/>
      <c r="CK13" s="1523"/>
      <c r="CL13" s="1523"/>
      <c r="CM13" s="1523"/>
      <c r="CN13" s="1523"/>
      <c r="CO13" s="1523"/>
      <c r="CP13" s="1523"/>
      <c r="CQ13" s="1523"/>
      <c r="CR13" s="1523"/>
      <c r="CS13" s="1523"/>
      <c r="CT13" s="1523"/>
      <c r="CU13" s="1523"/>
      <c r="CV13" s="1523"/>
      <c r="CW13" s="1523"/>
      <c r="CX13" s="1523"/>
      <c r="CY13" s="1523"/>
      <c r="CZ13" s="1523"/>
      <c r="DA13" s="1523"/>
      <c r="DB13" s="1523"/>
      <c r="DC13" s="1523"/>
      <c r="DD13" s="1523"/>
      <c r="DE13" s="1523"/>
      <c r="DF13" s="1523"/>
      <c r="DG13" s="1523"/>
      <c r="DH13" s="1523"/>
      <c r="DI13" s="1523"/>
      <c r="DJ13" s="1523"/>
      <c r="DK13" s="1523"/>
      <c r="DL13" s="1523"/>
      <c r="DM13" s="1523"/>
      <c r="DN13" s="1523"/>
      <c r="DO13" s="1523"/>
      <c r="DP13" s="1523"/>
      <c r="DQ13" s="1523"/>
      <c r="DR13" s="1523"/>
      <c r="DS13" s="1523"/>
      <c r="DT13" s="1523"/>
      <c r="DU13" s="1523"/>
      <c r="DV13" s="1523"/>
      <c r="DW13" s="1523"/>
      <c r="DX13" s="1523"/>
      <c r="DY13" s="1523"/>
      <c r="DZ13" s="1523"/>
      <c r="EA13" s="1523"/>
      <c r="EB13" s="1523"/>
      <c r="EC13" s="1523"/>
      <c r="ED13" s="1523"/>
      <c r="EE13" s="1523"/>
      <c r="EF13" s="1523"/>
      <c r="EG13" s="1523"/>
      <c r="EH13" s="1523"/>
      <c r="EI13" s="1523"/>
      <c r="EJ13" s="1523"/>
      <c r="EK13" s="1523"/>
      <c r="EL13" s="1523"/>
      <c r="EM13" s="1523"/>
      <c r="EN13" s="1523"/>
      <c r="EO13" s="1523"/>
      <c r="EP13" s="1523"/>
      <c r="EQ13" s="1523"/>
      <c r="ER13" s="1523"/>
      <c r="ES13" s="1523"/>
      <c r="ET13" s="1523"/>
      <c r="EU13" s="1523"/>
      <c r="EV13" s="1523"/>
      <c r="EW13" s="1523"/>
      <c r="EX13" s="1523"/>
      <c r="EY13" s="1524"/>
    </row>
    <row r="14" spans="1:155" s="414" customFormat="1" ht="12">
      <c r="A14" s="775"/>
      <c r="B14" s="1516" t="s">
        <v>275</v>
      </c>
      <c r="C14" s="1516"/>
      <c r="D14" s="1516"/>
      <c r="E14" s="1516"/>
      <c r="F14" s="1516"/>
      <c r="G14" s="1516"/>
      <c r="H14" s="1516"/>
      <c r="I14" s="1516"/>
      <c r="J14" s="1516"/>
      <c r="K14" s="1516"/>
      <c r="L14" s="1516"/>
      <c r="M14" s="1516"/>
      <c r="N14" s="1516"/>
      <c r="O14" s="1516"/>
      <c r="P14" s="1516"/>
      <c r="Q14" s="1516"/>
      <c r="R14" s="1516"/>
      <c r="S14" s="1516"/>
      <c r="T14" s="1516"/>
      <c r="U14" s="1516"/>
      <c r="V14" s="1516"/>
      <c r="W14" s="1516"/>
      <c r="X14" s="1516"/>
      <c r="Y14" s="1516"/>
      <c r="Z14" s="1516"/>
      <c r="AA14" s="1516"/>
      <c r="AB14" s="1516"/>
      <c r="AC14" s="1516"/>
      <c r="AD14" s="1516"/>
      <c r="AE14" s="1516"/>
      <c r="AF14" s="1516"/>
      <c r="AG14" s="1516"/>
      <c r="AH14" s="1516"/>
      <c r="AI14" s="1516"/>
      <c r="AJ14" s="1516"/>
      <c r="AK14" s="1516"/>
      <c r="AL14" s="1516"/>
      <c r="AM14" s="1516"/>
      <c r="AN14" s="1516"/>
      <c r="AO14" s="1516"/>
      <c r="AP14" s="1516"/>
      <c r="AQ14" s="1516"/>
      <c r="AR14" s="1516"/>
      <c r="AS14" s="1516"/>
      <c r="AT14" s="1516"/>
      <c r="AU14" s="1516"/>
      <c r="AV14" s="1516"/>
      <c r="AW14" s="1516"/>
      <c r="AX14" s="1516"/>
      <c r="AY14" s="1516"/>
      <c r="AZ14" s="1494" t="s">
        <v>486</v>
      </c>
      <c r="BA14" s="1495"/>
      <c r="BB14" s="1495"/>
      <c r="BC14" s="1495"/>
      <c r="BD14" s="1495"/>
      <c r="BE14" s="1495"/>
      <c r="BF14" s="1495"/>
      <c r="BG14" s="1496"/>
      <c r="BH14" s="1517">
        <f>'Отчет об изменении капитала_1_2'!DT53</f>
        <v>692000</v>
      </c>
      <c r="BI14" s="1506"/>
      <c r="BJ14" s="1506"/>
      <c r="BK14" s="1506"/>
      <c r="BL14" s="1506"/>
      <c r="BM14" s="1506"/>
      <c r="BN14" s="1506"/>
      <c r="BO14" s="1506"/>
      <c r="BP14" s="1506"/>
      <c r="BQ14" s="1506"/>
      <c r="BR14" s="1506"/>
      <c r="BS14" s="1506"/>
      <c r="BT14" s="1506"/>
      <c r="BU14" s="1506"/>
      <c r="BV14" s="1506"/>
      <c r="BW14" s="1506"/>
      <c r="BX14" s="1506"/>
      <c r="BY14" s="1506"/>
      <c r="BZ14" s="1506"/>
      <c r="CA14" s="1506"/>
      <c r="CB14" s="1506"/>
      <c r="CC14" s="1506"/>
      <c r="CD14" s="1518"/>
      <c r="CE14" s="1505">
        <f>BH14-EC14</f>
        <v>32000</v>
      </c>
      <c r="CF14" s="1506"/>
      <c r="CG14" s="1506"/>
      <c r="CH14" s="1506"/>
      <c r="CI14" s="1506"/>
      <c r="CJ14" s="1506"/>
      <c r="CK14" s="1506"/>
      <c r="CL14" s="1506"/>
      <c r="CM14" s="1506"/>
      <c r="CN14" s="1506"/>
      <c r="CO14" s="1506"/>
      <c r="CP14" s="1506"/>
      <c r="CQ14" s="1506"/>
      <c r="CR14" s="1506"/>
      <c r="CS14" s="1506"/>
      <c r="CT14" s="1506"/>
      <c r="CU14" s="1506"/>
      <c r="CV14" s="1506"/>
      <c r="CW14" s="1506"/>
      <c r="CX14" s="1506"/>
      <c r="CY14" s="1506"/>
      <c r="CZ14" s="1506"/>
      <c r="DA14" s="1506"/>
      <c r="DB14" s="1506"/>
      <c r="DC14" s="1518"/>
      <c r="DD14" s="1505"/>
      <c r="DE14" s="1506"/>
      <c r="DF14" s="1506"/>
      <c r="DG14" s="1506"/>
      <c r="DH14" s="1506"/>
      <c r="DI14" s="1506"/>
      <c r="DJ14" s="1506"/>
      <c r="DK14" s="1506"/>
      <c r="DL14" s="1506"/>
      <c r="DM14" s="1506"/>
      <c r="DN14" s="1506"/>
      <c r="DO14" s="1506"/>
      <c r="DP14" s="1506"/>
      <c r="DQ14" s="1506"/>
      <c r="DR14" s="1506"/>
      <c r="DS14" s="1506"/>
      <c r="DT14" s="1506"/>
      <c r="DU14" s="1506"/>
      <c r="DV14" s="1506"/>
      <c r="DW14" s="1506"/>
      <c r="DX14" s="1506"/>
      <c r="DY14" s="1506"/>
      <c r="DZ14" s="1506"/>
      <c r="EA14" s="1506"/>
      <c r="EB14" s="1518"/>
      <c r="EC14" s="1505">
        <f>'Отчет об изменении капитала_1_2'!DT26</f>
        <v>660000</v>
      </c>
      <c r="ED14" s="1506"/>
      <c r="EE14" s="1506"/>
      <c r="EF14" s="1506"/>
      <c r="EG14" s="1506"/>
      <c r="EH14" s="1506"/>
      <c r="EI14" s="1506"/>
      <c r="EJ14" s="1506"/>
      <c r="EK14" s="1506"/>
      <c r="EL14" s="1506"/>
      <c r="EM14" s="1506"/>
      <c r="EN14" s="1506"/>
      <c r="EO14" s="1506"/>
      <c r="EP14" s="1506"/>
      <c r="EQ14" s="1506"/>
      <c r="ER14" s="1506"/>
      <c r="ES14" s="1506"/>
      <c r="ET14" s="1506"/>
      <c r="EU14" s="1506"/>
      <c r="EV14" s="1506"/>
      <c r="EW14" s="1506"/>
      <c r="EX14" s="1506"/>
      <c r="EY14" s="1507"/>
    </row>
    <row r="15" spans="1:155" s="414" customFormat="1" ht="30" customHeight="1">
      <c r="A15" s="1514" t="s">
        <v>487</v>
      </c>
      <c r="B15" s="1515"/>
      <c r="C15" s="1515"/>
      <c r="D15" s="1515"/>
      <c r="E15" s="1515"/>
      <c r="F15" s="1515"/>
      <c r="G15" s="1515"/>
      <c r="H15" s="1515"/>
      <c r="I15" s="1515"/>
      <c r="J15" s="1515"/>
      <c r="K15" s="1515"/>
      <c r="L15" s="1515"/>
      <c r="M15" s="1515"/>
      <c r="N15" s="1515"/>
      <c r="O15" s="1515"/>
      <c r="P15" s="1515"/>
      <c r="Q15" s="1515"/>
      <c r="R15" s="1515"/>
      <c r="S15" s="1515"/>
      <c r="T15" s="1515"/>
      <c r="U15" s="1515"/>
      <c r="V15" s="1515"/>
      <c r="W15" s="1515"/>
      <c r="X15" s="1515"/>
      <c r="Y15" s="1515"/>
      <c r="Z15" s="1515"/>
      <c r="AA15" s="1515"/>
      <c r="AB15" s="1515"/>
      <c r="AC15" s="1515"/>
      <c r="AD15" s="1515"/>
      <c r="AE15" s="1515"/>
      <c r="AF15" s="1515"/>
      <c r="AG15" s="1515"/>
      <c r="AH15" s="1515"/>
      <c r="AI15" s="1515"/>
      <c r="AJ15" s="1515"/>
      <c r="AK15" s="1515"/>
      <c r="AL15" s="1515"/>
      <c r="AM15" s="1515"/>
      <c r="AN15" s="1515"/>
      <c r="AO15" s="1515"/>
      <c r="AP15" s="1515"/>
      <c r="AQ15" s="1515"/>
      <c r="AR15" s="1515"/>
      <c r="AS15" s="1515"/>
      <c r="AT15" s="1515"/>
      <c r="AU15" s="1515"/>
      <c r="AV15" s="1515"/>
      <c r="AW15" s="1515"/>
      <c r="AX15" s="1515"/>
      <c r="AY15" s="1515"/>
      <c r="AZ15" s="1497"/>
      <c r="BA15" s="1498"/>
      <c r="BB15" s="1498"/>
      <c r="BC15" s="1498"/>
      <c r="BD15" s="1498"/>
      <c r="BE15" s="1498"/>
      <c r="BF15" s="1498"/>
      <c r="BG15" s="1499"/>
      <c r="BH15" s="1519"/>
      <c r="BI15" s="1509"/>
      <c r="BJ15" s="1509"/>
      <c r="BK15" s="1509"/>
      <c r="BL15" s="1509"/>
      <c r="BM15" s="1509"/>
      <c r="BN15" s="1509"/>
      <c r="BO15" s="1509"/>
      <c r="BP15" s="1509"/>
      <c r="BQ15" s="1509"/>
      <c r="BR15" s="1509"/>
      <c r="BS15" s="1509"/>
      <c r="BT15" s="1509"/>
      <c r="BU15" s="1509"/>
      <c r="BV15" s="1509"/>
      <c r="BW15" s="1509"/>
      <c r="BX15" s="1509"/>
      <c r="BY15" s="1509"/>
      <c r="BZ15" s="1509"/>
      <c r="CA15" s="1509"/>
      <c r="CB15" s="1509"/>
      <c r="CC15" s="1509"/>
      <c r="CD15" s="1520"/>
      <c r="CE15" s="1508"/>
      <c r="CF15" s="1509"/>
      <c r="CG15" s="1509"/>
      <c r="CH15" s="1509"/>
      <c r="CI15" s="1509"/>
      <c r="CJ15" s="1509"/>
      <c r="CK15" s="1509"/>
      <c r="CL15" s="1509"/>
      <c r="CM15" s="1509"/>
      <c r="CN15" s="1509"/>
      <c r="CO15" s="1509"/>
      <c r="CP15" s="1509"/>
      <c r="CQ15" s="1509"/>
      <c r="CR15" s="1509"/>
      <c r="CS15" s="1509"/>
      <c r="CT15" s="1509"/>
      <c r="CU15" s="1509"/>
      <c r="CV15" s="1509"/>
      <c r="CW15" s="1509"/>
      <c r="CX15" s="1509"/>
      <c r="CY15" s="1509"/>
      <c r="CZ15" s="1509"/>
      <c r="DA15" s="1509"/>
      <c r="DB15" s="1509"/>
      <c r="DC15" s="1520"/>
      <c r="DD15" s="1508"/>
      <c r="DE15" s="1509"/>
      <c r="DF15" s="1509"/>
      <c r="DG15" s="1509"/>
      <c r="DH15" s="1509"/>
      <c r="DI15" s="1509"/>
      <c r="DJ15" s="1509"/>
      <c r="DK15" s="1509"/>
      <c r="DL15" s="1509"/>
      <c r="DM15" s="1509"/>
      <c r="DN15" s="1509"/>
      <c r="DO15" s="1509"/>
      <c r="DP15" s="1509"/>
      <c r="DQ15" s="1509"/>
      <c r="DR15" s="1509"/>
      <c r="DS15" s="1509"/>
      <c r="DT15" s="1509"/>
      <c r="DU15" s="1509"/>
      <c r="DV15" s="1509"/>
      <c r="DW15" s="1509"/>
      <c r="DX15" s="1509"/>
      <c r="DY15" s="1509"/>
      <c r="DZ15" s="1509"/>
      <c r="EA15" s="1509"/>
      <c r="EB15" s="1520"/>
      <c r="EC15" s="1508"/>
      <c r="ED15" s="1509"/>
      <c r="EE15" s="1509"/>
      <c r="EF15" s="1509"/>
      <c r="EG15" s="1509"/>
      <c r="EH15" s="1509"/>
      <c r="EI15" s="1509"/>
      <c r="EJ15" s="1509"/>
      <c r="EK15" s="1509"/>
      <c r="EL15" s="1509"/>
      <c r="EM15" s="1509"/>
      <c r="EN15" s="1509"/>
      <c r="EO15" s="1509"/>
      <c r="EP15" s="1509"/>
      <c r="EQ15" s="1509"/>
      <c r="ER15" s="1509"/>
      <c r="ES15" s="1509"/>
      <c r="ET15" s="1509"/>
      <c r="EU15" s="1509"/>
      <c r="EV15" s="1509"/>
      <c r="EW15" s="1509"/>
      <c r="EX15" s="1509"/>
      <c r="EY15" s="1510"/>
    </row>
    <row r="16" spans="1:155" s="425" customFormat="1">
      <c r="A16" s="776"/>
      <c r="B16" s="1504" t="s">
        <v>480</v>
      </c>
      <c r="C16" s="1504"/>
      <c r="D16" s="1504"/>
      <c r="E16" s="1504"/>
      <c r="F16" s="1504"/>
      <c r="G16" s="1504"/>
      <c r="H16" s="1504"/>
      <c r="I16" s="1504"/>
      <c r="J16" s="1504"/>
      <c r="K16" s="1504"/>
      <c r="L16" s="1504"/>
      <c r="M16" s="1504"/>
      <c r="N16" s="1504"/>
      <c r="O16" s="1504"/>
      <c r="P16" s="1504"/>
      <c r="Q16" s="1504"/>
      <c r="R16" s="1504"/>
      <c r="S16" s="1504"/>
      <c r="T16" s="1504"/>
      <c r="U16" s="1504"/>
      <c r="V16" s="1504"/>
      <c r="W16" s="1504"/>
      <c r="X16" s="1504"/>
      <c r="Y16" s="1504"/>
      <c r="Z16" s="1504"/>
      <c r="AA16" s="1504"/>
      <c r="AB16" s="1504"/>
      <c r="AC16" s="1504"/>
      <c r="AD16" s="1504"/>
      <c r="AE16" s="1504"/>
      <c r="AF16" s="1504"/>
      <c r="AG16" s="1504"/>
      <c r="AH16" s="1504"/>
      <c r="AI16" s="1504"/>
      <c r="AJ16" s="1504"/>
      <c r="AK16" s="1504"/>
      <c r="AL16" s="1504"/>
      <c r="AM16" s="1504"/>
      <c r="AN16" s="1504"/>
      <c r="AO16" s="1504"/>
      <c r="AP16" s="1504"/>
      <c r="AQ16" s="1504"/>
      <c r="AR16" s="1504"/>
      <c r="AS16" s="1504"/>
      <c r="AT16" s="1504"/>
      <c r="AU16" s="1504"/>
      <c r="AV16" s="1504"/>
      <c r="AW16" s="1504"/>
      <c r="AX16" s="1504"/>
      <c r="AY16" s="1504"/>
      <c r="AZ16" s="1500"/>
      <c r="BA16" s="1501"/>
      <c r="BB16" s="1501"/>
      <c r="BC16" s="1501"/>
      <c r="BD16" s="1501"/>
      <c r="BE16" s="1501"/>
      <c r="BF16" s="1501"/>
      <c r="BG16" s="1502"/>
      <c r="BH16" s="1521"/>
      <c r="BI16" s="1512"/>
      <c r="BJ16" s="1512"/>
      <c r="BK16" s="1512"/>
      <c r="BL16" s="1512"/>
      <c r="BM16" s="1512"/>
      <c r="BN16" s="1512"/>
      <c r="BO16" s="1512"/>
      <c r="BP16" s="1512"/>
      <c r="BQ16" s="1512"/>
      <c r="BR16" s="1512"/>
      <c r="BS16" s="1512"/>
      <c r="BT16" s="1512"/>
      <c r="BU16" s="1512"/>
      <c r="BV16" s="1512"/>
      <c r="BW16" s="1512"/>
      <c r="BX16" s="1512"/>
      <c r="BY16" s="1512"/>
      <c r="BZ16" s="1512"/>
      <c r="CA16" s="1512"/>
      <c r="CB16" s="1512"/>
      <c r="CC16" s="1512"/>
      <c r="CD16" s="1522"/>
      <c r="CE16" s="1511"/>
      <c r="CF16" s="1512"/>
      <c r="CG16" s="1512"/>
      <c r="CH16" s="1512"/>
      <c r="CI16" s="1512"/>
      <c r="CJ16" s="1512"/>
      <c r="CK16" s="1512"/>
      <c r="CL16" s="1512"/>
      <c r="CM16" s="1512"/>
      <c r="CN16" s="1512"/>
      <c r="CO16" s="1512"/>
      <c r="CP16" s="1512"/>
      <c r="CQ16" s="1512"/>
      <c r="CR16" s="1512"/>
      <c r="CS16" s="1512"/>
      <c r="CT16" s="1512"/>
      <c r="CU16" s="1512"/>
      <c r="CV16" s="1512"/>
      <c r="CW16" s="1512"/>
      <c r="CX16" s="1512"/>
      <c r="CY16" s="1512"/>
      <c r="CZ16" s="1512"/>
      <c r="DA16" s="1512"/>
      <c r="DB16" s="1512"/>
      <c r="DC16" s="1522"/>
      <c r="DD16" s="1511"/>
      <c r="DE16" s="1512"/>
      <c r="DF16" s="1512"/>
      <c r="DG16" s="1512"/>
      <c r="DH16" s="1512"/>
      <c r="DI16" s="1512"/>
      <c r="DJ16" s="1512"/>
      <c r="DK16" s="1512"/>
      <c r="DL16" s="1512"/>
      <c r="DM16" s="1512"/>
      <c r="DN16" s="1512"/>
      <c r="DO16" s="1512"/>
      <c r="DP16" s="1512"/>
      <c r="DQ16" s="1512"/>
      <c r="DR16" s="1512"/>
      <c r="DS16" s="1512"/>
      <c r="DT16" s="1512"/>
      <c r="DU16" s="1512"/>
      <c r="DV16" s="1512"/>
      <c r="DW16" s="1512"/>
      <c r="DX16" s="1512"/>
      <c r="DY16" s="1512"/>
      <c r="DZ16" s="1512"/>
      <c r="EA16" s="1512"/>
      <c r="EB16" s="1522"/>
      <c r="EC16" s="1511"/>
      <c r="ED16" s="1512"/>
      <c r="EE16" s="1512"/>
      <c r="EF16" s="1512"/>
      <c r="EG16" s="1512"/>
      <c r="EH16" s="1512"/>
      <c r="EI16" s="1512"/>
      <c r="EJ16" s="1512"/>
      <c r="EK16" s="1512"/>
      <c r="EL16" s="1512"/>
      <c r="EM16" s="1512"/>
      <c r="EN16" s="1512"/>
      <c r="EO16" s="1512"/>
      <c r="EP16" s="1512"/>
      <c r="EQ16" s="1512"/>
      <c r="ER16" s="1512"/>
      <c r="ES16" s="1512"/>
      <c r="ET16" s="1512"/>
      <c r="EU16" s="1512"/>
      <c r="EV16" s="1512"/>
      <c r="EW16" s="1512"/>
      <c r="EX16" s="1512"/>
      <c r="EY16" s="1513"/>
    </row>
    <row r="17" spans="1:155" s="425" customFormat="1" ht="18.75" customHeight="1">
      <c r="A17" s="776"/>
      <c r="B17" s="1504" t="s">
        <v>481</v>
      </c>
      <c r="C17" s="1504"/>
      <c r="D17" s="1504"/>
      <c r="E17" s="1504"/>
      <c r="F17" s="1504"/>
      <c r="G17" s="1504"/>
      <c r="H17" s="1504"/>
      <c r="I17" s="1504"/>
      <c r="J17" s="1504"/>
      <c r="K17" s="1504"/>
      <c r="L17" s="1504"/>
      <c r="M17" s="1504"/>
      <c r="N17" s="1504"/>
      <c r="O17" s="1504"/>
      <c r="P17" s="1504"/>
      <c r="Q17" s="1504"/>
      <c r="R17" s="1504"/>
      <c r="S17" s="1504"/>
      <c r="T17" s="1504"/>
      <c r="U17" s="1504"/>
      <c r="V17" s="1504"/>
      <c r="W17" s="1504"/>
      <c r="X17" s="1504"/>
      <c r="Y17" s="1504"/>
      <c r="Z17" s="1504"/>
      <c r="AA17" s="1504"/>
      <c r="AB17" s="1504"/>
      <c r="AC17" s="1504"/>
      <c r="AD17" s="1504"/>
      <c r="AE17" s="1504"/>
      <c r="AF17" s="1504"/>
      <c r="AG17" s="1504"/>
      <c r="AH17" s="1504"/>
      <c r="AI17" s="1504"/>
      <c r="AJ17" s="1504"/>
      <c r="AK17" s="1504"/>
      <c r="AL17" s="1504"/>
      <c r="AM17" s="1504"/>
      <c r="AN17" s="1504"/>
      <c r="AO17" s="1504"/>
      <c r="AP17" s="1504"/>
      <c r="AQ17" s="1504"/>
      <c r="AR17" s="1504"/>
      <c r="AS17" s="1504"/>
      <c r="AT17" s="1504"/>
      <c r="AU17" s="1504"/>
      <c r="AV17" s="1504"/>
      <c r="AW17" s="1504"/>
      <c r="AX17" s="1504"/>
      <c r="AY17" s="1504"/>
      <c r="AZ17" s="1494" t="s">
        <v>488</v>
      </c>
      <c r="BA17" s="1495"/>
      <c r="BB17" s="1495"/>
      <c r="BC17" s="1495"/>
      <c r="BD17" s="1495"/>
      <c r="BE17" s="1495"/>
      <c r="BF17" s="1495"/>
      <c r="BG17" s="1496"/>
      <c r="BH17" s="1486"/>
      <c r="BI17" s="1487"/>
      <c r="BJ17" s="1487"/>
      <c r="BK17" s="1487"/>
      <c r="BL17" s="1487"/>
      <c r="BM17" s="1487"/>
      <c r="BN17" s="1487"/>
      <c r="BO17" s="1487"/>
      <c r="BP17" s="1487"/>
      <c r="BQ17" s="1487"/>
      <c r="BR17" s="1487"/>
      <c r="BS17" s="1487"/>
      <c r="BT17" s="1487"/>
      <c r="BU17" s="1487"/>
      <c r="BV17" s="1487"/>
      <c r="BW17" s="1487"/>
      <c r="BX17" s="1487"/>
      <c r="BY17" s="1487"/>
      <c r="BZ17" s="1487"/>
      <c r="CA17" s="1487"/>
      <c r="CB17" s="1487"/>
      <c r="CC17" s="1487"/>
      <c r="CD17" s="1487"/>
      <c r="CE17" s="1487"/>
      <c r="CF17" s="1487"/>
      <c r="CG17" s="1487"/>
      <c r="CH17" s="1487"/>
      <c r="CI17" s="1487"/>
      <c r="CJ17" s="1487"/>
      <c r="CK17" s="1487"/>
      <c r="CL17" s="1487"/>
      <c r="CM17" s="1487"/>
      <c r="CN17" s="1487"/>
      <c r="CO17" s="1487"/>
      <c r="CP17" s="1487"/>
      <c r="CQ17" s="1487"/>
      <c r="CR17" s="1487"/>
      <c r="CS17" s="1487"/>
      <c r="CT17" s="1487"/>
      <c r="CU17" s="1487"/>
      <c r="CV17" s="1487"/>
      <c r="CW17" s="1487"/>
      <c r="CX17" s="1487"/>
      <c r="CY17" s="1487"/>
      <c r="CZ17" s="1487"/>
      <c r="DA17" s="1487"/>
      <c r="DB17" s="1487"/>
      <c r="DC17" s="1487"/>
      <c r="DD17" s="1487"/>
      <c r="DE17" s="1487"/>
      <c r="DF17" s="1487"/>
      <c r="DG17" s="1487"/>
      <c r="DH17" s="1487"/>
      <c r="DI17" s="1487"/>
      <c r="DJ17" s="1487"/>
      <c r="DK17" s="1487"/>
      <c r="DL17" s="1487"/>
      <c r="DM17" s="1487"/>
      <c r="DN17" s="1487"/>
      <c r="DO17" s="1487"/>
      <c r="DP17" s="1487"/>
      <c r="DQ17" s="1487"/>
      <c r="DR17" s="1487"/>
      <c r="DS17" s="1487"/>
      <c r="DT17" s="1487"/>
      <c r="DU17" s="1487"/>
      <c r="DV17" s="1487"/>
      <c r="DW17" s="1487"/>
      <c r="DX17" s="1487"/>
      <c r="DY17" s="1487"/>
      <c r="DZ17" s="1487"/>
      <c r="EA17" s="1487"/>
      <c r="EB17" s="1487"/>
      <c r="EC17" s="1487"/>
      <c r="ED17" s="1487"/>
      <c r="EE17" s="1487"/>
      <c r="EF17" s="1487"/>
      <c r="EG17" s="1487"/>
      <c r="EH17" s="1487"/>
      <c r="EI17" s="1487"/>
      <c r="EJ17" s="1487"/>
      <c r="EK17" s="1487"/>
      <c r="EL17" s="1487"/>
      <c r="EM17" s="1487"/>
      <c r="EN17" s="1487"/>
      <c r="EO17" s="1487"/>
      <c r="EP17" s="1487"/>
      <c r="EQ17" s="1487"/>
      <c r="ER17" s="1487"/>
      <c r="ES17" s="1487"/>
      <c r="ET17" s="1487"/>
      <c r="EU17" s="1487"/>
      <c r="EV17" s="1487"/>
      <c r="EW17" s="1487"/>
      <c r="EX17" s="1487"/>
      <c r="EY17" s="1488"/>
    </row>
    <row r="18" spans="1:155" s="414" customFormat="1" ht="18.75" customHeight="1">
      <c r="A18" s="777"/>
      <c r="B18" s="1482" t="s">
        <v>482</v>
      </c>
      <c r="C18" s="1482"/>
      <c r="D18" s="1482"/>
      <c r="E18" s="1482"/>
      <c r="F18" s="1482"/>
      <c r="G18" s="1482"/>
      <c r="H18" s="1482"/>
      <c r="I18" s="1482"/>
      <c r="J18" s="1482"/>
      <c r="K18" s="1482"/>
      <c r="L18" s="1482"/>
      <c r="M18" s="1482"/>
      <c r="N18" s="1482"/>
      <c r="O18" s="1482"/>
      <c r="P18" s="1482"/>
      <c r="Q18" s="1482"/>
      <c r="R18" s="1482"/>
      <c r="S18" s="1482"/>
      <c r="T18" s="1482"/>
      <c r="U18" s="1482"/>
      <c r="V18" s="1482"/>
      <c r="W18" s="1482"/>
      <c r="X18" s="1482"/>
      <c r="Y18" s="1482"/>
      <c r="Z18" s="1482"/>
      <c r="AA18" s="1482"/>
      <c r="AB18" s="1482"/>
      <c r="AC18" s="1482"/>
      <c r="AD18" s="1482"/>
      <c r="AE18" s="1482"/>
      <c r="AF18" s="1482"/>
      <c r="AG18" s="1482"/>
      <c r="AH18" s="1482"/>
      <c r="AI18" s="1482"/>
      <c r="AJ18" s="1482"/>
      <c r="AK18" s="1482"/>
      <c r="AL18" s="1482"/>
      <c r="AM18" s="1482"/>
      <c r="AN18" s="1482"/>
      <c r="AO18" s="1482"/>
      <c r="AP18" s="1482"/>
      <c r="AQ18" s="1482"/>
      <c r="AR18" s="1482"/>
      <c r="AS18" s="1482"/>
      <c r="AT18" s="1482"/>
      <c r="AU18" s="1482"/>
      <c r="AV18" s="1482"/>
      <c r="AW18" s="1482"/>
      <c r="AX18" s="1482"/>
      <c r="AY18" s="1482"/>
      <c r="AZ18" s="1500"/>
      <c r="BA18" s="1501"/>
      <c r="BB18" s="1501"/>
      <c r="BC18" s="1501"/>
      <c r="BD18" s="1501"/>
      <c r="BE18" s="1501"/>
      <c r="BF18" s="1501"/>
      <c r="BG18" s="1502"/>
      <c r="BH18" s="1486"/>
      <c r="BI18" s="1487"/>
      <c r="BJ18" s="1487"/>
      <c r="BK18" s="1487"/>
      <c r="BL18" s="1487"/>
      <c r="BM18" s="1487"/>
      <c r="BN18" s="1487"/>
      <c r="BO18" s="1487"/>
      <c r="BP18" s="1487"/>
      <c r="BQ18" s="1487"/>
      <c r="BR18" s="1487"/>
      <c r="BS18" s="1487"/>
      <c r="BT18" s="1487"/>
      <c r="BU18" s="1487"/>
      <c r="BV18" s="1487"/>
      <c r="BW18" s="1487"/>
      <c r="BX18" s="1487"/>
      <c r="BY18" s="1487"/>
      <c r="BZ18" s="1487"/>
      <c r="CA18" s="1487"/>
      <c r="CB18" s="1487"/>
      <c r="CC18" s="1487"/>
      <c r="CD18" s="1487"/>
      <c r="CE18" s="1487"/>
      <c r="CF18" s="1487"/>
      <c r="CG18" s="1487"/>
      <c r="CH18" s="1487"/>
      <c r="CI18" s="1487"/>
      <c r="CJ18" s="1487"/>
      <c r="CK18" s="1487"/>
      <c r="CL18" s="1487"/>
      <c r="CM18" s="1487"/>
      <c r="CN18" s="1487"/>
      <c r="CO18" s="1487"/>
      <c r="CP18" s="1487"/>
      <c r="CQ18" s="1487"/>
      <c r="CR18" s="1487"/>
      <c r="CS18" s="1487"/>
      <c r="CT18" s="1487"/>
      <c r="CU18" s="1487"/>
      <c r="CV18" s="1487"/>
      <c r="CW18" s="1487"/>
      <c r="CX18" s="1487"/>
      <c r="CY18" s="1487"/>
      <c r="CZ18" s="1487"/>
      <c r="DA18" s="1487"/>
      <c r="DB18" s="1487"/>
      <c r="DC18" s="1487"/>
      <c r="DD18" s="1487"/>
      <c r="DE18" s="1487"/>
      <c r="DF18" s="1487"/>
      <c r="DG18" s="1487"/>
      <c r="DH18" s="1487"/>
      <c r="DI18" s="1487"/>
      <c r="DJ18" s="1487"/>
      <c r="DK18" s="1487"/>
      <c r="DL18" s="1487"/>
      <c r="DM18" s="1487"/>
      <c r="DN18" s="1487"/>
      <c r="DO18" s="1487"/>
      <c r="DP18" s="1487"/>
      <c r="DQ18" s="1487"/>
      <c r="DR18" s="1487"/>
      <c r="DS18" s="1487"/>
      <c r="DT18" s="1487"/>
      <c r="DU18" s="1487"/>
      <c r="DV18" s="1487"/>
      <c r="DW18" s="1487"/>
      <c r="DX18" s="1487"/>
      <c r="DY18" s="1487"/>
      <c r="DZ18" s="1487"/>
      <c r="EA18" s="1487"/>
      <c r="EB18" s="1487"/>
      <c r="EC18" s="1487"/>
      <c r="ED18" s="1487"/>
      <c r="EE18" s="1487"/>
      <c r="EF18" s="1487"/>
      <c r="EG18" s="1487"/>
      <c r="EH18" s="1487"/>
      <c r="EI18" s="1487"/>
      <c r="EJ18" s="1487"/>
      <c r="EK18" s="1487"/>
      <c r="EL18" s="1487"/>
      <c r="EM18" s="1487"/>
      <c r="EN18" s="1487"/>
      <c r="EO18" s="1487"/>
      <c r="EP18" s="1487"/>
      <c r="EQ18" s="1487"/>
      <c r="ER18" s="1487"/>
      <c r="ES18" s="1487"/>
      <c r="ET18" s="1487"/>
      <c r="EU18" s="1487"/>
      <c r="EV18" s="1487"/>
      <c r="EW18" s="1487"/>
      <c r="EX18" s="1487"/>
      <c r="EY18" s="1488"/>
    </row>
    <row r="19" spans="1:155" s="414" customFormat="1" ht="18.75" customHeight="1">
      <c r="A19" s="777"/>
      <c r="B19" s="1482" t="s">
        <v>483</v>
      </c>
      <c r="C19" s="1482"/>
      <c r="D19" s="1482"/>
      <c r="E19" s="1482"/>
      <c r="F19" s="1482"/>
      <c r="G19" s="1482"/>
      <c r="H19" s="1482"/>
      <c r="I19" s="1482"/>
      <c r="J19" s="1482"/>
      <c r="K19" s="1482"/>
      <c r="L19" s="1482"/>
      <c r="M19" s="1482"/>
      <c r="N19" s="1482"/>
      <c r="O19" s="1482"/>
      <c r="P19" s="1482"/>
      <c r="Q19" s="1482"/>
      <c r="R19" s="1482"/>
      <c r="S19" s="1482"/>
      <c r="T19" s="1482"/>
      <c r="U19" s="1482"/>
      <c r="V19" s="1482"/>
      <c r="W19" s="1482"/>
      <c r="X19" s="1482"/>
      <c r="Y19" s="1482"/>
      <c r="Z19" s="1482"/>
      <c r="AA19" s="1482"/>
      <c r="AB19" s="1482"/>
      <c r="AC19" s="1482"/>
      <c r="AD19" s="1482"/>
      <c r="AE19" s="1482"/>
      <c r="AF19" s="1482"/>
      <c r="AG19" s="1482"/>
      <c r="AH19" s="1482"/>
      <c r="AI19" s="1482"/>
      <c r="AJ19" s="1482"/>
      <c r="AK19" s="1482"/>
      <c r="AL19" s="1482"/>
      <c r="AM19" s="1482"/>
      <c r="AN19" s="1482"/>
      <c r="AO19" s="1482"/>
      <c r="AP19" s="1482"/>
      <c r="AQ19" s="1482"/>
      <c r="AR19" s="1482"/>
      <c r="AS19" s="1482"/>
      <c r="AT19" s="1482"/>
      <c r="AU19" s="1482"/>
      <c r="AV19" s="1482"/>
      <c r="AW19" s="1482"/>
      <c r="AX19" s="1482"/>
      <c r="AY19" s="1482"/>
      <c r="AZ19" s="1483" t="s">
        <v>489</v>
      </c>
      <c r="BA19" s="1484"/>
      <c r="BB19" s="1484"/>
      <c r="BC19" s="1484"/>
      <c r="BD19" s="1484"/>
      <c r="BE19" s="1484"/>
      <c r="BF19" s="1484"/>
      <c r="BG19" s="1485"/>
      <c r="BH19" s="1486"/>
      <c r="BI19" s="1487"/>
      <c r="BJ19" s="1487"/>
      <c r="BK19" s="1487"/>
      <c r="BL19" s="1487"/>
      <c r="BM19" s="1487"/>
      <c r="BN19" s="1487"/>
      <c r="BO19" s="1487"/>
      <c r="BP19" s="1487"/>
      <c r="BQ19" s="1487"/>
      <c r="BR19" s="1487"/>
      <c r="BS19" s="1487"/>
      <c r="BT19" s="1487"/>
      <c r="BU19" s="1487"/>
      <c r="BV19" s="1487"/>
      <c r="BW19" s="1487"/>
      <c r="BX19" s="1487"/>
      <c r="BY19" s="1487"/>
      <c r="BZ19" s="1487"/>
      <c r="CA19" s="1487"/>
      <c r="CB19" s="1487"/>
      <c r="CC19" s="1487"/>
      <c r="CD19" s="1487"/>
      <c r="CE19" s="1487">
        <f>70000-14000</f>
        <v>56000</v>
      </c>
      <c r="CF19" s="1487"/>
      <c r="CG19" s="1487"/>
      <c r="CH19" s="1487"/>
      <c r="CI19" s="1487"/>
      <c r="CJ19" s="1487"/>
      <c r="CK19" s="1487"/>
      <c r="CL19" s="1487"/>
      <c r="CM19" s="1487"/>
      <c r="CN19" s="1487"/>
      <c r="CO19" s="1487"/>
      <c r="CP19" s="1487"/>
      <c r="CQ19" s="1487"/>
      <c r="CR19" s="1487"/>
      <c r="CS19" s="1487"/>
      <c r="CT19" s="1487"/>
      <c r="CU19" s="1487"/>
      <c r="CV19" s="1487"/>
      <c r="CW19" s="1487"/>
      <c r="CX19" s="1487"/>
      <c r="CY19" s="1487"/>
      <c r="CZ19" s="1487"/>
      <c r="DA19" s="1487"/>
      <c r="DB19" s="1487"/>
      <c r="DC19" s="1487"/>
      <c r="DD19" s="1487"/>
      <c r="DE19" s="1487"/>
      <c r="DF19" s="1487"/>
      <c r="DG19" s="1487"/>
      <c r="DH19" s="1487"/>
      <c r="DI19" s="1487"/>
      <c r="DJ19" s="1487"/>
      <c r="DK19" s="1487"/>
      <c r="DL19" s="1487"/>
      <c r="DM19" s="1487"/>
      <c r="DN19" s="1487"/>
      <c r="DO19" s="1487"/>
      <c r="DP19" s="1487"/>
      <c r="DQ19" s="1487"/>
      <c r="DR19" s="1487"/>
      <c r="DS19" s="1487"/>
      <c r="DT19" s="1487"/>
      <c r="DU19" s="1487"/>
      <c r="DV19" s="1487"/>
      <c r="DW19" s="1487"/>
      <c r="DX19" s="1487"/>
      <c r="DY19" s="1487"/>
      <c r="DZ19" s="1487"/>
      <c r="EA19" s="1487"/>
      <c r="EB19" s="1487"/>
      <c r="EC19" s="1487"/>
      <c r="ED19" s="1487"/>
      <c r="EE19" s="1487"/>
      <c r="EF19" s="1487"/>
      <c r="EG19" s="1487"/>
      <c r="EH19" s="1487"/>
      <c r="EI19" s="1487"/>
      <c r="EJ19" s="1487"/>
      <c r="EK19" s="1487"/>
      <c r="EL19" s="1487"/>
      <c r="EM19" s="1487"/>
      <c r="EN19" s="1487"/>
      <c r="EO19" s="1487"/>
      <c r="EP19" s="1487"/>
      <c r="EQ19" s="1487"/>
      <c r="ER19" s="1487"/>
      <c r="ES19" s="1487"/>
      <c r="ET19" s="1487"/>
      <c r="EU19" s="1487"/>
      <c r="EV19" s="1487"/>
      <c r="EW19" s="1487"/>
      <c r="EX19" s="1487"/>
      <c r="EY19" s="1488"/>
    </row>
    <row r="20" spans="1:155" s="425" customFormat="1" ht="18.75" customHeight="1">
      <c r="A20" s="778"/>
      <c r="B20" s="1489" t="s">
        <v>484</v>
      </c>
      <c r="C20" s="1489"/>
      <c r="D20" s="1489"/>
      <c r="E20" s="1489"/>
      <c r="F20" s="1489"/>
      <c r="G20" s="1489"/>
      <c r="H20" s="1489"/>
      <c r="I20" s="1489"/>
      <c r="J20" s="1489"/>
      <c r="K20" s="1489"/>
      <c r="L20" s="1489"/>
      <c r="M20" s="1489"/>
      <c r="N20" s="1489"/>
      <c r="O20" s="1489"/>
      <c r="P20" s="1489"/>
      <c r="Q20" s="1489"/>
      <c r="R20" s="1489"/>
      <c r="S20" s="1489"/>
      <c r="T20" s="1489"/>
      <c r="U20" s="1489"/>
      <c r="V20" s="1489"/>
      <c r="W20" s="1489"/>
      <c r="X20" s="1489"/>
      <c r="Y20" s="1489"/>
      <c r="Z20" s="1489"/>
      <c r="AA20" s="1489"/>
      <c r="AB20" s="1489"/>
      <c r="AC20" s="1489"/>
      <c r="AD20" s="1489"/>
      <c r="AE20" s="1489"/>
      <c r="AF20" s="1489"/>
      <c r="AG20" s="1489"/>
      <c r="AH20" s="1489"/>
      <c r="AI20" s="1489"/>
      <c r="AJ20" s="1489"/>
      <c r="AK20" s="1489"/>
      <c r="AL20" s="1489"/>
      <c r="AM20" s="1489"/>
      <c r="AN20" s="1489"/>
      <c r="AO20" s="1489"/>
      <c r="AP20" s="1489"/>
      <c r="AQ20" s="1489"/>
      <c r="AR20" s="1489"/>
      <c r="AS20" s="1489"/>
      <c r="AT20" s="1489"/>
      <c r="AU20" s="1489"/>
      <c r="AV20" s="1489"/>
      <c r="AW20" s="1489"/>
      <c r="AX20" s="1489"/>
      <c r="AY20" s="1489"/>
      <c r="AZ20" s="1500" t="s">
        <v>490</v>
      </c>
      <c r="BA20" s="1501"/>
      <c r="BB20" s="1501"/>
      <c r="BC20" s="1501"/>
      <c r="BD20" s="1501"/>
      <c r="BE20" s="1501"/>
      <c r="BF20" s="1501"/>
      <c r="BG20" s="1502"/>
      <c r="BH20" s="1486">
        <f>EC20+CE14+CE19</f>
        <v>748000</v>
      </c>
      <c r="BI20" s="1487"/>
      <c r="BJ20" s="1487"/>
      <c r="BK20" s="1487"/>
      <c r="BL20" s="1487"/>
      <c r="BM20" s="1487"/>
      <c r="BN20" s="1487"/>
      <c r="BO20" s="1487"/>
      <c r="BP20" s="1487"/>
      <c r="BQ20" s="1487"/>
      <c r="BR20" s="1487"/>
      <c r="BS20" s="1487"/>
      <c r="BT20" s="1487"/>
      <c r="BU20" s="1487"/>
      <c r="BV20" s="1487"/>
      <c r="BW20" s="1487"/>
      <c r="BX20" s="1487"/>
      <c r="BY20" s="1487"/>
      <c r="BZ20" s="1487"/>
      <c r="CA20" s="1487"/>
      <c r="CB20" s="1487"/>
      <c r="CC20" s="1487"/>
      <c r="CD20" s="1487"/>
      <c r="CE20" s="1487"/>
      <c r="CF20" s="1487"/>
      <c r="CG20" s="1487"/>
      <c r="CH20" s="1487"/>
      <c r="CI20" s="1487"/>
      <c r="CJ20" s="1487"/>
      <c r="CK20" s="1487"/>
      <c r="CL20" s="1487"/>
      <c r="CM20" s="1487"/>
      <c r="CN20" s="1487"/>
      <c r="CO20" s="1487"/>
      <c r="CP20" s="1487"/>
      <c r="CQ20" s="1487"/>
      <c r="CR20" s="1487"/>
      <c r="CS20" s="1487"/>
      <c r="CT20" s="1487"/>
      <c r="CU20" s="1487"/>
      <c r="CV20" s="1487"/>
      <c r="CW20" s="1487"/>
      <c r="CX20" s="1487"/>
      <c r="CY20" s="1487"/>
      <c r="CZ20" s="1487"/>
      <c r="DA20" s="1487"/>
      <c r="DB20" s="1487"/>
      <c r="DC20" s="1487"/>
      <c r="DD20" s="1487"/>
      <c r="DE20" s="1487"/>
      <c r="DF20" s="1487"/>
      <c r="DG20" s="1487"/>
      <c r="DH20" s="1487"/>
      <c r="DI20" s="1487"/>
      <c r="DJ20" s="1487"/>
      <c r="DK20" s="1487"/>
      <c r="DL20" s="1487"/>
      <c r="DM20" s="1487"/>
      <c r="DN20" s="1487"/>
      <c r="DO20" s="1487"/>
      <c r="DP20" s="1487"/>
      <c r="DQ20" s="1487"/>
      <c r="DR20" s="1487"/>
      <c r="DS20" s="1487"/>
      <c r="DT20" s="1487"/>
      <c r="DU20" s="1487"/>
      <c r="DV20" s="1487"/>
      <c r="DW20" s="1487"/>
      <c r="DX20" s="1487"/>
      <c r="DY20" s="1487"/>
      <c r="DZ20" s="1487"/>
      <c r="EA20" s="1487"/>
      <c r="EB20" s="1487"/>
      <c r="EC20" s="1487">
        <f>EC14</f>
        <v>660000</v>
      </c>
      <c r="ED20" s="1487"/>
      <c r="EE20" s="1487"/>
      <c r="EF20" s="1487"/>
      <c r="EG20" s="1487"/>
      <c r="EH20" s="1487"/>
      <c r="EI20" s="1487"/>
      <c r="EJ20" s="1487"/>
      <c r="EK20" s="1487"/>
      <c r="EL20" s="1487"/>
      <c r="EM20" s="1487"/>
      <c r="EN20" s="1487"/>
      <c r="EO20" s="1487"/>
      <c r="EP20" s="1487"/>
      <c r="EQ20" s="1487"/>
      <c r="ER20" s="1487"/>
      <c r="ES20" s="1487"/>
      <c r="ET20" s="1487"/>
      <c r="EU20" s="1487"/>
      <c r="EV20" s="1487"/>
      <c r="EW20" s="1487"/>
      <c r="EX20" s="1487"/>
      <c r="EY20" s="1488"/>
    </row>
    <row r="21" spans="1:155" s="414" customFormat="1" ht="33" customHeight="1">
      <c r="A21" s="1492" t="s">
        <v>491</v>
      </c>
      <c r="B21" s="1493"/>
      <c r="C21" s="1493"/>
      <c r="D21" s="1493"/>
      <c r="E21" s="1493"/>
      <c r="F21" s="1493"/>
      <c r="G21" s="1493"/>
      <c r="H21" s="1493"/>
      <c r="I21" s="1493"/>
      <c r="J21" s="1493"/>
      <c r="K21" s="1493"/>
      <c r="L21" s="1493"/>
      <c r="M21" s="1493"/>
      <c r="N21" s="1493"/>
      <c r="O21" s="1493"/>
      <c r="P21" s="1493"/>
      <c r="Q21" s="1493"/>
      <c r="R21" s="1493"/>
      <c r="S21" s="1493"/>
      <c r="T21" s="1493"/>
      <c r="U21" s="1493"/>
      <c r="V21" s="1493"/>
      <c r="W21" s="1493"/>
      <c r="X21" s="1493"/>
      <c r="Y21" s="1493"/>
      <c r="Z21" s="1493"/>
      <c r="AA21" s="1493"/>
      <c r="AB21" s="1493"/>
      <c r="AC21" s="1493"/>
      <c r="AD21" s="1493"/>
      <c r="AE21" s="1493"/>
      <c r="AF21" s="1493"/>
      <c r="AG21" s="1493"/>
      <c r="AH21" s="1493"/>
      <c r="AI21" s="1493"/>
      <c r="AJ21" s="1493"/>
      <c r="AK21" s="1493"/>
      <c r="AL21" s="1493"/>
      <c r="AM21" s="1493"/>
      <c r="AN21" s="1493"/>
      <c r="AO21" s="1493"/>
      <c r="AP21" s="1493"/>
      <c r="AQ21" s="1493"/>
      <c r="AR21" s="1493"/>
      <c r="AS21" s="1493"/>
      <c r="AT21" s="1493"/>
      <c r="AU21" s="1493"/>
      <c r="AV21" s="1493"/>
      <c r="AW21" s="1493"/>
      <c r="AX21" s="1493"/>
      <c r="AY21" s="1493"/>
      <c r="AZ21" s="1494" t="s">
        <v>492</v>
      </c>
      <c r="BA21" s="1495"/>
      <c r="BB21" s="1495"/>
      <c r="BC21" s="1495"/>
      <c r="BD21" s="1495"/>
      <c r="BE21" s="1495"/>
      <c r="BF21" s="1495"/>
      <c r="BG21" s="1496"/>
      <c r="BH21" s="1486"/>
      <c r="BI21" s="1487"/>
      <c r="BJ21" s="1487"/>
      <c r="BK21" s="1487"/>
      <c r="BL21" s="1487"/>
      <c r="BM21" s="1487"/>
      <c r="BN21" s="1487"/>
      <c r="BO21" s="1487"/>
      <c r="BP21" s="1487"/>
      <c r="BQ21" s="1487"/>
      <c r="BR21" s="1487"/>
      <c r="BS21" s="1487"/>
      <c r="BT21" s="1487"/>
      <c r="BU21" s="1487"/>
      <c r="BV21" s="1487"/>
      <c r="BW21" s="1487"/>
      <c r="BX21" s="1487"/>
      <c r="BY21" s="1487"/>
      <c r="BZ21" s="1487"/>
      <c r="CA21" s="1487"/>
      <c r="CB21" s="1487"/>
      <c r="CC21" s="1487"/>
      <c r="CD21" s="1487"/>
      <c r="CE21" s="1487"/>
      <c r="CF21" s="1487"/>
      <c r="CG21" s="1487"/>
      <c r="CH21" s="1487"/>
      <c r="CI21" s="1487"/>
      <c r="CJ21" s="1487"/>
      <c r="CK21" s="1487"/>
      <c r="CL21" s="1487"/>
      <c r="CM21" s="1487"/>
      <c r="CN21" s="1487"/>
      <c r="CO21" s="1487"/>
      <c r="CP21" s="1487"/>
      <c r="CQ21" s="1487"/>
      <c r="CR21" s="1487"/>
      <c r="CS21" s="1487"/>
      <c r="CT21" s="1487"/>
      <c r="CU21" s="1487"/>
      <c r="CV21" s="1487"/>
      <c r="CW21" s="1487"/>
      <c r="CX21" s="1487"/>
      <c r="CY21" s="1487"/>
      <c r="CZ21" s="1487"/>
      <c r="DA21" s="1487"/>
      <c r="DB21" s="1487"/>
      <c r="DC21" s="1487"/>
      <c r="DD21" s="1487"/>
      <c r="DE21" s="1487"/>
      <c r="DF21" s="1487"/>
      <c r="DG21" s="1487"/>
      <c r="DH21" s="1487"/>
      <c r="DI21" s="1487"/>
      <c r="DJ21" s="1487"/>
      <c r="DK21" s="1487"/>
      <c r="DL21" s="1487"/>
      <c r="DM21" s="1487"/>
      <c r="DN21" s="1487"/>
      <c r="DO21" s="1487"/>
      <c r="DP21" s="1487"/>
      <c r="DQ21" s="1487"/>
      <c r="DR21" s="1487"/>
      <c r="DS21" s="1487"/>
      <c r="DT21" s="1487"/>
      <c r="DU21" s="1487"/>
      <c r="DV21" s="1487"/>
      <c r="DW21" s="1487"/>
      <c r="DX21" s="1487"/>
      <c r="DY21" s="1487"/>
      <c r="DZ21" s="1487"/>
      <c r="EA21" s="1487"/>
      <c r="EB21" s="1487"/>
      <c r="EC21" s="1487"/>
      <c r="ED21" s="1487"/>
      <c r="EE21" s="1487"/>
      <c r="EF21" s="1487"/>
      <c r="EG21" s="1487"/>
      <c r="EH21" s="1487"/>
      <c r="EI21" s="1487"/>
      <c r="EJ21" s="1487"/>
      <c r="EK21" s="1487"/>
      <c r="EL21" s="1487"/>
      <c r="EM21" s="1487"/>
      <c r="EN21" s="1487"/>
      <c r="EO21" s="1487"/>
      <c r="EP21" s="1487"/>
      <c r="EQ21" s="1487"/>
      <c r="ER21" s="1487"/>
      <c r="ES21" s="1487"/>
      <c r="ET21" s="1487"/>
      <c r="EU21" s="1487"/>
      <c r="EV21" s="1487"/>
      <c r="EW21" s="1487"/>
      <c r="EX21" s="1487"/>
      <c r="EY21" s="1488"/>
    </row>
    <row r="22" spans="1:155" s="414" customFormat="1" ht="10.5" customHeight="1">
      <c r="A22" s="779"/>
      <c r="B22" s="1503" t="s">
        <v>493</v>
      </c>
      <c r="C22" s="1503"/>
      <c r="D22" s="1503"/>
      <c r="E22" s="1503"/>
      <c r="F22" s="1503"/>
      <c r="G22" s="1503"/>
      <c r="H22" s="1503"/>
      <c r="I22" s="1503"/>
      <c r="J22" s="1503"/>
      <c r="K22" s="1503"/>
      <c r="L22" s="1503"/>
      <c r="M22" s="1503"/>
      <c r="N22" s="1503"/>
      <c r="O22" s="1503"/>
      <c r="P22" s="1503"/>
      <c r="Q22" s="1503"/>
      <c r="R22" s="1503"/>
      <c r="S22" s="1503"/>
      <c r="T22" s="1503"/>
      <c r="U22" s="1503"/>
      <c r="V22" s="1503"/>
      <c r="W22" s="1503"/>
      <c r="X22" s="1503"/>
      <c r="Y22" s="1503"/>
      <c r="Z22" s="1503"/>
      <c r="AA22" s="1503"/>
      <c r="AB22" s="1503"/>
      <c r="AC22" s="1503"/>
      <c r="AD22" s="1503"/>
      <c r="AE22" s="1503"/>
      <c r="AF22" s="1503"/>
      <c r="AG22" s="1503"/>
      <c r="AH22" s="1503"/>
      <c r="AI22" s="1503"/>
      <c r="AJ22" s="1503"/>
      <c r="AK22" s="1503"/>
      <c r="AL22" s="1503"/>
      <c r="AM22" s="1503"/>
      <c r="AN22" s="1503"/>
      <c r="AO22" s="1503"/>
      <c r="AP22" s="1503"/>
      <c r="AQ22" s="1503"/>
      <c r="AR22" s="1503"/>
      <c r="AS22" s="1503"/>
      <c r="AT22" s="1503"/>
      <c r="AU22" s="1503"/>
      <c r="AV22" s="1503"/>
      <c r="AW22" s="1503"/>
      <c r="AX22" s="1503"/>
      <c r="AY22" s="1503"/>
      <c r="AZ22" s="1497"/>
      <c r="BA22" s="1498"/>
      <c r="BB22" s="1498"/>
      <c r="BC22" s="1498"/>
      <c r="BD22" s="1498"/>
      <c r="BE22" s="1498"/>
      <c r="BF22" s="1498"/>
      <c r="BG22" s="1499"/>
      <c r="BH22" s="1486"/>
      <c r="BI22" s="1487"/>
      <c r="BJ22" s="1487"/>
      <c r="BK22" s="1487"/>
      <c r="BL22" s="1487"/>
      <c r="BM22" s="1487"/>
      <c r="BN22" s="1487"/>
      <c r="BO22" s="1487"/>
      <c r="BP22" s="1487"/>
      <c r="BQ22" s="1487"/>
      <c r="BR22" s="1487"/>
      <c r="BS22" s="1487"/>
      <c r="BT22" s="1487"/>
      <c r="BU22" s="1487"/>
      <c r="BV22" s="1487"/>
      <c r="BW22" s="1487"/>
      <c r="BX22" s="1487"/>
      <c r="BY22" s="1487"/>
      <c r="BZ22" s="1487"/>
      <c r="CA22" s="1487"/>
      <c r="CB22" s="1487"/>
      <c r="CC22" s="1487"/>
      <c r="CD22" s="1487"/>
      <c r="CE22" s="1487"/>
      <c r="CF22" s="1487"/>
      <c r="CG22" s="1487"/>
      <c r="CH22" s="1487"/>
      <c r="CI22" s="1487"/>
      <c r="CJ22" s="1487"/>
      <c r="CK22" s="1487"/>
      <c r="CL22" s="1487"/>
      <c r="CM22" s="1487"/>
      <c r="CN22" s="1487"/>
      <c r="CO22" s="1487"/>
      <c r="CP22" s="1487"/>
      <c r="CQ22" s="1487"/>
      <c r="CR22" s="1487"/>
      <c r="CS22" s="1487"/>
      <c r="CT22" s="1487"/>
      <c r="CU22" s="1487"/>
      <c r="CV22" s="1487"/>
      <c r="CW22" s="1487"/>
      <c r="CX22" s="1487"/>
      <c r="CY22" s="1487"/>
      <c r="CZ22" s="1487"/>
      <c r="DA22" s="1487"/>
      <c r="DB22" s="1487"/>
      <c r="DC22" s="1487"/>
      <c r="DD22" s="1487"/>
      <c r="DE22" s="1487"/>
      <c r="DF22" s="1487"/>
      <c r="DG22" s="1487"/>
      <c r="DH22" s="1487"/>
      <c r="DI22" s="1487"/>
      <c r="DJ22" s="1487"/>
      <c r="DK22" s="1487"/>
      <c r="DL22" s="1487"/>
      <c r="DM22" s="1487"/>
      <c r="DN22" s="1487"/>
      <c r="DO22" s="1487"/>
      <c r="DP22" s="1487"/>
      <c r="DQ22" s="1487"/>
      <c r="DR22" s="1487"/>
      <c r="DS22" s="1487"/>
      <c r="DT22" s="1487"/>
      <c r="DU22" s="1487"/>
      <c r="DV22" s="1487"/>
      <c r="DW22" s="1487"/>
      <c r="DX22" s="1487"/>
      <c r="DY22" s="1487"/>
      <c r="DZ22" s="1487"/>
      <c r="EA22" s="1487"/>
      <c r="EB22" s="1487"/>
      <c r="EC22" s="1487"/>
      <c r="ED22" s="1487"/>
      <c r="EE22" s="1487"/>
      <c r="EF22" s="1487"/>
      <c r="EG22" s="1487"/>
      <c r="EH22" s="1487"/>
      <c r="EI22" s="1487"/>
      <c r="EJ22" s="1487"/>
      <c r="EK22" s="1487"/>
      <c r="EL22" s="1487"/>
      <c r="EM22" s="1487"/>
      <c r="EN22" s="1487"/>
      <c r="EO22" s="1487"/>
      <c r="EP22" s="1487"/>
      <c r="EQ22" s="1487"/>
      <c r="ER22" s="1487"/>
      <c r="ES22" s="1487"/>
      <c r="ET22" s="1487"/>
      <c r="EU22" s="1487"/>
      <c r="EV22" s="1487"/>
      <c r="EW22" s="1487"/>
      <c r="EX22" s="1487"/>
      <c r="EY22" s="1488"/>
    </row>
    <row r="23" spans="1:155" s="425" customFormat="1" ht="12" customHeight="1">
      <c r="A23" s="776"/>
      <c r="B23" s="1504" t="s">
        <v>480</v>
      </c>
      <c r="C23" s="1504"/>
      <c r="D23" s="1504"/>
      <c r="E23" s="1504"/>
      <c r="F23" s="1504"/>
      <c r="G23" s="1504"/>
      <c r="H23" s="1504"/>
      <c r="I23" s="1504"/>
      <c r="J23" s="1504"/>
      <c r="K23" s="1504"/>
      <c r="L23" s="1504"/>
      <c r="M23" s="1504"/>
      <c r="N23" s="1504"/>
      <c r="O23" s="1504"/>
      <c r="P23" s="1504"/>
      <c r="Q23" s="1504"/>
      <c r="R23" s="1504"/>
      <c r="S23" s="1504"/>
      <c r="T23" s="1504"/>
      <c r="U23" s="1504"/>
      <c r="V23" s="1504"/>
      <c r="W23" s="1504"/>
      <c r="X23" s="1504"/>
      <c r="Y23" s="1504"/>
      <c r="Z23" s="1504"/>
      <c r="AA23" s="1504"/>
      <c r="AB23" s="1504"/>
      <c r="AC23" s="1504"/>
      <c r="AD23" s="1504"/>
      <c r="AE23" s="1504"/>
      <c r="AF23" s="1504"/>
      <c r="AG23" s="1504"/>
      <c r="AH23" s="1504"/>
      <c r="AI23" s="1504"/>
      <c r="AJ23" s="1504"/>
      <c r="AK23" s="1504"/>
      <c r="AL23" s="1504"/>
      <c r="AM23" s="1504"/>
      <c r="AN23" s="1504"/>
      <c r="AO23" s="1504"/>
      <c r="AP23" s="1504"/>
      <c r="AQ23" s="1504"/>
      <c r="AR23" s="1504"/>
      <c r="AS23" s="1504"/>
      <c r="AT23" s="1504"/>
      <c r="AU23" s="1504"/>
      <c r="AV23" s="1504"/>
      <c r="AW23" s="1504"/>
      <c r="AX23" s="1504"/>
      <c r="AY23" s="1504"/>
      <c r="AZ23" s="1500"/>
      <c r="BA23" s="1501"/>
      <c r="BB23" s="1501"/>
      <c r="BC23" s="1501"/>
      <c r="BD23" s="1501"/>
      <c r="BE23" s="1501"/>
      <c r="BF23" s="1501"/>
      <c r="BG23" s="1502"/>
      <c r="BH23" s="1486"/>
      <c r="BI23" s="1487"/>
      <c r="BJ23" s="1487"/>
      <c r="BK23" s="1487"/>
      <c r="BL23" s="1487"/>
      <c r="BM23" s="1487"/>
      <c r="BN23" s="1487"/>
      <c r="BO23" s="1487"/>
      <c r="BP23" s="1487"/>
      <c r="BQ23" s="1487"/>
      <c r="BR23" s="1487"/>
      <c r="BS23" s="1487"/>
      <c r="BT23" s="1487"/>
      <c r="BU23" s="1487"/>
      <c r="BV23" s="1487"/>
      <c r="BW23" s="1487"/>
      <c r="BX23" s="1487"/>
      <c r="BY23" s="1487"/>
      <c r="BZ23" s="1487"/>
      <c r="CA23" s="1487"/>
      <c r="CB23" s="1487"/>
      <c r="CC23" s="1487"/>
      <c r="CD23" s="1487"/>
      <c r="CE23" s="1487"/>
      <c r="CF23" s="1487"/>
      <c r="CG23" s="1487"/>
      <c r="CH23" s="1487"/>
      <c r="CI23" s="1487"/>
      <c r="CJ23" s="1487"/>
      <c r="CK23" s="1487"/>
      <c r="CL23" s="1487"/>
      <c r="CM23" s="1487"/>
      <c r="CN23" s="1487"/>
      <c r="CO23" s="1487"/>
      <c r="CP23" s="1487"/>
      <c r="CQ23" s="1487"/>
      <c r="CR23" s="1487"/>
      <c r="CS23" s="1487"/>
      <c r="CT23" s="1487"/>
      <c r="CU23" s="1487"/>
      <c r="CV23" s="1487"/>
      <c r="CW23" s="1487"/>
      <c r="CX23" s="1487"/>
      <c r="CY23" s="1487"/>
      <c r="CZ23" s="1487"/>
      <c r="DA23" s="1487"/>
      <c r="DB23" s="1487"/>
      <c r="DC23" s="1487"/>
      <c r="DD23" s="1487"/>
      <c r="DE23" s="1487"/>
      <c r="DF23" s="1487"/>
      <c r="DG23" s="1487"/>
      <c r="DH23" s="1487"/>
      <c r="DI23" s="1487"/>
      <c r="DJ23" s="1487"/>
      <c r="DK23" s="1487"/>
      <c r="DL23" s="1487"/>
      <c r="DM23" s="1487"/>
      <c r="DN23" s="1487"/>
      <c r="DO23" s="1487"/>
      <c r="DP23" s="1487"/>
      <c r="DQ23" s="1487"/>
      <c r="DR23" s="1487"/>
      <c r="DS23" s="1487"/>
      <c r="DT23" s="1487"/>
      <c r="DU23" s="1487"/>
      <c r="DV23" s="1487"/>
      <c r="DW23" s="1487"/>
      <c r="DX23" s="1487"/>
      <c r="DY23" s="1487"/>
      <c r="DZ23" s="1487"/>
      <c r="EA23" s="1487"/>
      <c r="EB23" s="1487"/>
      <c r="EC23" s="1487"/>
      <c r="ED23" s="1487"/>
      <c r="EE23" s="1487"/>
      <c r="EF23" s="1487"/>
      <c r="EG23" s="1487"/>
      <c r="EH23" s="1487"/>
      <c r="EI23" s="1487"/>
      <c r="EJ23" s="1487"/>
      <c r="EK23" s="1487"/>
      <c r="EL23" s="1487"/>
      <c r="EM23" s="1487"/>
      <c r="EN23" s="1487"/>
      <c r="EO23" s="1487"/>
      <c r="EP23" s="1487"/>
      <c r="EQ23" s="1487"/>
      <c r="ER23" s="1487"/>
      <c r="ES23" s="1487"/>
      <c r="ET23" s="1487"/>
      <c r="EU23" s="1487"/>
      <c r="EV23" s="1487"/>
      <c r="EW23" s="1487"/>
      <c r="EX23" s="1487"/>
      <c r="EY23" s="1488"/>
    </row>
    <row r="24" spans="1:155" s="425" customFormat="1" ht="18.75" customHeight="1">
      <c r="A24" s="776"/>
      <c r="B24" s="1504" t="s">
        <v>481</v>
      </c>
      <c r="C24" s="1504"/>
      <c r="D24" s="1504"/>
      <c r="E24" s="1504"/>
      <c r="F24" s="1504"/>
      <c r="G24" s="1504"/>
      <c r="H24" s="1504"/>
      <c r="I24" s="1504"/>
      <c r="J24" s="1504"/>
      <c r="K24" s="1504"/>
      <c r="L24" s="1504"/>
      <c r="M24" s="1504"/>
      <c r="N24" s="1504"/>
      <c r="O24" s="1504"/>
      <c r="P24" s="1504"/>
      <c r="Q24" s="1504"/>
      <c r="R24" s="1504"/>
      <c r="S24" s="1504"/>
      <c r="T24" s="1504"/>
      <c r="U24" s="1504"/>
      <c r="V24" s="1504"/>
      <c r="W24" s="1504"/>
      <c r="X24" s="1504"/>
      <c r="Y24" s="1504"/>
      <c r="Z24" s="1504"/>
      <c r="AA24" s="1504"/>
      <c r="AB24" s="1504"/>
      <c r="AC24" s="1504"/>
      <c r="AD24" s="1504"/>
      <c r="AE24" s="1504"/>
      <c r="AF24" s="1504"/>
      <c r="AG24" s="1504"/>
      <c r="AH24" s="1504"/>
      <c r="AI24" s="1504"/>
      <c r="AJ24" s="1504"/>
      <c r="AK24" s="1504"/>
      <c r="AL24" s="1504"/>
      <c r="AM24" s="1504"/>
      <c r="AN24" s="1504"/>
      <c r="AO24" s="1504"/>
      <c r="AP24" s="1504"/>
      <c r="AQ24" s="1504"/>
      <c r="AR24" s="1504"/>
      <c r="AS24" s="1504"/>
      <c r="AT24" s="1504"/>
      <c r="AU24" s="1504"/>
      <c r="AV24" s="1504"/>
      <c r="AW24" s="1504"/>
      <c r="AX24" s="1504"/>
      <c r="AY24" s="1504"/>
      <c r="AZ24" s="1494" t="s">
        <v>494</v>
      </c>
      <c r="BA24" s="1495"/>
      <c r="BB24" s="1495"/>
      <c r="BC24" s="1495"/>
      <c r="BD24" s="1495"/>
      <c r="BE24" s="1495"/>
      <c r="BF24" s="1495"/>
      <c r="BG24" s="1496"/>
      <c r="BH24" s="1486"/>
      <c r="BI24" s="1487"/>
      <c r="BJ24" s="1487"/>
      <c r="BK24" s="1487"/>
      <c r="BL24" s="1487"/>
      <c r="BM24" s="1487"/>
      <c r="BN24" s="1487"/>
      <c r="BO24" s="1487"/>
      <c r="BP24" s="1487"/>
      <c r="BQ24" s="1487"/>
      <c r="BR24" s="1487"/>
      <c r="BS24" s="1487"/>
      <c r="BT24" s="1487"/>
      <c r="BU24" s="1487"/>
      <c r="BV24" s="1487"/>
      <c r="BW24" s="1487"/>
      <c r="BX24" s="1487"/>
      <c r="BY24" s="1487"/>
      <c r="BZ24" s="1487"/>
      <c r="CA24" s="1487"/>
      <c r="CB24" s="1487"/>
      <c r="CC24" s="1487"/>
      <c r="CD24" s="1487"/>
      <c r="CE24" s="1487"/>
      <c r="CF24" s="1487"/>
      <c r="CG24" s="1487"/>
      <c r="CH24" s="1487"/>
      <c r="CI24" s="1487"/>
      <c r="CJ24" s="1487"/>
      <c r="CK24" s="1487"/>
      <c r="CL24" s="1487"/>
      <c r="CM24" s="1487"/>
      <c r="CN24" s="1487"/>
      <c r="CO24" s="1487"/>
      <c r="CP24" s="1487"/>
      <c r="CQ24" s="1487"/>
      <c r="CR24" s="1487"/>
      <c r="CS24" s="1487"/>
      <c r="CT24" s="1487"/>
      <c r="CU24" s="1487"/>
      <c r="CV24" s="1487"/>
      <c r="CW24" s="1487"/>
      <c r="CX24" s="1487"/>
      <c r="CY24" s="1487"/>
      <c r="CZ24" s="1487"/>
      <c r="DA24" s="1487"/>
      <c r="DB24" s="1487"/>
      <c r="DC24" s="1487"/>
      <c r="DD24" s="1487"/>
      <c r="DE24" s="1487"/>
      <c r="DF24" s="1487"/>
      <c r="DG24" s="1487"/>
      <c r="DH24" s="1487"/>
      <c r="DI24" s="1487"/>
      <c r="DJ24" s="1487"/>
      <c r="DK24" s="1487"/>
      <c r="DL24" s="1487"/>
      <c r="DM24" s="1487"/>
      <c r="DN24" s="1487"/>
      <c r="DO24" s="1487"/>
      <c r="DP24" s="1487"/>
      <c r="DQ24" s="1487"/>
      <c r="DR24" s="1487"/>
      <c r="DS24" s="1487"/>
      <c r="DT24" s="1487"/>
      <c r="DU24" s="1487"/>
      <c r="DV24" s="1487"/>
      <c r="DW24" s="1487"/>
      <c r="DX24" s="1487"/>
      <c r="DY24" s="1487"/>
      <c r="DZ24" s="1487"/>
      <c r="EA24" s="1487"/>
      <c r="EB24" s="1487"/>
      <c r="EC24" s="1487"/>
      <c r="ED24" s="1487"/>
      <c r="EE24" s="1487"/>
      <c r="EF24" s="1487"/>
      <c r="EG24" s="1487"/>
      <c r="EH24" s="1487"/>
      <c r="EI24" s="1487"/>
      <c r="EJ24" s="1487"/>
      <c r="EK24" s="1487"/>
      <c r="EL24" s="1487"/>
      <c r="EM24" s="1487"/>
      <c r="EN24" s="1487"/>
      <c r="EO24" s="1487"/>
      <c r="EP24" s="1487"/>
      <c r="EQ24" s="1487"/>
      <c r="ER24" s="1487"/>
      <c r="ES24" s="1487"/>
      <c r="ET24" s="1487"/>
      <c r="EU24" s="1487"/>
      <c r="EV24" s="1487"/>
      <c r="EW24" s="1487"/>
      <c r="EX24" s="1487"/>
      <c r="EY24" s="1488"/>
    </row>
    <row r="25" spans="1:155" s="414" customFormat="1" ht="18.75" customHeight="1">
      <c r="A25" s="777"/>
      <c r="B25" s="1482" t="s">
        <v>482</v>
      </c>
      <c r="C25" s="1482"/>
      <c r="D25" s="1482"/>
      <c r="E25" s="1482"/>
      <c r="F25" s="1482"/>
      <c r="G25" s="1482"/>
      <c r="H25" s="1482"/>
      <c r="I25" s="1482"/>
      <c r="J25" s="1482"/>
      <c r="K25" s="1482"/>
      <c r="L25" s="1482"/>
      <c r="M25" s="1482"/>
      <c r="N25" s="1482"/>
      <c r="O25" s="1482"/>
      <c r="P25" s="1482"/>
      <c r="Q25" s="1482"/>
      <c r="R25" s="1482"/>
      <c r="S25" s="1482"/>
      <c r="T25" s="1482"/>
      <c r="U25" s="1482"/>
      <c r="V25" s="1482"/>
      <c r="W25" s="1482"/>
      <c r="X25" s="1482"/>
      <c r="Y25" s="1482"/>
      <c r="Z25" s="1482"/>
      <c r="AA25" s="1482"/>
      <c r="AB25" s="1482"/>
      <c r="AC25" s="1482"/>
      <c r="AD25" s="1482"/>
      <c r="AE25" s="1482"/>
      <c r="AF25" s="1482"/>
      <c r="AG25" s="1482"/>
      <c r="AH25" s="1482"/>
      <c r="AI25" s="1482"/>
      <c r="AJ25" s="1482"/>
      <c r="AK25" s="1482"/>
      <c r="AL25" s="1482"/>
      <c r="AM25" s="1482"/>
      <c r="AN25" s="1482"/>
      <c r="AO25" s="1482"/>
      <c r="AP25" s="1482"/>
      <c r="AQ25" s="1482"/>
      <c r="AR25" s="1482"/>
      <c r="AS25" s="1482"/>
      <c r="AT25" s="1482"/>
      <c r="AU25" s="1482"/>
      <c r="AV25" s="1482"/>
      <c r="AW25" s="1482"/>
      <c r="AX25" s="1482"/>
      <c r="AY25" s="1482"/>
      <c r="AZ25" s="1500"/>
      <c r="BA25" s="1501"/>
      <c r="BB25" s="1501"/>
      <c r="BC25" s="1501"/>
      <c r="BD25" s="1501"/>
      <c r="BE25" s="1501"/>
      <c r="BF25" s="1501"/>
      <c r="BG25" s="1502"/>
      <c r="BH25" s="1486"/>
      <c r="BI25" s="1487"/>
      <c r="BJ25" s="1487"/>
      <c r="BK25" s="1487"/>
      <c r="BL25" s="1487"/>
      <c r="BM25" s="1487"/>
      <c r="BN25" s="1487"/>
      <c r="BO25" s="1487"/>
      <c r="BP25" s="1487"/>
      <c r="BQ25" s="1487"/>
      <c r="BR25" s="1487"/>
      <c r="BS25" s="1487"/>
      <c r="BT25" s="1487"/>
      <c r="BU25" s="1487"/>
      <c r="BV25" s="1487"/>
      <c r="BW25" s="1487"/>
      <c r="BX25" s="1487"/>
      <c r="BY25" s="1487"/>
      <c r="BZ25" s="1487"/>
      <c r="CA25" s="1487"/>
      <c r="CB25" s="1487"/>
      <c r="CC25" s="1487"/>
      <c r="CD25" s="1487"/>
      <c r="CE25" s="1487"/>
      <c r="CF25" s="1487"/>
      <c r="CG25" s="1487"/>
      <c r="CH25" s="1487"/>
      <c r="CI25" s="1487"/>
      <c r="CJ25" s="1487"/>
      <c r="CK25" s="1487"/>
      <c r="CL25" s="1487"/>
      <c r="CM25" s="1487"/>
      <c r="CN25" s="1487"/>
      <c r="CO25" s="1487"/>
      <c r="CP25" s="1487"/>
      <c r="CQ25" s="1487"/>
      <c r="CR25" s="1487"/>
      <c r="CS25" s="1487"/>
      <c r="CT25" s="1487"/>
      <c r="CU25" s="1487"/>
      <c r="CV25" s="1487"/>
      <c r="CW25" s="1487"/>
      <c r="CX25" s="1487"/>
      <c r="CY25" s="1487"/>
      <c r="CZ25" s="1487"/>
      <c r="DA25" s="1487"/>
      <c r="DB25" s="1487"/>
      <c r="DC25" s="1487"/>
      <c r="DD25" s="1487"/>
      <c r="DE25" s="1487"/>
      <c r="DF25" s="1487"/>
      <c r="DG25" s="1487"/>
      <c r="DH25" s="1487"/>
      <c r="DI25" s="1487"/>
      <c r="DJ25" s="1487"/>
      <c r="DK25" s="1487"/>
      <c r="DL25" s="1487"/>
      <c r="DM25" s="1487"/>
      <c r="DN25" s="1487"/>
      <c r="DO25" s="1487"/>
      <c r="DP25" s="1487"/>
      <c r="DQ25" s="1487"/>
      <c r="DR25" s="1487"/>
      <c r="DS25" s="1487"/>
      <c r="DT25" s="1487"/>
      <c r="DU25" s="1487"/>
      <c r="DV25" s="1487"/>
      <c r="DW25" s="1487"/>
      <c r="DX25" s="1487"/>
      <c r="DY25" s="1487"/>
      <c r="DZ25" s="1487"/>
      <c r="EA25" s="1487"/>
      <c r="EB25" s="1487"/>
      <c r="EC25" s="1487"/>
      <c r="ED25" s="1487"/>
      <c r="EE25" s="1487"/>
      <c r="EF25" s="1487"/>
      <c r="EG25" s="1487"/>
      <c r="EH25" s="1487"/>
      <c r="EI25" s="1487"/>
      <c r="EJ25" s="1487"/>
      <c r="EK25" s="1487"/>
      <c r="EL25" s="1487"/>
      <c r="EM25" s="1487"/>
      <c r="EN25" s="1487"/>
      <c r="EO25" s="1487"/>
      <c r="EP25" s="1487"/>
      <c r="EQ25" s="1487"/>
      <c r="ER25" s="1487"/>
      <c r="ES25" s="1487"/>
      <c r="ET25" s="1487"/>
      <c r="EU25" s="1487"/>
      <c r="EV25" s="1487"/>
      <c r="EW25" s="1487"/>
      <c r="EX25" s="1487"/>
      <c r="EY25" s="1488"/>
    </row>
    <row r="26" spans="1:155" s="414" customFormat="1" ht="18.75" customHeight="1">
      <c r="A26" s="777"/>
      <c r="B26" s="1482" t="s">
        <v>483</v>
      </c>
      <c r="C26" s="1482"/>
      <c r="D26" s="1482"/>
      <c r="E26" s="1482"/>
      <c r="F26" s="1482"/>
      <c r="G26" s="1482"/>
      <c r="H26" s="1482"/>
      <c r="I26" s="1482"/>
      <c r="J26" s="1482"/>
      <c r="K26" s="1482"/>
      <c r="L26" s="1482"/>
      <c r="M26" s="1482"/>
      <c r="N26" s="1482"/>
      <c r="O26" s="1482"/>
      <c r="P26" s="1482"/>
      <c r="Q26" s="1482"/>
      <c r="R26" s="1482"/>
      <c r="S26" s="1482"/>
      <c r="T26" s="1482"/>
      <c r="U26" s="1482"/>
      <c r="V26" s="1482"/>
      <c r="W26" s="1482"/>
      <c r="X26" s="1482"/>
      <c r="Y26" s="1482"/>
      <c r="Z26" s="1482"/>
      <c r="AA26" s="1482"/>
      <c r="AB26" s="1482"/>
      <c r="AC26" s="1482"/>
      <c r="AD26" s="1482"/>
      <c r="AE26" s="1482"/>
      <c r="AF26" s="1482"/>
      <c r="AG26" s="1482"/>
      <c r="AH26" s="1482"/>
      <c r="AI26" s="1482"/>
      <c r="AJ26" s="1482"/>
      <c r="AK26" s="1482"/>
      <c r="AL26" s="1482"/>
      <c r="AM26" s="1482"/>
      <c r="AN26" s="1482"/>
      <c r="AO26" s="1482"/>
      <c r="AP26" s="1482"/>
      <c r="AQ26" s="1482"/>
      <c r="AR26" s="1482"/>
      <c r="AS26" s="1482"/>
      <c r="AT26" s="1482"/>
      <c r="AU26" s="1482"/>
      <c r="AV26" s="1482"/>
      <c r="AW26" s="1482"/>
      <c r="AX26" s="1482"/>
      <c r="AY26" s="1482"/>
      <c r="AZ26" s="1483" t="s">
        <v>495</v>
      </c>
      <c r="BA26" s="1484"/>
      <c r="BB26" s="1484"/>
      <c r="BC26" s="1484"/>
      <c r="BD26" s="1484"/>
      <c r="BE26" s="1484"/>
      <c r="BF26" s="1484"/>
      <c r="BG26" s="1485"/>
      <c r="BH26" s="1486"/>
      <c r="BI26" s="1487"/>
      <c r="BJ26" s="1487"/>
      <c r="BK26" s="1487"/>
      <c r="BL26" s="1487"/>
      <c r="BM26" s="1487"/>
      <c r="BN26" s="1487"/>
      <c r="BO26" s="1487"/>
      <c r="BP26" s="1487"/>
      <c r="BQ26" s="1487"/>
      <c r="BR26" s="1487"/>
      <c r="BS26" s="1487"/>
      <c r="BT26" s="1487"/>
      <c r="BU26" s="1487"/>
      <c r="BV26" s="1487"/>
      <c r="BW26" s="1487"/>
      <c r="BX26" s="1487"/>
      <c r="BY26" s="1487"/>
      <c r="BZ26" s="1487"/>
      <c r="CA26" s="1487"/>
      <c r="CB26" s="1487"/>
      <c r="CC26" s="1487"/>
      <c r="CD26" s="1487"/>
      <c r="CE26" s="1487"/>
      <c r="CF26" s="1487"/>
      <c r="CG26" s="1487"/>
      <c r="CH26" s="1487"/>
      <c r="CI26" s="1487"/>
      <c r="CJ26" s="1487"/>
      <c r="CK26" s="1487"/>
      <c r="CL26" s="1487"/>
      <c r="CM26" s="1487"/>
      <c r="CN26" s="1487"/>
      <c r="CO26" s="1487"/>
      <c r="CP26" s="1487"/>
      <c r="CQ26" s="1487"/>
      <c r="CR26" s="1487"/>
      <c r="CS26" s="1487"/>
      <c r="CT26" s="1487"/>
      <c r="CU26" s="1487"/>
      <c r="CV26" s="1487"/>
      <c r="CW26" s="1487"/>
      <c r="CX26" s="1487"/>
      <c r="CY26" s="1487"/>
      <c r="CZ26" s="1487"/>
      <c r="DA26" s="1487"/>
      <c r="DB26" s="1487"/>
      <c r="DC26" s="1487"/>
      <c r="DD26" s="1487"/>
      <c r="DE26" s="1487"/>
      <c r="DF26" s="1487"/>
      <c r="DG26" s="1487"/>
      <c r="DH26" s="1487"/>
      <c r="DI26" s="1487"/>
      <c r="DJ26" s="1487"/>
      <c r="DK26" s="1487"/>
      <c r="DL26" s="1487"/>
      <c r="DM26" s="1487"/>
      <c r="DN26" s="1487"/>
      <c r="DO26" s="1487"/>
      <c r="DP26" s="1487"/>
      <c r="DQ26" s="1487"/>
      <c r="DR26" s="1487"/>
      <c r="DS26" s="1487"/>
      <c r="DT26" s="1487"/>
      <c r="DU26" s="1487"/>
      <c r="DV26" s="1487"/>
      <c r="DW26" s="1487"/>
      <c r="DX26" s="1487"/>
      <c r="DY26" s="1487"/>
      <c r="DZ26" s="1487"/>
      <c r="EA26" s="1487"/>
      <c r="EB26" s="1487"/>
      <c r="EC26" s="1487"/>
      <c r="ED26" s="1487"/>
      <c r="EE26" s="1487"/>
      <c r="EF26" s="1487"/>
      <c r="EG26" s="1487"/>
      <c r="EH26" s="1487"/>
      <c r="EI26" s="1487"/>
      <c r="EJ26" s="1487"/>
      <c r="EK26" s="1487"/>
      <c r="EL26" s="1487"/>
      <c r="EM26" s="1487"/>
      <c r="EN26" s="1487"/>
      <c r="EO26" s="1487"/>
      <c r="EP26" s="1487"/>
      <c r="EQ26" s="1487"/>
      <c r="ER26" s="1487"/>
      <c r="ES26" s="1487"/>
      <c r="ET26" s="1487"/>
      <c r="EU26" s="1487"/>
      <c r="EV26" s="1487"/>
      <c r="EW26" s="1487"/>
      <c r="EX26" s="1487"/>
      <c r="EY26" s="1488"/>
    </row>
    <row r="27" spans="1:155" s="425" customFormat="1" ht="18.75" customHeight="1" thickBot="1">
      <c r="A27" s="778"/>
      <c r="B27" s="1489" t="s">
        <v>484</v>
      </c>
      <c r="C27" s="1489"/>
      <c r="D27" s="1489"/>
      <c r="E27" s="1489"/>
      <c r="F27" s="1489"/>
      <c r="G27" s="1489"/>
      <c r="H27" s="1489"/>
      <c r="I27" s="1489"/>
      <c r="J27" s="1489"/>
      <c r="K27" s="1489"/>
      <c r="L27" s="1489"/>
      <c r="M27" s="1489"/>
      <c r="N27" s="1489"/>
      <c r="O27" s="1489"/>
      <c r="P27" s="1489"/>
      <c r="Q27" s="1489"/>
      <c r="R27" s="1489"/>
      <c r="S27" s="1489"/>
      <c r="T27" s="1489"/>
      <c r="U27" s="1489"/>
      <c r="V27" s="1489"/>
      <c r="W27" s="1489"/>
      <c r="X27" s="1489"/>
      <c r="Y27" s="1489"/>
      <c r="Z27" s="1489"/>
      <c r="AA27" s="1489"/>
      <c r="AB27" s="1489"/>
      <c r="AC27" s="1489"/>
      <c r="AD27" s="1489"/>
      <c r="AE27" s="1489"/>
      <c r="AF27" s="1489"/>
      <c r="AG27" s="1489"/>
      <c r="AH27" s="1489"/>
      <c r="AI27" s="1489"/>
      <c r="AJ27" s="1489"/>
      <c r="AK27" s="1489"/>
      <c r="AL27" s="1489"/>
      <c r="AM27" s="1489"/>
      <c r="AN27" s="1489"/>
      <c r="AO27" s="1489"/>
      <c r="AP27" s="1489"/>
      <c r="AQ27" s="1489"/>
      <c r="AR27" s="1489"/>
      <c r="AS27" s="1489"/>
      <c r="AT27" s="1489"/>
      <c r="AU27" s="1489"/>
      <c r="AV27" s="1489"/>
      <c r="AW27" s="1489"/>
      <c r="AX27" s="1489"/>
      <c r="AY27" s="1490"/>
      <c r="AZ27" s="1483" t="s">
        <v>496</v>
      </c>
      <c r="BA27" s="1484"/>
      <c r="BB27" s="1484"/>
      <c r="BC27" s="1484"/>
      <c r="BD27" s="1484"/>
      <c r="BE27" s="1484"/>
      <c r="BF27" s="1484"/>
      <c r="BG27" s="1485"/>
      <c r="BH27" s="1491"/>
      <c r="BI27" s="1480"/>
      <c r="BJ27" s="1480"/>
      <c r="BK27" s="1480"/>
      <c r="BL27" s="1480"/>
      <c r="BM27" s="1480"/>
      <c r="BN27" s="1480"/>
      <c r="BO27" s="1480"/>
      <c r="BP27" s="1480"/>
      <c r="BQ27" s="1480"/>
      <c r="BR27" s="1480"/>
      <c r="BS27" s="1480"/>
      <c r="BT27" s="1480"/>
      <c r="BU27" s="1480"/>
      <c r="BV27" s="1480"/>
      <c r="BW27" s="1480"/>
      <c r="BX27" s="1480"/>
      <c r="BY27" s="1480"/>
      <c r="BZ27" s="1480"/>
      <c r="CA27" s="1480"/>
      <c r="CB27" s="1480"/>
      <c r="CC27" s="1480"/>
      <c r="CD27" s="1480"/>
      <c r="CE27" s="1480"/>
      <c r="CF27" s="1480"/>
      <c r="CG27" s="1480"/>
      <c r="CH27" s="1480"/>
      <c r="CI27" s="1480"/>
      <c r="CJ27" s="1480"/>
      <c r="CK27" s="1480"/>
      <c r="CL27" s="1480"/>
      <c r="CM27" s="1480"/>
      <c r="CN27" s="1480"/>
      <c r="CO27" s="1480"/>
      <c r="CP27" s="1480"/>
      <c r="CQ27" s="1480"/>
      <c r="CR27" s="1480"/>
      <c r="CS27" s="1480"/>
      <c r="CT27" s="1480"/>
      <c r="CU27" s="1480"/>
      <c r="CV27" s="1480"/>
      <c r="CW27" s="1480"/>
      <c r="CX27" s="1480"/>
      <c r="CY27" s="1480"/>
      <c r="CZ27" s="1480"/>
      <c r="DA27" s="1480"/>
      <c r="DB27" s="1480"/>
      <c r="DC27" s="1480"/>
      <c r="DD27" s="1480"/>
      <c r="DE27" s="1480"/>
      <c r="DF27" s="1480"/>
      <c r="DG27" s="1480"/>
      <c r="DH27" s="1480"/>
      <c r="DI27" s="1480"/>
      <c r="DJ27" s="1480"/>
      <c r="DK27" s="1480"/>
      <c r="DL27" s="1480"/>
      <c r="DM27" s="1480"/>
      <c r="DN27" s="1480"/>
      <c r="DO27" s="1480"/>
      <c r="DP27" s="1480"/>
      <c r="DQ27" s="1480"/>
      <c r="DR27" s="1480"/>
      <c r="DS27" s="1480"/>
      <c r="DT27" s="1480"/>
      <c r="DU27" s="1480"/>
      <c r="DV27" s="1480"/>
      <c r="DW27" s="1480"/>
      <c r="DX27" s="1480"/>
      <c r="DY27" s="1480"/>
      <c r="DZ27" s="1480"/>
      <c r="EA27" s="1480"/>
      <c r="EB27" s="1480"/>
      <c r="EC27" s="1480"/>
      <c r="ED27" s="1480"/>
      <c r="EE27" s="1480"/>
      <c r="EF27" s="1480"/>
      <c r="EG27" s="1480"/>
      <c r="EH27" s="1480"/>
      <c r="EI27" s="1480"/>
      <c r="EJ27" s="1480"/>
      <c r="EK27" s="1480"/>
      <c r="EL27" s="1480"/>
      <c r="EM27" s="1480"/>
      <c r="EN27" s="1480"/>
      <c r="EO27" s="1480"/>
      <c r="EP27" s="1480"/>
      <c r="EQ27" s="1480"/>
      <c r="ER27" s="1480"/>
      <c r="ES27" s="1480"/>
      <c r="ET27" s="1480"/>
      <c r="EU27" s="1480"/>
      <c r="EV27" s="1480"/>
      <c r="EW27" s="1480"/>
      <c r="EX27" s="1480"/>
      <c r="EY27" s="1481"/>
    </row>
  </sheetData>
  <mergeCells count="92">
    <mergeCell ref="A2:EY2"/>
    <mergeCell ref="A4:AY7"/>
    <mergeCell ref="AZ4:BG7"/>
    <mergeCell ref="BH4:CD5"/>
    <mergeCell ref="DM4:DO4"/>
    <mergeCell ref="EC4:EY5"/>
    <mergeCell ref="BN6:BQ6"/>
    <mergeCell ref="BR6:BT6"/>
    <mergeCell ref="CE6:DC7"/>
    <mergeCell ref="DD6:EB7"/>
    <mergeCell ref="EI6:EL6"/>
    <mergeCell ref="EM6:EO6"/>
    <mergeCell ref="EC8:EY9"/>
    <mergeCell ref="B9:AY9"/>
    <mergeCell ref="B10:AY10"/>
    <mergeCell ref="AZ10:BG11"/>
    <mergeCell ref="BH10:CD11"/>
    <mergeCell ref="EC10:EY11"/>
    <mergeCell ref="B11:AY11"/>
    <mergeCell ref="CE10:DC11"/>
    <mergeCell ref="DD10:EB11"/>
    <mergeCell ref="B8:AY8"/>
    <mergeCell ref="AZ8:BG9"/>
    <mergeCell ref="BH8:CD9"/>
    <mergeCell ref="CE8:DC9"/>
    <mergeCell ref="DD8:EB9"/>
    <mergeCell ref="CE14:DC16"/>
    <mergeCell ref="DD14:EB16"/>
    <mergeCell ref="EC13:EY13"/>
    <mergeCell ref="B12:AY12"/>
    <mergeCell ref="AZ12:BG12"/>
    <mergeCell ref="BH12:CD12"/>
    <mergeCell ref="CE12:DC12"/>
    <mergeCell ref="DD12:EB12"/>
    <mergeCell ref="EC12:EY12"/>
    <mergeCell ref="B13:AY13"/>
    <mergeCell ref="AZ13:BG13"/>
    <mergeCell ref="BH13:CD13"/>
    <mergeCell ref="CE13:DC13"/>
    <mergeCell ref="DD13:EB13"/>
    <mergeCell ref="EC19:EY19"/>
    <mergeCell ref="B20:AY20"/>
    <mergeCell ref="AZ20:BG20"/>
    <mergeCell ref="EC14:EY16"/>
    <mergeCell ref="A15:AY15"/>
    <mergeCell ref="B16:AY16"/>
    <mergeCell ref="B17:AY17"/>
    <mergeCell ref="AZ17:BG18"/>
    <mergeCell ref="BH17:CD18"/>
    <mergeCell ref="CE17:DC18"/>
    <mergeCell ref="EC17:EY18"/>
    <mergeCell ref="B18:AY18"/>
    <mergeCell ref="DD17:EB18"/>
    <mergeCell ref="B14:AY14"/>
    <mergeCell ref="AZ14:BG16"/>
    <mergeCell ref="BH14:CD16"/>
    <mergeCell ref="B19:AY19"/>
    <mergeCell ref="AZ19:BG19"/>
    <mergeCell ref="BH19:CD19"/>
    <mergeCell ref="CE19:DC19"/>
    <mergeCell ref="DD19:EB19"/>
    <mergeCell ref="BH20:CD20"/>
    <mergeCell ref="CE20:DC20"/>
    <mergeCell ref="DD20:EB20"/>
    <mergeCell ref="EC24:EY25"/>
    <mergeCell ref="CE21:DC23"/>
    <mergeCell ref="DD21:EB23"/>
    <mergeCell ref="EC21:EY23"/>
    <mergeCell ref="CE24:DC25"/>
    <mergeCell ref="DD24:EB25"/>
    <mergeCell ref="EC20:EY20"/>
    <mergeCell ref="B25:AY25"/>
    <mergeCell ref="A21:AY21"/>
    <mergeCell ref="AZ21:BG23"/>
    <mergeCell ref="BH21:CD23"/>
    <mergeCell ref="B22:AY22"/>
    <mergeCell ref="B23:AY23"/>
    <mergeCell ref="B24:AY24"/>
    <mergeCell ref="AZ24:BG25"/>
    <mergeCell ref="BH24:CD25"/>
    <mergeCell ref="CE27:DC27"/>
    <mergeCell ref="DD27:EB27"/>
    <mergeCell ref="EC27:EY27"/>
    <mergeCell ref="B26:AY26"/>
    <mergeCell ref="AZ26:BG26"/>
    <mergeCell ref="BH26:CD26"/>
    <mergeCell ref="CE26:DC26"/>
    <mergeCell ref="DD26:EB26"/>
    <mergeCell ref="EC26:EY26"/>
    <mergeCell ref="B27:AY27"/>
    <mergeCell ref="AZ27:BG27"/>
    <mergeCell ref="BH27:CD27"/>
  </mergeCells>
  <phoneticPr fontId="0" type="noConversion"/>
  <pageMargins left="0.78740157480314965" right="0.70866141732283472" top="0.78740157480314965" bottom="0.39370078740157483" header="0.19685039370078741" footer="0.19685039370078741"/>
  <pageSetup paperSize="9" scale="94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DV19"/>
  <sheetViews>
    <sheetView view="pageBreakPreview" workbookViewId="0"/>
  </sheetViews>
  <sheetFormatPr defaultColWidth="0.85546875" defaultRowHeight="12.75"/>
  <cols>
    <col min="1" max="125" width="0.85546875" style="270"/>
    <col min="126" max="126" width="9.140625" style="270" bestFit="1" customWidth="1"/>
    <col min="127" max="16384" width="0.85546875" style="270"/>
  </cols>
  <sheetData>
    <row r="1" spans="1:126" s="268" customFormat="1" ht="12">
      <c r="A1" s="408"/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8"/>
      <c r="AB1" s="410"/>
      <c r="AC1" s="410"/>
      <c r="AD1" s="410"/>
      <c r="AE1" s="408"/>
      <c r="AF1" s="408"/>
      <c r="AG1" s="408"/>
      <c r="AH1" s="408"/>
      <c r="AI1" s="408"/>
      <c r="AJ1" s="408"/>
      <c r="AK1" s="408"/>
      <c r="AL1" s="408"/>
      <c r="AM1" s="408"/>
      <c r="AN1" s="408"/>
      <c r="AO1" s="409"/>
      <c r="AP1" s="411"/>
      <c r="AQ1" s="411"/>
      <c r="AR1" s="411"/>
      <c r="AS1" s="412"/>
      <c r="AT1" s="412"/>
      <c r="AU1" s="412"/>
      <c r="AV1" s="409"/>
      <c r="AW1" s="413"/>
      <c r="AX1" s="413"/>
      <c r="AY1" s="413"/>
      <c r="AZ1" s="413"/>
      <c r="BA1" s="413"/>
      <c r="BB1" s="413"/>
      <c r="BC1" s="413"/>
      <c r="BD1" s="413"/>
      <c r="BE1" s="413"/>
      <c r="BF1" s="413"/>
      <c r="BG1" s="413"/>
      <c r="BH1" s="413"/>
      <c r="BI1" s="413"/>
      <c r="BJ1" s="413"/>
      <c r="BK1" s="413"/>
      <c r="BL1" s="413"/>
      <c r="BM1" s="413"/>
      <c r="BN1" s="413"/>
      <c r="BO1" s="413"/>
      <c r="BP1" s="410"/>
      <c r="BQ1" s="410"/>
      <c r="BR1" s="413"/>
      <c r="BS1" s="413"/>
      <c r="BT1" s="413"/>
      <c r="BU1" s="413"/>
      <c r="BV1" s="413"/>
      <c r="BW1" s="413"/>
      <c r="BX1" s="413"/>
      <c r="BY1" s="413"/>
      <c r="BZ1" s="413"/>
      <c r="CA1" s="413"/>
      <c r="CB1" s="413"/>
      <c r="CC1" s="413"/>
      <c r="CD1" s="413"/>
      <c r="CE1" s="413"/>
      <c r="CF1" s="413"/>
      <c r="CG1" s="409"/>
      <c r="CH1" s="409"/>
      <c r="CI1" s="413"/>
      <c r="CJ1" s="413"/>
      <c r="CK1" s="413"/>
      <c r="CL1" s="413"/>
      <c r="CM1" s="413"/>
      <c r="CN1" s="413"/>
      <c r="CO1" s="413"/>
      <c r="CP1" s="413"/>
      <c r="CQ1" s="413"/>
      <c r="CR1" s="413"/>
      <c r="CS1" s="413"/>
      <c r="CT1" s="413"/>
      <c r="CU1" s="413"/>
      <c r="CV1" s="413"/>
      <c r="CW1" s="413"/>
      <c r="CX1" s="413"/>
      <c r="CY1" s="413"/>
      <c r="CZ1" s="413"/>
      <c r="DA1" s="413"/>
      <c r="DB1" s="413"/>
      <c r="DC1" s="413"/>
      <c r="DD1" s="413"/>
      <c r="DE1" s="413"/>
      <c r="DF1" s="413"/>
      <c r="DG1" s="413"/>
      <c r="DH1" s="413"/>
      <c r="DI1" s="413"/>
      <c r="DJ1" s="413"/>
      <c r="DK1" s="413"/>
      <c r="DL1" s="413"/>
      <c r="DM1" s="413"/>
      <c r="DN1" s="413"/>
      <c r="DO1" s="414"/>
      <c r="DP1" s="414"/>
      <c r="DQ1" s="414"/>
      <c r="DR1" s="414"/>
      <c r="DS1" s="410" t="s">
        <v>497</v>
      </c>
    </row>
    <row r="2" spans="1:126" s="268" customFormat="1" ht="15">
      <c r="A2" s="1530" t="s">
        <v>498</v>
      </c>
      <c r="B2" s="1530"/>
      <c r="C2" s="1530"/>
      <c r="D2" s="1530"/>
      <c r="E2" s="1530"/>
      <c r="F2" s="1530"/>
      <c r="G2" s="1530"/>
      <c r="H2" s="1530"/>
      <c r="I2" s="1530"/>
      <c r="J2" s="1530"/>
      <c r="K2" s="1530"/>
      <c r="L2" s="1530"/>
      <c r="M2" s="1530"/>
      <c r="N2" s="1530"/>
      <c r="O2" s="1530"/>
      <c r="P2" s="1530"/>
      <c r="Q2" s="1530"/>
      <c r="R2" s="1530"/>
      <c r="S2" s="1530"/>
      <c r="T2" s="1530"/>
      <c r="U2" s="1530"/>
      <c r="V2" s="1530"/>
      <c r="W2" s="1530"/>
      <c r="X2" s="1530"/>
      <c r="Y2" s="1530"/>
      <c r="Z2" s="1530"/>
      <c r="AA2" s="1530"/>
      <c r="AB2" s="1530"/>
      <c r="AC2" s="1530"/>
      <c r="AD2" s="1530"/>
      <c r="AE2" s="1530"/>
      <c r="AF2" s="1530"/>
      <c r="AG2" s="1530"/>
      <c r="AH2" s="1530"/>
      <c r="AI2" s="1530"/>
      <c r="AJ2" s="1530"/>
      <c r="AK2" s="1530"/>
      <c r="AL2" s="1530"/>
      <c r="AM2" s="1530"/>
      <c r="AN2" s="1530"/>
      <c r="AO2" s="1530"/>
      <c r="AP2" s="1530"/>
      <c r="AQ2" s="1530"/>
      <c r="AR2" s="1530"/>
      <c r="AS2" s="1530"/>
      <c r="AT2" s="1530"/>
      <c r="AU2" s="1530"/>
      <c r="AV2" s="1530"/>
      <c r="AW2" s="1530"/>
      <c r="AX2" s="1530"/>
      <c r="AY2" s="1530"/>
      <c r="AZ2" s="1530"/>
      <c r="BA2" s="1530"/>
      <c r="BB2" s="1530"/>
      <c r="BC2" s="1530"/>
      <c r="BD2" s="1530"/>
      <c r="BE2" s="1530"/>
      <c r="BF2" s="1530"/>
      <c r="BG2" s="1530"/>
      <c r="BH2" s="1530"/>
      <c r="BI2" s="1530"/>
      <c r="BJ2" s="1530"/>
      <c r="BK2" s="1530"/>
      <c r="BL2" s="1530"/>
      <c r="BM2" s="1530"/>
      <c r="BN2" s="1530"/>
      <c r="BO2" s="1530"/>
      <c r="BP2" s="1530"/>
      <c r="BQ2" s="1530"/>
      <c r="BR2" s="1530"/>
      <c r="BS2" s="1530"/>
      <c r="BT2" s="1530"/>
      <c r="BU2" s="1530"/>
      <c r="BV2" s="1530"/>
      <c r="BW2" s="1530"/>
      <c r="BX2" s="1530"/>
      <c r="BY2" s="1530"/>
      <c r="BZ2" s="1530"/>
      <c r="CA2" s="1530"/>
      <c r="CB2" s="1530"/>
      <c r="CC2" s="1530"/>
      <c r="CD2" s="1530"/>
      <c r="CE2" s="1530"/>
      <c r="CF2" s="1530"/>
      <c r="CG2" s="1530"/>
      <c r="CH2" s="1530"/>
      <c r="CI2" s="1530"/>
      <c r="CJ2" s="1530"/>
      <c r="CK2" s="1530"/>
      <c r="CL2" s="1530"/>
      <c r="CM2" s="1530"/>
      <c r="CN2" s="1530"/>
      <c r="CO2" s="1530"/>
      <c r="CP2" s="1530"/>
      <c r="CQ2" s="1530"/>
      <c r="CR2" s="1530"/>
      <c r="CS2" s="1530"/>
      <c r="CT2" s="1530"/>
      <c r="CU2" s="1530"/>
      <c r="CV2" s="1530"/>
      <c r="CW2" s="1530"/>
      <c r="CX2" s="1530"/>
      <c r="CY2" s="1530"/>
      <c r="CZ2" s="1530"/>
      <c r="DA2" s="1530"/>
      <c r="DB2" s="1530"/>
      <c r="DC2" s="1530"/>
      <c r="DD2" s="1530"/>
      <c r="DE2" s="1530"/>
      <c r="DF2" s="1530"/>
      <c r="DG2" s="1530"/>
      <c r="DH2" s="1530"/>
      <c r="DI2" s="1530"/>
      <c r="DJ2" s="1530"/>
      <c r="DK2" s="1530"/>
      <c r="DL2" s="1530"/>
      <c r="DM2" s="1530"/>
      <c r="DN2" s="1530"/>
      <c r="DO2" s="1530"/>
      <c r="DP2" s="1530"/>
      <c r="DQ2" s="1530"/>
      <c r="DR2" s="1530"/>
      <c r="DS2" s="1530"/>
    </row>
    <row r="3" spans="1:126" s="268" customFormat="1" ht="12">
      <c r="A3" s="408"/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8"/>
      <c r="AB3" s="410"/>
      <c r="AC3" s="410"/>
      <c r="AD3" s="410"/>
      <c r="AE3" s="408"/>
      <c r="AF3" s="408"/>
      <c r="AG3" s="408"/>
      <c r="AH3" s="408"/>
      <c r="AI3" s="408"/>
      <c r="AJ3" s="408"/>
      <c r="AK3" s="409"/>
      <c r="AL3" s="411"/>
      <c r="AM3" s="411"/>
      <c r="AN3" s="411"/>
      <c r="AO3" s="411"/>
      <c r="AP3" s="411"/>
      <c r="AQ3" s="411"/>
      <c r="AR3" s="411"/>
      <c r="AS3" s="411"/>
      <c r="AT3" s="411"/>
      <c r="AU3" s="411"/>
      <c r="AV3" s="411"/>
      <c r="AW3" s="414"/>
      <c r="AX3" s="414"/>
      <c r="AY3" s="414"/>
      <c r="AZ3" s="414"/>
      <c r="BA3" s="414"/>
      <c r="BB3" s="414"/>
      <c r="BC3" s="414"/>
      <c r="BD3" s="414"/>
      <c r="BE3" s="414"/>
      <c r="BF3" s="414"/>
      <c r="BG3" s="414"/>
      <c r="BH3" s="413"/>
      <c r="BI3" s="413"/>
      <c r="BJ3" s="413"/>
      <c r="BK3" s="413"/>
      <c r="BL3" s="413"/>
      <c r="BM3" s="413"/>
      <c r="BN3" s="413"/>
      <c r="BO3" s="413"/>
      <c r="BP3" s="413"/>
      <c r="BQ3" s="413"/>
      <c r="BR3" s="413"/>
      <c r="BS3" s="413"/>
      <c r="BT3" s="410"/>
      <c r="BU3" s="410"/>
      <c r="BV3" s="413"/>
      <c r="BW3" s="413"/>
      <c r="BX3" s="413"/>
      <c r="BY3" s="413"/>
      <c r="BZ3" s="413"/>
      <c r="CA3" s="413"/>
      <c r="CB3" s="413"/>
      <c r="CC3" s="413"/>
      <c r="CD3" s="413"/>
      <c r="CE3" s="413"/>
      <c r="CF3" s="413"/>
      <c r="CG3" s="413"/>
      <c r="CH3" s="413"/>
      <c r="CI3" s="413"/>
      <c r="CJ3" s="413"/>
      <c r="CK3" s="409"/>
      <c r="CL3" s="415"/>
      <c r="CM3" s="416"/>
      <c r="CN3" s="416"/>
      <c r="CO3" s="416"/>
      <c r="CP3" s="416"/>
      <c r="CQ3" s="416"/>
      <c r="CR3" s="416"/>
      <c r="CS3" s="416"/>
      <c r="CT3" s="416"/>
      <c r="CU3" s="416"/>
      <c r="CV3" s="416"/>
      <c r="CW3" s="416"/>
      <c r="CX3" s="416"/>
      <c r="CY3" s="416"/>
      <c r="CZ3" s="416"/>
      <c r="DA3" s="416"/>
      <c r="DB3" s="416"/>
      <c r="DC3" s="413"/>
      <c r="DD3" s="413"/>
      <c r="DE3" s="413"/>
      <c r="DF3" s="413"/>
      <c r="DG3" s="413"/>
      <c r="DH3" s="413"/>
      <c r="DI3" s="413"/>
      <c r="DJ3" s="413"/>
      <c r="DK3" s="413"/>
      <c r="DL3" s="413"/>
      <c r="DM3" s="413"/>
      <c r="DN3" s="413"/>
      <c r="DO3" s="413"/>
      <c r="DP3" s="413"/>
      <c r="DQ3" s="413"/>
      <c r="DR3" s="413"/>
      <c r="DS3" s="413"/>
    </row>
    <row r="4" spans="1:126" s="268" customFormat="1">
      <c r="A4" s="1570" t="s">
        <v>1177</v>
      </c>
      <c r="B4" s="1571"/>
      <c r="C4" s="1571"/>
      <c r="D4" s="1571"/>
      <c r="E4" s="1571"/>
      <c r="F4" s="1571"/>
      <c r="G4" s="1571"/>
      <c r="H4" s="1571"/>
      <c r="I4" s="1571"/>
      <c r="J4" s="1571"/>
      <c r="K4" s="1571"/>
      <c r="L4" s="1571"/>
      <c r="M4" s="1571"/>
      <c r="N4" s="1571"/>
      <c r="O4" s="1571"/>
      <c r="P4" s="1571"/>
      <c r="Q4" s="1571"/>
      <c r="R4" s="1571"/>
      <c r="S4" s="1571"/>
      <c r="T4" s="1571"/>
      <c r="U4" s="1571"/>
      <c r="V4" s="1571"/>
      <c r="W4" s="1571"/>
      <c r="X4" s="1571"/>
      <c r="Y4" s="1571"/>
      <c r="Z4" s="1571"/>
      <c r="AA4" s="1571"/>
      <c r="AB4" s="1571"/>
      <c r="AC4" s="1571"/>
      <c r="AD4" s="1571"/>
      <c r="AE4" s="1571"/>
      <c r="AF4" s="1571"/>
      <c r="AG4" s="1571"/>
      <c r="AH4" s="1571"/>
      <c r="AI4" s="1571"/>
      <c r="AJ4" s="1571"/>
      <c r="AK4" s="1571"/>
      <c r="AL4" s="1571"/>
      <c r="AM4" s="1571"/>
      <c r="AN4" s="1572"/>
      <c r="AO4" s="1570" t="s">
        <v>298</v>
      </c>
      <c r="AP4" s="1571"/>
      <c r="AQ4" s="1571"/>
      <c r="AR4" s="1571"/>
      <c r="AS4" s="1571"/>
      <c r="AT4" s="1571"/>
      <c r="AU4" s="1571"/>
      <c r="AV4" s="1572"/>
      <c r="AW4" s="1579" t="s">
        <v>1140</v>
      </c>
      <c r="AX4" s="1580"/>
      <c r="AY4" s="1580"/>
      <c r="AZ4" s="1580"/>
      <c r="BA4" s="1580"/>
      <c r="BB4" s="1580"/>
      <c r="BC4" s="1580"/>
      <c r="BD4" s="1580"/>
      <c r="BE4" s="1580"/>
      <c r="BF4" s="1580"/>
      <c r="BG4" s="1580"/>
      <c r="BH4" s="1580"/>
      <c r="BI4" s="1580"/>
      <c r="BJ4" s="1580"/>
      <c r="BK4" s="1580"/>
      <c r="BL4" s="1580"/>
      <c r="BM4" s="1580"/>
      <c r="BN4" s="1580"/>
      <c r="BO4" s="1580"/>
      <c r="BP4" s="1580"/>
      <c r="BQ4" s="1580"/>
      <c r="BR4" s="1580"/>
      <c r="BS4" s="1580"/>
      <c r="BT4" s="1580"/>
      <c r="BU4" s="1581"/>
      <c r="BV4" s="1579" t="s">
        <v>1140</v>
      </c>
      <c r="BW4" s="1580"/>
      <c r="BX4" s="1580"/>
      <c r="BY4" s="1580"/>
      <c r="BZ4" s="1580"/>
      <c r="CA4" s="1580"/>
      <c r="CB4" s="1580"/>
      <c r="CC4" s="1580"/>
      <c r="CD4" s="1580"/>
      <c r="CE4" s="1580"/>
      <c r="CF4" s="1580"/>
      <c r="CG4" s="1580"/>
      <c r="CH4" s="1580"/>
      <c r="CI4" s="1580"/>
      <c r="CJ4" s="1580"/>
      <c r="CK4" s="1580"/>
      <c r="CL4" s="1580"/>
      <c r="CM4" s="1580"/>
      <c r="CN4" s="1580"/>
      <c r="CO4" s="1580"/>
      <c r="CP4" s="1580"/>
      <c r="CQ4" s="1580"/>
      <c r="CR4" s="1580"/>
      <c r="CS4" s="1580"/>
      <c r="CT4" s="1581"/>
      <c r="CU4" s="1579" t="s">
        <v>1140</v>
      </c>
      <c r="CV4" s="1580"/>
      <c r="CW4" s="1580"/>
      <c r="CX4" s="1580"/>
      <c r="CY4" s="1580"/>
      <c r="CZ4" s="1580"/>
      <c r="DA4" s="1580"/>
      <c r="DB4" s="1580"/>
      <c r="DC4" s="1580"/>
      <c r="DD4" s="1580"/>
      <c r="DE4" s="1580"/>
      <c r="DF4" s="1580"/>
      <c r="DG4" s="1580"/>
      <c r="DH4" s="1580"/>
      <c r="DI4" s="1580"/>
      <c r="DJ4" s="1580"/>
      <c r="DK4" s="1580"/>
      <c r="DL4" s="1580"/>
      <c r="DM4" s="1580"/>
      <c r="DN4" s="1580"/>
      <c r="DO4" s="1580"/>
      <c r="DP4" s="1580"/>
      <c r="DQ4" s="1580"/>
      <c r="DR4" s="1580"/>
      <c r="DS4" s="1581"/>
    </row>
    <row r="5" spans="1:126" s="268" customFormat="1" ht="14.25">
      <c r="A5" s="1573"/>
      <c r="B5" s="1574"/>
      <c r="C5" s="1574"/>
      <c r="D5" s="1574"/>
      <c r="E5" s="1574"/>
      <c r="F5" s="1574"/>
      <c r="G5" s="1574"/>
      <c r="H5" s="1574"/>
      <c r="I5" s="1574"/>
      <c r="J5" s="1574"/>
      <c r="K5" s="1574"/>
      <c r="L5" s="1574"/>
      <c r="M5" s="1574"/>
      <c r="N5" s="1574"/>
      <c r="O5" s="1574"/>
      <c r="P5" s="1574"/>
      <c r="Q5" s="1574"/>
      <c r="R5" s="1574"/>
      <c r="S5" s="1574"/>
      <c r="T5" s="1574"/>
      <c r="U5" s="1574"/>
      <c r="V5" s="1574"/>
      <c r="W5" s="1574"/>
      <c r="X5" s="1574"/>
      <c r="Y5" s="1574"/>
      <c r="Z5" s="1574"/>
      <c r="AA5" s="1574"/>
      <c r="AB5" s="1574"/>
      <c r="AC5" s="1574"/>
      <c r="AD5" s="1574"/>
      <c r="AE5" s="1574"/>
      <c r="AF5" s="1574"/>
      <c r="AG5" s="1574"/>
      <c r="AH5" s="1574"/>
      <c r="AI5" s="1574"/>
      <c r="AJ5" s="1574"/>
      <c r="AK5" s="1574"/>
      <c r="AL5" s="1574"/>
      <c r="AM5" s="1574"/>
      <c r="AN5" s="1575"/>
      <c r="AO5" s="1573"/>
      <c r="AP5" s="1574"/>
      <c r="AQ5" s="1574"/>
      <c r="AR5" s="1574"/>
      <c r="AS5" s="1574"/>
      <c r="AT5" s="1574"/>
      <c r="AU5" s="1574"/>
      <c r="AV5" s="1575"/>
      <c r="AW5" s="417"/>
      <c r="AX5" s="418"/>
      <c r="AY5" s="418"/>
      <c r="AZ5" s="418"/>
      <c r="BA5" s="418"/>
      <c r="BB5" s="418"/>
      <c r="BC5" s="414"/>
      <c r="BD5" s="1547">
        <v>20</v>
      </c>
      <c r="BE5" s="1547"/>
      <c r="BF5" s="1547"/>
      <c r="BG5" s="1547"/>
      <c r="BH5" s="1548" t="s">
        <v>350</v>
      </c>
      <c r="BI5" s="1548"/>
      <c r="BJ5" s="1548"/>
      <c r="BK5" s="1548"/>
      <c r="BL5" s="419" t="s">
        <v>624</v>
      </c>
      <c r="BM5" s="419"/>
      <c r="BN5" s="414"/>
      <c r="BO5" s="420"/>
      <c r="BP5" s="418"/>
      <c r="BQ5" s="418"/>
      <c r="BR5" s="418"/>
      <c r="BS5" s="418"/>
      <c r="BT5" s="418"/>
      <c r="BU5" s="421"/>
      <c r="BV5" s="417"/>
      <c r="BW5" s="418"/>
      <c r="BX5" s="418"/>
      <c r="BY5" s="418"/>
      <c r="BZ5" s="418"/>
      <c r="CA5" s="418"/>
      <c r="CB5" s="414"/>
      <c r="CC5" s="1547">
        <v>20</v>
      </c>
      <c r="CD5" s="1547"/>
      <c r="CE5" s="1547"/>
      <c r="CF5" s="1547"/>
      <c r="CG5" s="1548" t="s">
        <v>358</v>
      </c>
      <c r="CH5" s="1548"/>
      <c r="CI5" s="1548"/>
      <c r="CJ5" s="1548"/>
      <c r="CK5" s="419" t="s">
        <v>625</v>
      </c>
      <c r="CL5" s="419"/>
      <c r="CM5" s="414"/>
      <c r="CN5" s="420"/>
      <c r="CO5" s="418"/>
      <c r="CP5" s="418"/>
      <c r="CQ5" s="418"/>
      <c r="CR5" s="418"/>
      <c r="CS5" s="418"/>
      <c r="CT5" s="421"/>
      <c r="CU5" s="417"/>
      <c r="CV5" s="418"/>
      <c r="CW5" s="418"/>
      <c r="CX5" s="418"/>
      <c r="CY5" s="418"/>
      <c r="CZ5" s="418"/>
      <c r="DA5" s="414"/>
      <c r="DB5" s="1547">
        <v>20</v>
      </c>
      <c r="DC5" s="1547"/>
      <c r="DD5" s="1547"/>
      <c r="DE5" s="1547"/>
      <c r="DF5" s="1548" t="s">
        <v>195</v>
      </c>
      <c r="DG5" s="1548"/>
      <c r="DH5" s="1548"/>
      <c r="DI5" s="1548"/>
      <c r="DJ5" s="419" t="s">
        <v>626</v>
      </c>
      <c r="DK5" s="419"/>
      <c r="DL5" s="414"/>
      <c r="DM5" s="420"/>
      <c r="DN5" s="418"/>
      <c r="DO5" s="418"/>
      <c r="DP5" s="418"/>
      <c r="DQ5" s="418"/>
      <c r="DR5" s="418"/>
      <c r="DS5" s="421"/>
    </row>
    <row r="6" spans="1:126" s="268" customFormat="1" ht="3" customHeight="1" thickBot="1">
      <c r="A6" s="1576"/>
      <c r="B6" s="1577"/>
      <c r="C6" s="1577"/>
      <c r="D6" s="1577"/>
      <c r="E6" s="1577"/>
      <c r="F6" s="1577"/>
      <c r="G6" s="1577"/>
      <c r="H6" s="1577"/>
      <c r="I6" s="1577"/>
      <c r="J6" s="1577"/>
      <c r="K6" s="1577"/>
      <c r="L6" s="1577"/>
      <c r="M6" s="1577"/>
      <c r="N6" s="1577"/>
      <c r="O6" s="1577"/>
      <c r="P6" s="1577"/>
      <c r="Q6" s="1577"/>
      <c r="R6" s="1577"/>
      <c r="S6" s="1577"/>
      <c r="T6" s="1577"/>
      <c r="U6" s="1577"/>
      <c r="V6" s="1577"/>
      <c r="W6" s="1577"/>
      <c r="X6" s="1577"/>
      <c r="Y6" s="1577"/>
      <c r="Z6" s="1577"/>
      <c r="AA6" s="1577"/>
      <c r="AB6" s="1577"/>
      <c r="AC6" s="1577"/>
      <c r="AD6" s="1577"/>
      <c r="AE6" s="1577"/>
      <c r="AF6" s="1577"/>
      <c r="AG6" s="1577"/>
      <c r="AH6" s="1577"/>
      <c r="AI6" s="1577"/>
      <c r="AJ6" s="1577"/>
      <c r="AK6" s="1577"/>
      <c r="AL6" s="1577"/>
      <c r="AM6" s="1577"/>
      <c r="AN6" s="1578"/>
      <c r="AO6" s="1576"/>
      <c r="AP6" s="1577"/>
      <c r="AQ6" s="1577"/>
      <c r="AR6" s="1577"/>
      <c r="AS6" s="1577"/>
      <c r="AT6" s="1577"/>
      <c r="AU6" s="1577"/>
      <c r="AV6" s="1578"/>
      <c r="AW6" s="417"/>
      <c r="AX6" s="418"/>
      <c r="AY6" s="418"/>
      <c r="AZ6" s="418"/>
      <c r="BA6" s="418"/>
      <c r="BB6" s="418"/>
      <c r="BC6" s="418"/>
      <c r="BD6" s="418"/>
      <c r="BE6" s="418"/>
      <c r="BF6" s="422"/>
      <c r="BG6" s="422"/>
      <c r="BH6" s="418"/>
      <c r="BI6" s="418"/>
      <c r="BJ6" s="418"/>
      <c r="BK6" s="418"/>
      <c r="BL6" s="418"/>
      <c r="BM6" s="418"/>
      <c r="BN6" s="418"/>
      <c r="BO6" s="418"/>
      <c r="BP6" s="418"/>
      <c r="BQ6" s="418"/>
      <c r="BR6" s="418"/>
      <c r="BS6" s="418"/>
      <c r="BT6" s="418"/>
      <c r="BU6" s="421"/>
      <c r="BV6" s="417"/>
      <c r="BW6" s="418"/>
      <c r="BX6" s="418"/>
      <c r="BY6" s="418"/>
      <c r="BZ6" s="418"/>
      <c r="CA6" s="418"/>
      <c r="CB6" s="418"/>
      <c r="CC6" s="418"/>
      <c r="CD6" s="418"/>
      <c r="CE6" s="422"/>
      <c r="CF6" s="422"/>
      <c r="CG6" s="418"/>
      <c r="CH6" s="418"/>
      <c r="CI6" s="418"/>
      <c r="CJ6" s="418"/>
      <c r="CK6" s="418"/>
      <c r="CL6" s="418"/>
      <c r="CM6" s="418"/>
      <c r="CN6" s="418"/>
      <c r="CO6" s="418"/>
      <c r="CP6" s="418"/>
      <c r="CQ6" s="418"/>
      <c r="CR6" s="418"/>
      <c r="CS6" s="418"/>
      <c r="CT6" s="421"/>
      <c r="CU6" s="417"/>
      <c r="CV6" s="418"/>
      <c r="CW6" s="418"/>
      <c r="CX6" s="418"/>
      <c r="CY6" s="418"/>
      <c r="CZ6" s="418"/>
      <c r="DA6" s="418"/>
      <c r="DB6" s="418"/>
      <c r="DC6" s="418"/>
      <c r="DD6" s="422"/>
      <c r="DE6" s="422"/>
      <c r="DF6" s="418"/>
      <c r="DG6" s="418"/>
      <c r="DH6" s="418"/>
      <c r="DI6" s="418"/>
      <c r="DJ6" s="418"/>
      <c r="DK6" s="418"/>
      <c r="DL6" s="418"/>
      <c r="DM6" s="418"/>
      <c r="DN6" s="418"/>
      <c r="DO6" s="418"/>
      <c r="DP6" s="418"/>
      <c r="DQ6" s="418"/>
      <c r="DR6" s="418"/>
      <c r="DS6" s="421"/>
    </row>
    <row r="7" spans="1:126" s="269" customFormat="1" ht="27" customHeight="1" thickBot="1">
      <c r="A7" s="423"/>
      <c r="B7" s="1559" t="s">
        <v>499</v>
      </c>
      <c r="C7" s="1559"/>
      <c r="D7" s="1559"/>
      <c r="E7" s="1559"/>
      <c r="F7" s="1559"/>
      <c r="G7" s="1559"/>
      <c r="H7" s="1559"/>
      <c r="I7" s="1559"/>
      <c r="J7" s="1559"/>
      <c r="K7" s="1559"/>
      <c r="L7" s="1559"/>
      <c r="M7" s="1559"/>
      <c r="N7" s="1559"/>
      <c r="O7" s="1559"/>
      <c r="P7" s="1559"/>
      <c r="Q7" s="1559"/>
      <c r="R7" s="1559"/>
      <c r="S7" s="1559"/>
      <c r="T7" s="1559"/>
      <c r="U7" s="1559"/>
      <c r="V7" s="1559"/>
      <c r="W7" s="1559"/>
      <c r="X7" s="1559"/>
      <c r="Y7" s="1559"/>
      <c r="Z7" s="1559"/>
      <c r="AA7" s="1559"/>
      <c r="AB7" s="1559"/>
      <c r="AC7" s="1559"/>
      <c r="AD7" s="1559"/>
      <c r="AE7" s="1559"/>
      <c r="AF7" s="1559"/>
      <c r="AG7" s="1559"/>
      <c r="AH7" s="1559"/>
      <c r="AI7" s="1559"/>
      <c r="AJ7" s="1559"/>
      <c r="AK7" s="1559"/>
      <c r="AL7" s="1559"/>
      <c r="AM7" s="1559"/>
      <c r="AN7" s="1559"/>
      <c r="AO7" s="1560" t="s">
        <v>500</v>
      </c>
      <c r="AP7" s="1561"/>
      <c r="AQ7" s="1561"/>
      <c r="AR7" s="1561"/>
      <c r="AS7" s="1561"/>
      <c r="AT7" s="1561"/>
      <c r="AU7" s="1561"/>
      <c r="AV7" s="1562"/>
      <c r="AW7" s="1566">
        <f>Баланс!BI45-Баланс!BI65-Баланс!BI72</f>
        <v>2349367.2000000002</v>
      </c>
      <c r="AX7" s="1567"/>
      <c r="AY7" s="1567"/>
      <c r="AZ7" s="1567"/>
      <c r="BA7" s="1567"/>
      <c r="BB7" s="1567"/>
      <c r="BC7" s="1567"/>
      <c r="BD7" s="1567"/>
      <c r="BE7" s="1567"/>
      <c r="BF7" s="1567"/>
      <c r="BG7" s="1567"/>
      <c r="BH7" s="1567"/>
      <c r="BI7" s="1567"/>
      <c r="BJ7" s="1567"/>
      <c r="BK7" s="1567"/>
      <c r="BL7" s="1567"/>
      <c r="BM7" s="1567"/>
      <c r="BN7" s="1567"/>
      <c r="BO7" s="1567"/>
      <c r="BP7" s="1567"/>
      <c r="BQ7" s="1567"/>
      <c r="BR7" s="1567"/>
      <c r="BS7" s="1567"/>
      <c r="BT7" s="1567"/>
      <c r="BU7" s="1567"/>
      <c r="BV7" s="1567">
        <f>'Выписка Отчет об изменении капи'!C18</f>
        <v>1658000</v>
      </c>
      <c r="BW7" s="1567"/>
      <c r="BX7" s="1567"/>
      <c r="BY7" s="1567"/>
      <c r="BZ7" s="1567"/>
      <c r="CA7" s="1567"/>
      <c r="CB7" s="1567"/>
      <c r="CC7" s="1567"/>
      <c r="CD7" s="1567"/>
      <c r="CE7" s="1567"/>
      <c r="CF7" s="1567"/>
      <c r="CG7" s="1567"/>
      <c r="CH7" s="1567"/>
      <c r="CI7" s="1567"/>
      <c r="CJ7" s="1567"/>
      <c r="CK7" s="1567"/>
      <c r="CL7" s="1567"/>
      <c r="CM7" s="1567"/>
      <c r="CN7" s="1567"/>
      <c r="CO7" s="1567"/>
      <c r="CP7" s="1567"/>
      <c r="CQ7" s="1567"/>
      <c r="CR7" s="1567"/>
      <c r="CS7" s="1567"/>
      <c r="CT7" s="1567"/>
      <c r="CU7" s="1567">
        <f>'Выписка Отчет об изменении капи'!E18</f>
        <v>1626000</v>
      </c>
      <c r="CV7" s="1567"/>
      <c r="CW7" s="1567"/>
      <c r="CX7" s="1567"/>
      <c r="CY7" s="1567"/>
      <c r="CZ7" s="1567"/>
      <c r="DA7" s="1567"/>
      <c r="DB7" s="1567"/>
      <c r="DC7" s="1567"/>
      <c r="DD7" s="1567"/>
      <c r="DE7" s="1567"/>
      <c r="DF7" s="1567"/>
      <c r="DG7" s="1567"/>
      <c r="DH7" s="1567"/>
      <c r="DI7" s="1567"/>
      <c r="DJ7" s="1567"/>
      <c r="DK7" s="1567"/>
      <c r="DL7" s="1567"/>
      <c r="DM7" s="1567"/>
      <c r="DN7" s="1567"/>
      <c r="DO7" s="1567"/>
      <c r="DP7" s="1567"/>
      <c r="DQ7" s="1567"/>
      <c r="DR7" s="1567"/>
      <c r="DS7" s="1569"/>
      <c r="DV7" s="271"/>
    </row>
    <row r="8" spans="1:126" s="268" customFormat="1" ht="12">
      <c r="A8" s="408"/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409"/>
      <c r="M8" s="409"/>
      <c r="N8" s="409"/>
      <c r="O8" s="409"/>
      <c r="P8" s="409"/>
      <c r="Q8" s="409"/>
      <c r="R8" s="409"/>
      <c r="S8" s="409"/>
      <c r="T8" s="409"/>
      <c r="U8" s="409"/>
      <c r="V8" s="409"/>
      <c r="W8" s="409"/>
      <c r="X8" s="409"/>
      <c r="Y8" s="409"/>
      <c r="Z8" s="409"/>
      <c r="AA8" s="408"/>
      <c r="AB8" s="410"/>
      <c r="AC8" s="410"/>
      <c r="AD8" s="410"/>
      <c r="AE8" s="408"/>
      <c r="AF8" s="408"/>
      <c r="AG8" s="408"/>
      <c r="AH8" s="408"/>
      <c r="AI8" s="408"/>
      <c r="AJ8" s="408"/>
      <c r="AK8" s="408"/>
      <c r="AL8" s="408"/>
      <c r="AM8" s="408"/>
      <c r="AN8" s="408"/>
      <c r="AO8" s="409"/>
      <c r="AP8" s="411"/>
      <c r="AQ8" s="411"/>
      <c r="AR8" s="411"/>
      <c r="AS8" s="412"/>
      <c r="AT8" s="412"/>
      <c r="AU8" s="412"/>
      <c r="AV8" s="409"/>
      <c r="AW8" s="413"/>
      <c r="AX8" s="413"/>
      <c r="AY8" s="413"/>
      <c r="AZ8" s="413"/>
      <c r="BA8" s="413"/>
      <c r="BB8" s="413"/>
      <c r="BC8" s="413"/>
      <c r="BD8" s="413"/>
      <c r="BE8" s="413"/>
      <c r="BF8" s="413"/>
      <c r="BG8" s="413"/>
      <c r="BH8" s="413"/>
      <c r="BI8" s="413"/>
      <c r="BJ8" s="413"/>
      <c r="BK8" s="413"/>
      <c r="BL8" s="413"/>
      <c r="BM8" s="413"/>
      <c r="BN8" s="413"/>
      <c r="BO8" s="413"/>
      <c r="BP8" s="410"/>
      <c r="BQ8" s="410"/>
      <c r="BR8" s="413"/>
      <c r="BS8" s="413"/>
      <c r="BT8" s="413"/>
      <c r="BU8" s="413"/>
      <c r="BV8" s="413"/>
      <c r="BW8" s="413"/>
      <c r="BX8" s="413"/>
      <c r="BY8" s="413"/>
      <c r="BZ8" s="413"/>
      <c r="CA8" s="413"/>
      <c r="CB8" s="413"/>
      <c r="CC8" s="413"/>
      <c r="CD8" s="413"/>
      <c r="CE8" s="413"/>
      <c r="CF8" s="413"/>
      <c r="CG8" s="409"/>
      <c r="CH8" s="409"/>
      <c r="CI8" s="413"/>
      <c r="CJ8" s="413"/>
      <c r="CK8" s="413"/>
      <c r="CL8" s="413"/>
      <c r="CM8" s="413"/>
      <c r="CN8" s="413"/>
      <c r="CO8" s="413"/>
      <c r="CP8" s="413"/>
      <c r="CQ8" s="413"/>
      <c r="CR8" s="413"/>
      <c r="CS8" s="413"/>
      <c r="CT8" s="413"/>
      <c r="CU8" s="413"/>
      <c r="CV8" s="413"/>
      <c r="CW8" s="413"/>
      <c r="CX8" s="413"/>
      <c r="CY8" s="413"/>
      <c r="CZ8" s="413"/>
      <c r="DA8" s="413"/>
      <c r="DB8" s="413"/>
      <c r="DC8" s="413"/>
      <c r="DD8" s="413"/>
      <c r="DE8" s="413"/>
      <c r="DF8" s="413"/>
      <c r="DG8" s="413"/>
      <c r="DH8" s="413"/>
      <c r="DI8" s="413"/>
      <c r="DJ8" s="413"/>
      <c r="DK8" s="413"/>
      <c r="DL8" s="413"/>
      <c r="DM8" s="413"/>
      <c r="DN8" s="413"/>
      <c r="DO8" s="413"/>
      <c r="DP8" s="414"/>
      <c r="DQ8" s="414"/>
      <c r="DR8" s="414"/>
      <c r="DS8" s="414"/>
    </row>
    <row r="9" spans="1:126" s="269" customFormat="1">
      <c r="A9" s="420"/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  <c r="AD9" s="424"/>
      <c r="AE9" s="424"/>
      <c r="AF9" s="424"/>
      <c r="AG9" s="424"/>
      <c r="AH9" s="424"/>
      <c r="AI9" s="424"/>
      <c r="AJ9" s="424"/>
      <c r="AK9" s="424"/>
      <c r="AL9" s="424"/>
      <c r="AM9" s="424"/>
      <c r="AN9" s="424"/>
      <c r="AO9" s="424"/>
      <c r="AP9" s="424"/>
      <c r="AQ9" s="424"/>
      <c r="AR9" s="424"/>
      <c r="AS9" s="424"/>
      <c r="AT9" s="424"/>
      <c r="AU9" s="424"/>
      <c r="AV9" s="424"/>
      <c r="AW9" s="424"/>
      <c r="AX9" s="424"/>
      <c r="AY9" s="424"/>
      <c r="AZ9" s="424"/>
      <c r="BA9" s="424"/>
      <c r="BB9" s="424"/>
      <c r="BC9" s="424"/>
      <c r="BD9" s="424"/>
      <c r="BE9" s="424"/>
      <c r="BF9" s="424"/>
      <c r="BG9" s="424"/>
      <c r="BH9" s="424"/>
      <c r="BI9" s="425"/>
      <c r="BJ9" s="425"/>
      <c r="BK9" s="426" t="s">
        <v>346</v>
      </c>
      <c r="BL9" s="425"/>
      <c r="BM9" s="424"/>
      <c r="BN9" s="424"/>
      <c r="BO9" s="424"/>
      <c r="BP9" s="424"/>
      <c r="BQ9" s="424"/>
      <c r="BR9" s="424"/>
      <c r="BS9" s="424"/>
      <c r="BT9" s="424"/>
      <c r="BU9" s="424"/>
      <c r="BV9" s="424"/>
      <c r="BW9" s="424"/>
      <c r="BX9" s="424"/>
      <c r="BY9" s="418"/>
      <c r="BZ9" s="418"/>
      <c r="CA9" s="418"/>
      <c r="CB9" s="418"/>
      <c r="CC9" s="418"/>
      <c r="CD9" s="418"/>
      <c r="CE9" s="418"/>
      <c r="CF9" s="418"/>
      <c r="CG9" s="418"/>
      <c r="CH9" s="418"/>
      <c r="CI9" s="418"/>
      <c r="CJ9" s="418"/>
      <c r="CK9" s="418"/>
      <c r="CL9" s="418"/>
      <c r="CM9" s="418"/>
      <c r="CN9" s="418"/>
      <c r="CO9" s="418"/>
      <c r="CP9" s="418"/>
      <c r="CQ9" s="418"/>
      <c r="CR9" s="418"/>
      <c r="CS9" s="418"/>
      <c r="CT9" s="418"/>
      <c r="CU9" s="418"/>
      <c r="CV9" s="418"/>
      <c r="CW9" s="418"/>
      <c r="CX9" s="418"/>
      <c r="CY9" s="418"/>
      <c r="CZ9" s="418"/>
      <c r="DA9" s="418"/>
      <c r="DB9" s="418"/>
      <c r="DC9" s="418"/>
      <c r="DD9" s="418"/>
      <c r="DE9" s="418"/>
      <c r="DF9" s="418"/>
      <c r="DG9" s="425"/>
      <c r="DH9" s="425"/>
      <c r="DI9" s="425"/>
      <c r="DJ9" s="425"/>
      <c r="DK9" s="425"/>
      <c r="DL9" s="425"/>
      <c r="DM9" s="425"/>
      <c r="DN9" s="425"/>
      <c r="DO9" s="425"/>
      <c r="DP9" s="425"/>
      <c r="DQ9" s="425"/>
      <c r="DR9" s="425"/>
      <c r="DS9" s="425"/>
      <c r="DV9" s="271"/>
    </row>
    <row r="10" spans="1:126" s="272" customFormat="1" ht="12">
      <c r="A10" s="427" t="s">
        <v>278</v>
      </c>
      <c r="B10" s="427"/>
      <c r="C10" s="427"/>
      <c r="D10" s="427"/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1564"/>
      <c r="P10" s="1564"/>
      <c r="Q10" s="1564"/>
      <c r="R10" s="1564"/>
      <c r="S10" s="1564"/>
      <c r="T10" s="1564"/>
      <c r="U10" s="1564"/>
      <c r="V10" s="1564"/>
      <c r="W10" s="1564"/>
      <c r="X10" s="1564"/>
      <c r="Y10" s="1564"/>
      <c r="Z10" s="1564"/>
      <c r="AA10" s="1564"/>
      <c r="AB10" s="1564"/>
      <c r="AC10" s="1564"/>
      <c r="AD10" s="1564"/>
      <c r="AE10" s="1564"/>
      <c r="AF10" s="1564"/>
      <c r="AG10" s="427"/>
      <c r="AH10" s="1568" t="str">
        <f>'Отчет о прибылях и убытках'!AE48</f>
        <v>Марченко Д. С.</v>
      </c>
      <c r="AI10" s="1568"/>
      <c r="AJ10" s="1568"/>
      <c r="AK10" s="1568"/>
      <c r="AL10" s="1568"/>
      <c r="AM10" s="1568"/>
      <c r="AN10" s="1568"/>
      <c r="AO10" s="1568"/>
      <c r="AP10" s="1568"/>
      <c r="AQ10" s="1568"/>
      <c r="AR10" s="1568"/>
      <c r="AS10" s="1568"/>
      <c r="AT10" s="1568"/>
      <c r="AU10" s="1568"/>
      <c r="AV10" s="1568"/>
      <c r="AW10" s="1568"/>
      <c r="AX10" s="1568"/>
      <c r="AY10" s="1568"/>
      <c r="AZ10" s="1568"/>
      <c r="BA10" s="1568"/>
      <c r="BB10" s="1568"/>
      <c r="BC10" s="1568"/>
      <c r="BD10" s="1568"/>
      <c r="BE10" s="1568"/>
      <c r="BF10" s="1568"/>
      <c r="BG10" s="1568"/>
      <c r="BH10" s="427"/>
      <c r="BI10" s="427"/>
      <c r="BJ10" s="427"/>
      <c r="BK10" s="428" t="s">
        <v>347</v>
      </c>
      <c r="BL10" s="427"/>
      <c r="BM10" s="427"/>
      <c r="BN10" s="427"/>
      <c r="BO10" s="427"/>
      <c r="BP10" s="427"/>
      <c r="BQ10" s="427"/>
      <c r="BR10" s="427"/>
      <c r="BS10" s="427"/>
      <c r="BT10" s="427"/>
      <c r="BU10" s="427"/>
      <c r="BV10" s="1564"/>
      <c r="BW10" s="1564"/>
      <c r="BX10" s="1564"/>
      <c r="BY10" s="1564"/>
      <c r="BZ10" s="1564"/>
      <c r="CA10" s="1564"/>
      <c r="CB10" s="1564"/>
      <c r="CC10" s="1564"/>
      <c r="CD10" s="1564"/>
      <c r="CE10" s="1564"/>
      <c r="CF10" s="1564"/>
      <c r="CG10" s="1564"/>
      <c r="CH10" s="1564"/>
      <c r="CI10" s="1564"/>
      <c r="CJ10" s="1564"/>
      <c r="CK10" s="1564"/>
      <c r="CL10" s="1564"/>
      <c r="CM10" s="1564"/>
      <c r="CN10" s="427"/>
      <c r="CO10" s="1568" t="str">
        <f>'Отчет о прибылях и убытках'!CC48</f>
        <v>Дмитриева Э. Н.</v>
      </c>
      <c r="CP10" s="1568"/>
      <c r="CQ10" s="1568"/>
      <c r="CR10" s="1568"/>
      <c r="CS10" s="1568"/>
      <c r="CT10" s="1568"/>
      <c r="CU10" s="1568"/>
      <c r="CV10" s="1568"/>
      <c r="CW10" s="1568"/>
      <c r="CX10" s="1568"/>
      <c r="CY10" s="1568"/>
      <c r="CZ10" s="1568"/>
      <c r="DA10" s="1568"/>
      <c r="DB10" s="1568"/>
      <c r="DC10" s="1568"/>
      <c r="DD10" s="1568"/>
      <c r="DE10" s="1568"/>
      <c r="DF10" s="1568"/>
      <c r="DG10" s="1568"/>
      <c r="DH10" s="1568"/>
      <c r="DI10" s="1568"/>
      <c r="DJ10" s="1568"/>
      <c r="DK10" s="1568"/>
      <c r="DL10" s="1568"/>
      <c r="DM10" s="1568"/>
      <c r="DN10" s="1568"/>
      <c r="DO10" s="427"/>
      <c r="DP10" s="427"/>
      <c r="DQ10" s="427"/>
      <c r="DR10" s="427"/>
      <c r="DS10" s="427"/>
    </row>
    <row r="11" spans="1:126" s="273" customFormat="1" ht="9.75">
      <c r="A11" s="429"/>
      <c r="B11" s="429"/>
      <c r="C11" s="429"/>
      <c r="D11" s="429"/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1565" t="s">
        <v>279</v>
      </c>
      <c r="P11" s="1565"/>
      <c r="Q11" s="1565"/>
      <c r="R11" s="1565"/>
      <c r="S11" s="1565"/>
      <c r="T11" s="1565"/>
      <c r="U11" s="1565"/>
      <c r="V11" s="1565"/>
      <c r="W11" s="1565"/>
      <c r="X11" s="1565"/>
      <c r="Y11" s="1565"/>
      <c r="Z11" s="1565"/>
      <c r="AA11" s="1565"/>
      <c r="AB11" s="1565"/>
      <c r="AC11" s="1565"/>
      <c r="AD11" s="1565"/>
      <c r="AE11" s="1565"/>
      <c r="AF11" s="1565"/>
      <c r="AG11" s="429"/>
      <c r="AH11" s="1565" t="s">
        <v>280</v>
      </c>
      <c r="AI11" s="1565"/>
      <c r="AJ11" s="1565"/>
      <c r="AK11" s="1565"/>
      <c r="AL11" s="1565"/>
      <c r="AM11" s="1565"/>
      <c r="AN11" s="1565"/>
      <c r="AO11" s="1565"/>
      <c r="AP11" s="1565"/>
      <c r="AQ11" s="1565"/>
      <c r="AR11" s="1565"/>
      <c r="AS11" s="1565"/>
      <c r="AT11" s="1565"/>
      <c r="AU11" s="1565"/>
      <c r="AV11" s="1565"/>
      <c r="AW11" s="1565"/>
      <c r="AX11" s="1565"/>
      <c r="AY11" s="1565"/>
      <c r="AZ11" s="1565"/>
      <c r="BA11" s="1565"/>
      <c r="BB11" s="1565"/>
      <c r="BC11" s="1565"/>
      <c r="BD11" s="1565"/>
      <c r="BE11" s="1565"/>
      <c r="BF11" s="1565"/>
      <c r="BG11" s="1565"/>
      <c r="BH11" s="430"/>
      <c r="BI11" s="429"/>
      <c r="BJ11" s="429"/>
      <c r="BK11" s="430"/>
      <c r="BL11" s="430"/>
      <c r="BM11" s="430"/>
      <c r="BN11" s="430"/>
      <c r="BO11" s="430"/>
      <c r="BP11" s="430"/>
      <c r="BQ11" s="430"/>
      <c r="BR11" s="430"/>
      <c r="BS11" s="430"/>
      <c r="BT11" s="430"/>
      <c r="BU11" s="429"/>
      <c r="BV11" s="1565" t="s">
        <v>279</v>
      </c>
      <c r="BW11" s="1565"/>
      <c r="BX11" s="1565"/>
      <c r="BY11" s="1565"/>
      <c r="BZ11" s="1565"/>
      <c r="CA11" s="1565"/>
      <c r="CB11" s="1565"/>
      <c r="CC11" s="1565"/>
      <c r="CD11" s="1565"/>
      <c r="CE11" s="1565"/>
      <c r="CF11" s="1565"/>
      <c r="CG11" s="1565"/>
      <c r="CH11" s="1565"/>
      <c r="CI11" s="1565"/>
      <c r="CJ11" s="1565"/>
      <c r="CK11" s="1565"/>
      <c r="CL11" s="1565"/>
      <c r="CM11" s="1565"/>
      <c r="CN11" s="429"/>
      <c r="CO11" s="1565" t="s">
        <v>280</v>
      </c>
      <c r="CP11" s="1565"/>
      <c r="CQ11" s="1565"/>
      <c r="CR11" s="1565"/>
      <c r="CS11" s="1565"/>
      <c r="CT11" s="1565"/>
      <c r="CU11" s="1565"/>
      <c r="CV11" s="1565"/>
      <c r="CW11" s="1565"/>
      <c r="CX11" s="1565"/>
      <c r="CY11" s="1565"/>
      <c r="CZ11" s="1565"/>
      <c r="DA11" s="1565"/>
      <c r="DB11" s="1565"/>
      <c r="DC11" s="1565"/>
      <c r="DD11" s="1565"/>
      <c r="DE11" s="1565"/>
      <c r="DF11" s="1565"/>
      <c r="DG11" s="1565"/>
      <c r="DH11" s="1565"/>
      <c r="DI11" s="1565"/>
      <c r="DJ11" s="1565"/>
      <c r="DK11" s="1565"/>
      <c r="DL11" s="1565"/>
      <c r="DM11" s="1565"/>
      <c r="DN11" s="1565"/>
      <c r="DO11" s="429"/>
      <c r="DP11" s="429"/>
      <c r="DQ11" s="429"/>
      <c r="DR11" s="429"/>
      <c r="DS11" s="429"/>
    </row>
    <row r="12" spans="1:126" ht="6" customHeight="1">
      <c r="A12" s="431"/>
      <c r="B12" s="431"/>
      <c r="C12" s="431"/>
      <c r="D12" s="431"/>
      <c r="E12" s="431"/>
      <c r="F12" s="431"/>
      <c r="G12" s="431"/>
      <c r="H12" s="431"/>
      <c r="I12" s="431"/>
      <c r="J12" s="431"/>
      <c r="K12" s="431"/>
      <c r="L12" s="431"/>
      <c r="M12" s="431"/>
      <c r="N12" s="431"/>
      <c r="O12" s="431"/>
      <c r="P12" s="431"/>
      <c r="Q12" s="431"/>
      <c r="R12" s="431"/>
      <c r="S12" s="431"/>
      <c r="T12" s="431"/>
      <c r="U12" s="431"/>
      <c r="V12" s="431"/>
      <c r="W12" s="431"/>
      <c r="X12" s="431"/>
      <c r="Y12" s="431"/>
      <c r="Z12" s="431"/>
      <c r="AA12" s="431"/>
      <c r="AB12" s="431"/>
      <c r="AC12" s="431"/>
      <c r="AD12" s="431"/>
      <c r="AE12" s="431"/>
      <c r="AF12" s="431"/>
      <c r="AG12" s="431"/>
      <c r="AH12" s="431"/>
      <c r="AI12" s="431"/>
      <c r="AJ12" s="431"/>
      <c r="AK12" s="431"/>
      <c r="AL12" s="431"/>
      <c r="AM12" s="431"/>
      <c r="AN12" s="431"/>
      <c r="AO12" s="431"/>
      <c r="AP12" s="431"/>
      <c r="AQ12" s="431"/>
      <c r="AR12" s="431"/>
      <c r="AS12" s="431"/>
      <c r="AT12" s="431"/>
      <c r="AU12" s="431"/>
      <c r="AV12" s="431"/>
      <c r="AW12" s="431"/>
      <c r="AX12" s="431"/>
      <c r="AY12" s="431"/>
      <c r="AZ12" s="431"/>
      <c r="BA12" s="431"/>
      <c r="BB12" s="431"/>
      <c r="BC12" s="431"/>
      <c r="BD12" s="431"/>
      <c r="BE12" s="431"/>
      <c r="BF12" s="431"/>
      <c r="BG12" s="431"/>
      <c r="BH12" s="431"/>
      <c r="BI12" s="431"/>
      <c r="BJ12" s="431"/>
      <c r="BK12" s="431"/>
      <c r="BL12" s="431"/>
      <c r="BM12" s="431"/>
      <c r="BN12" s="431"/>
      <c r="BO12" s="431"/>
      <c r="BP12" s="431"/>
      <c r="BQ12" s="431"/>
      <c r="BR12" s="431"/>
      <c r="BS12" s="431"/>
      <c r="BT12" s="431"/>
      <c r="BU12" s="431"/>
      <c r="BV12" s="431"/>
      <c r="BW12" s="431"/>
      <c r="BX12" s="431"/>
      <c r="BY12" s="431"/>
      <c r="BZ12" s="431"/>
      <c r="CA12" s="431"/>
      <c r="CB12" s="431"/>
      <c r="CC12" s="431"/>
      <c r="CD12" s="431"/>
      <c r="CE12" s="431"/>
      <c r="CF12" s="431"/>
      <c r="CG12" s="431"/>
      <c r="CH12" s="431"/>
      <c r="CI12" s="431"/>
      <c r="CJ12" s="431"/>
      <c r="CK12" s="431"/>
      <c r="CL12" s="431"/>
      <c r="CM12" s="431"/>
      <c r="CN12" s="431"/>
      <c r="CO12" s="431"/>
      <c r="CP12" s="431"/>
      <c r="CQ12" s="431"/>
      <c r="CR12" s="431"/>
      <c r="CS12" s="431"/>
      <c r="CT12" s="431"/>
      <c r="CU12" s="431"/>
      <c r="CV12" s="431"/>
      <c r="CW12" s="431"/>
      <c r="CX12" s="431"/>
      <c r="CY12" s="431"/>
      <c r="CZ12" s="431"/>
      <c r="DA12" s="431"/>
      <c r="DB12" s="431"/>
      <c r="DC12" s="431"/>
      <c r="DD12" s="431"/>
      <c r="DE12" s="431"/>
      <c r="DF12" s="431"/>
      <c r="DG12" s="431"/>
      <c r="DH12" s="431"/>
      <c r="DI12" s="431"/>
      <c r="DJ12" s="431"/>
      <c r="DK12" s="431"/>
      <c r="DL12" s="431"/>
      <c r="DM12" s="431"/>
      <c r="DN12" s="431"/>
      <c r="DO12" s="431"/>
      <c r="DP12" s="431"/>
      <c r="DQ12" s="431"/>
      <c r="DR12" s="431"/>
      <c r="DS12" s="431"/>
    </row>
    <row r="13" spans="1:126" s="274" customFormat="1" ht="12.75" customHeight="1">
      <c r="A13" s="1556" t="s">
        <v>281</v>
      </c>
      <c r="B13" s="1556"/>
      <c r="C13" s="1557" t="str">
        <f>'Отчет о прибылях и убытках'!D50</f>
        <v>31</v>
      </c>
      <c r="D13" s="1557"/>
      <c r="E13" s="1557"/>
      <c r="F13" s="1557"/>
      <c r="G13" s="1558" t="s">
        <v>281</v>
      </c>
      <c r="H13" s="1558"/>
      <c r="I13" s="1557" t="str">
        <f>'Отчет о прибылях и убытках'!K50</f>
        <v>января</v>
      </c>
      <c r="J13" s="1557"/>
      <c r="K13" s="1557"/>
      <c r="L13" s="1557"/>
      <c r="M13" s="1557"/>
      <c r="N13" s="1557"/>
      <c r="O13" s="1557"/>
      <c r="P13" s="1557"/>
      <c r="Q13" s="1557"/>
      <c r="R13" s="1557"/>
      <c r="S13" s="1557"/>
      <c r="T13" s="1557"/>
      <c r="U13" s="1557"/>
      <c r="V13" s="1557"/>
      <c r="W13" s="1557"/>
      <c r="X13" s="1557"/>
      <c r="Y13" s="1557"/>
      <c r="Z13" s="1556">
        <v>20</v>
      </c>
      <c r="AA13" s="1556"/>
      <c r="AB13" s="1556"/>
      <c r="AC13" s="1556"/>
      <c r="AD13" s="1563" t="str">
        <f>'Отчет о прибылях и убытках'!AE50</f>
        <v>11</v>
      </c>
      <c r="AE13" s="1563"/>
      <c r="AF13" s="1563"/>
      <c r="AG13" s="432" t="s">
        <v>259</v>
      </c>
      <c r="AH13" s="432"/>
      <c r="AI13" s="432"/>
      <c r="AJ13" s="432"/>
      <c r="AK13" s="432"/>
      <c r="AL13" s="432"/>
      <c r="AM13" s="432"/>
      <c r="AN13" s="432"/>
      <c r="AO13" s="432"/>
      <c r="AP13" s="433"/>
      <c r="AQ13" s="432"/>
      <c r="AR13" s="432"/>
      <c r="AS13" s="432"/>
      <c r="AT13" s="432"/>
      <c r="AU13" s="432"/>
      <c r="AV13" s="432"/>
      <c r="AW13" s="432"/>
      <c r="AX13" s="432"/>
      <c r="AY13" s="432"/>
      <c r="AZ13" s="432"/>
      <c r="BA13" s="432"/>
      <c r="BB13" s="432"/>
      <c r="BC13" s="432"/>
      <c r="BD13" s="432"/>
      <c r="BE13" s="432"/>
      <c r="BF13" s="432"/>
      <c r="BG13" s="432"/>
      <c r="BH13" s="432"/>
      <c r="BI13" s="432"/>
      <c r="BJ13" s="432"/>
      <c r="BK13" s="432"/>
      <c r="BL13" s="432"/>
      <c r="BM13" s="432"/>
      <c r="BN13" s="432"/>
      <c r="BO13" s="432"/>
      <c r="BP13" s="432"/>
      <c r="BQ13" s="432"/>
      <c r="BR13" s="432"/>
      <c r="BS13" s="432"/>
      <c r="BT13" s="432"/>
      <c r="BU13" s="432"/>
      <c r="BV13" s="432"/>
      <c r="BW13" s="432"/>
      <c r="BX13" s="432"/>
      <c r="BY13" s="432"/>
      <c r="BZ13" s="432"/>
      <c r="CA13" s="432"/>
      <c r="CB13" s="432"/>
      <c r="CC13" s="432"/>
      <c r="CD13" s="432"/>
      <c r="CE13" s="432"/>
      <c r="CF13" s="432"/>
      <c r="CG13" s="432"/>
      <c r="CH13" s="432"/>
      <c r="CI13" s="432"/>
      <c r="CJ13" s="432"/>
      <c r="CK13" s="432"/>
      <c r="CL13" s="432"/>
      <c r="CM13" s="432"/>
      <c r="CN13" s="432"/>
      <c r="CO13" s="432"/>
      <c r="CP13" s="432"/>
      <c r="CQ13" s="432"/>
      <c r="CR13" s="432"/>
      <c r="CS13" s="432"/>
      <c r="CT13" s="432"/>
      <c r="CU13" s="432"/>
      <c r="CV13" s="432"/>
      <c r="CW13" s="432"/>
      <c r="CX13" s="432"/>
      <c r="CY13" s="432"/>
      <c r="CZ13" s="432"/>
      <c r="DA13" s="432"/>
      <c r="DB13" s="432"/>
      <c r="DC13" s="432"/>
      <c r="DD13" s="432"/>
      <c r="DE13" s="432"/>
      <c r="DF13" s="432"/>
      <c r="DG13" s="432"/>
      <c r="DH13" s="432"/>
      <c r="DI13" s="432"/>
      <c r="DJ13" s="432"/>
      <c r="DK13" s="432"/>
      <c r="DL13" s="432"/>
      <c r="DM13" s="432"/>
      <c r="DN13" s="432"/>
      <c r="DO13" s="432"/>
      <c r="DP13" s="432"/>
      <c r="DQ13" s="432"/>
      <c r="DR13" s="432"/>
      <c r="DS13" s="432"/>
    </row>
    <row r="14" spans="1:126">
      <c r="A14" s="431"/>
      <c r="B14" s="431"/>
      <c r="C14" s="431"/>
      <c r="D14" s="431"/>
      <c r="E14" s="431"/>
      <c r="F14" s="431"/>
      <c r="G14" s="431"/>
      <c r="H14" s="431"/>
      <c r="I14" s="431"/>
      <c r="J14" s="431"/>
      <c r="K14" s="431"/>
      <c r="L14" s="431"/>
      <c r="M14" s="431"/>
      <c r="N14" s="431"/>
      <c r="O14" s="431"/>
      <c r="P14" s="431"/>
      <c r="Q14" s="431"/>
      <c r="R14" s="431"/>
      <c r="S14" s="431"/>
      <c r="T14" s="431"/>
      <c r="U14" s="431"/>
      <c r="V14" s="431"/>
      <c r="W14" s="431"/>
      <c r="X14" s="431"/>
      <c r="Y14" s="431"/>
      <c r="Z14" s="431"/>
      <c r="AA14" s="431"/>
      <c r="AB14" s="431"/>
      <c r="AC14" s="431"/>
      <c r="AD14" s="431"/>
      <c r="AE14" s="431"/>
      <c r="AF14" s="431"/>
      <c r="AG14" s="431"/>
      <c r="AH14" s="431"/>
      <c r="AI14" s="431"/>
      <c r="AJ14" s="431"/>
      <c r="AK14" s="431"/>
      <c r="AL14" s="431"/>
      <c r="AM14" s="431"/>
      <c r="AN14" s="431"/>
      <c r="AO14" s="431"/>
      <c r="AP14" s="431"/>
      <c r="AQ14" s="431"/>
      <c r="AR14" s="431"/>
      <c r="AS14" s="431"/>
      <c r="AT14" s="431"/>
      <c r="AU14" s="431"/>
      <c r="AV14" s="431"/>
      <c r="AW14" s="431"/>
      <c r="AX14" s="431"/>
      <c r="AY14" s="431"/>
      <c r="AZ14" s="431"/>
      <c r="BA14" s="431"/>
      <c r="BB14" s="431"/>
      <c r="BC14" s="431"/>
      <c r="BD14" s="431"/>
      <c r="BE14" s="431"/>
      <c r="BF14" s="431"/>
      <c r="BG14" s="431"/>
      <c r="BH14" s="431"/>
      <c r="BI14" s="431"/>
      <c r="BJ14" s="431"/>
      <c r="BK14" s="431"/>
      <c r="BL14" s="431"/>
      <c r="BM14" s="431"/>
      <c r="BN14" s="431"/>
      <c r="BO14" s="431"/>
      <c r="BP14" s="431"/>
      <c r="BQ14" s="431"/>
      <c r="BR14" s="431"/>
      <c r="BS14" s="431"/>
      <c r="BT14" s="431"/>
      <c r="BU14" s="431"/>
      <c r="BV14" s="431"/>
      <c r="BW14" s="431"/>
      <c r="BX14" s="431"/>
      <c r="BY14" s="431"/>
      <c r="BZ14" s="431"/>
      <c r="CA14" s="431"/>
      <c r="CB14" s="431"/>
      <c r="CC14" s="431"/>
      <c r="CD14" s="431"/>
      <c r="CE14" s="431"/>
      <c r="CF14" s="431"/>
      <c r="CG14" s="431"/>
      <c r="CH14" s="431"/>
      <c r="CI14" s="431"/>
      <c r="CJ14" s="431"/>
      <c r="CK14" s="431"/>
      <c r="CL14" s="431"/>
      <c r="CM14" s="431"/>
      <c r="CN14" s="431"/>
      <c r="CO14" s="431"/>
      <c r="CP14" s="431"/>
      <c r="CQ14" s="431"/>
      <c r="CR14" s="431"/>
      <c r="CS14" s="431"/>
      <c r="CT14" s="431"/>
      <c r="CU14" s="431"/>
      <c r="CV14" s="431"/>
      <c r="CW14" s="431"/>
      <c r="CX14" s="431"/>
      <c r="CY14" s="431"/>
      <c r="CZ14" s="431"/>
      <c r="DA14" s="431"/>
      <c r="DB14" s="431"/>
      <c r="DC14" s="431"/>
      <c r="DD14" s="431"/>
      <c r="DE14" s="431"/>
      <c r="DF14" s="431"/>
      <c r="DG14" s="431"/>
      <c r="DH14" s="431"/>
      <c r="DI14" s="431"/>
      <c r="DJ14" s="431"/>
      <c r="DK14" s="431"/>
      <c r="DL14" s="431"/>
      <c r="DM14" s="431"/>
      <c r="DN14" s="431"/>
      <c r="DO14" s="431"/>
      <c r="DP14" s="431"/>
      <c r="DQ14" s="431"/>
      <c r="DR14" s="431"/>
      <c r="DS14" s="431"/>
    </row>
    <row r="15" spans="1:126">
      <c r="A15" s="431"/>
      <c r="B15" s="431"/>
      <c r="C15" s="431"/>
      <c r="D15" s="431"/>
      <c r="E15" s="431"/>
      <c r="F15" s="431"/>
      <c r="G15" s="431"/>
      <c r="H15" s="431"/>
      <c r="I15" s="431"/>
      <c r="J15" s="431"/>
      <c r="K15" s="431"/>
      <c r="L15" s="431"/>
      <c r="M15" s="431"/>
      <c r="N15" s="431"/>
      <c r="O15" s="431"/>
      <c r="P15" s="431"/>
      <c r="Q15" s="431"/>
      <c r="R15" s="431"/>
      <c r="S15" s="431"/>
      <c r="T15" s="431"/>
      <c r="U15" s="431"/>
      <c r="V15" s="431"/>
      <c r="W15" s="431"/>
      <c r="X15" s="431"/>
      <c r="Y15" s="431"/>
      <c r="Z15" s="431"/>
      <c r="AA15" s="431"/>
      <c r="AB15" s="431"/>
      <c r="AC15" s="431"/>
      <c r="AD15" s="431"/>
      <c r="AE15" s="431"/>
      <c r="AF15" s="431"/>
      <c r="AG15" s="431"/>
      <c r="AH15" s="431"/>
      <c r="AI15" s="431"/>
      <c r="AJ15" s="431"/>
      <c r="AK15" s="431"/>
      <c r="AL15" s="431"/>
      <c r="AM15" s="431"/>
      <c r="AN15" s="431"/>
      <c r="AO15" s="431"/>
      <c r="AP15" s="431"/>
      <c r="AQ15" s="431"/>
      <c r="AR15" s="431"/>
      <c r="AS15" s="431"/>
      <c r="AT15" s="431"/>
      <c r="AU15" s="431"/>
      <c r="AV15" s="431"/>
      <c r="AW15" s="431"/>
      <c r="AX15" s="431"/>
      <c r="AY15" s="431"/>
      <c r="AZ15" s="431"/>
      <c r="BA15" s="431"/>
      <c r="BB15" s="431"/>
      <c r="BC15" s="431"/>
      <c r="BD15" s="431"/>
      <c r="BE15" s="431"/>
      <c r="BF15" s="431"/>
      <c r="BG15" s="431"/>
      <c r="BH15" s="431"/>
      <c r="BI15" s="431"/>
      <c r="BJ15" s="431"/>
      <c r="BK15" s="431"/>
      <c r="BL15" s="431"/>
      <c r="BM15" s="431"/>
      <c r="BN15" s="431"/>
      <c r="BO15" s="431"/>
      <c r="BP15" s="431"/>
      <c r="BQ15" s="431"/>
      <c r="BR15" s="431"/>
      <c r="BS15" s="431"/>
      <c r="BT15" s="431"/>
      <c r="BU15" s="431"/>
      <c r="BV15" s="431"/>
      <c r="BW15" s="431"/>
      <c r="BX15" s="431"/>
      <c r="BY15" s="431"/>
      <c r="BZ15" s="431"/>
      <c r="CA15" s="431"/>
      <c r="CB15" s="431"/>
      <c r="CC15" s="431"/>
      <c r="CD15" s="431"/>
      <c r="CE15" s="431"/>
      <c r="CF15" s="431"/>
      <c r="CG15" s="431"/>
      <c r="CH15" s="431"/>
      <c r="CI15" s="431"/>
      <c r="CJ15" s="431"/>
      <c r="CK15" s="431"/>
      <c r="CL15" s="431"/>
      <c r="CM15" s="431"/>
      <c r="CN15" s="431"/>
      <c r="CO15" s="431"/>
      <c r="CP15" s="431"/>
      <c r="CQ15" s="431"/>
      <c r="CR15" s="431"/>
      <c r="CS15" s="431"/>
      <c r="CT15" s="431"/>
      <c r="CU15" s="431"/>
      <c r="CV15" s="431"/>
      <c r="CW15" s="431"/>
      <c r="CX15" s="431"/>
      <c r="CY15" s="431"/>
      <c r="CZ15" s="431"/>
      <c r="DA15" s="431"/>
      <c r="DB15" s="431"/>
      <c r="DC15" s="431"/>
      <c r="DD15" s="431"/>
      <c r="DE15" s="431"/>
      <c r="DF15" s="431"/>
      <c r="DG15" s="431"/>
      <c r="DH15" s="431"/>
      <c r="DI15" s="431"/>
      <c r="DJ15" s="431"/>
      <c r="DK15" s="431"/>
      <c r="DL15" s="431"/>
      <c r="DM15" s="431"/>
      <c r="DN15" s="431"/>
      <c r="DO15" s="431"/>
      <c r="DP15" s="431"/>
      <c r="DQ15" s="431"/>
      <c r="DR15" s="431"/>
      <c r="DS15" s="431"/>
    </row>
    <row r="16" spans="1:126" s="273" customFormat="1" ht="9.75">
      <c r="A16" s="429"/>
      <c r="B16" s="429"/>
      <c r="C16" s="429"/>
      <c r="D16" s="429"/>
      <c r="E16" s="429" t="s">
        <v>349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9"/>
      <c r="AA16" s="429"/>
      <c r="AB16" s="429"/>
      <c r="AC16" s="429"/>
      <c r="AD16" s="429"/>
      <c r="AE16" s="429"/>
      <c r="AF16" s="429"/>
      <c r="AG16" s="429"/>
      <c r="AH16" s="429"/>
      <c r="AI16" s="429"/>
      <c r="AJ16" s="429"/>
      <c r="AK16" s="429"/>
      <c r="AL16" s="429"/>
      <c r="AM16" s="429"/>
      <c r="AN16" s="429"/>
      <c r="AO16" s="429"/>
      <c r="AP16" s="429"/>
      <c r="AQ16" s="429"/>
      <c r="AR16" s="429"/>
      <c r="AS16" s="429"/>
      <c r="AT16" s="429"/>
      <c r="AU16" s="429"/>
      <c r="AV16" s="429"/>
      <c r="AW16" s="429"/>
      <c r="AX16" s="429"/>
      <c r="AY16" s="429"/>
      <c r="AZ16" s="429"/>
      <c r="BA16" s="429"/>
      <c r="BB16" s="429"/>
      <c r="BC16" s="429"/>
      <c r="BD16" s="429"/>
      <c r="BE16" s="429"/>
      <c r="BF16" s="429"/>
      <c r="BG16" s="429"/>
      <c r="BH16" s="429"/>
      <c r="BI16" s="429"/>
      <c r="BJ16" s="429"/>
      <c r="BK16" s="429"/>
      <c r="BL16" s="429"/>
      <c r="BM16" s="429"/>
      <c r="BN16" s="429"/>
      <c r="BO16" s="429"/>
      <c r="BP16" s="429"/>
      <c r="BQ16" s="429"/>
      <c r="BR16" s="429"/>
      <c r="BS16" s="429"/>
      <c r="BT16" s="429"/>
      <c r="BU16" s="429"/>
      <c r="BV16" s="429"/>
      <c r="BW16" s="429"/>
      <c r="BX16" s="429"/>
      <c r="BY16" s="429"/>
      <c r="BZ16" s="429"/>
      <c r="CA16" s="429"/>
      <c r="CB16" s="429"/>
      <c r="CC16" s="429"/>
      <c r="CD16" s="429"/>
      <c r="CE16" s="429"/>
      <c r="CF16" s="429"/>
      <c r="CG16" s="429"/>
      <c r="CH16" s="429"/>
      <c r="CI16" s="429"/>
      <c r="CJ16" s="429"/>
      <c r="CK16" s="429"/>
      <c r="CL16" s="429"/>
      <c r="CM16" s="429"/>
      <c r="CN16" s="429"/>
      <c r="CO16" s="429"/>
      <c r="CP16" s="429"/>
      <c r="CQ16" s="429"/>
      <c r="CR16" s="429"/>
      <c r="CS16" s="429"/>
      <c r="CT16" s="429"/>
      <c r="CU16" s="429"/>
      <c r="CV16" s="429"/>
      <c r="CW16" s="429"/>
      <c r="CX16" s="429"/>
      <c r="CY16" s="429"/>
      <c r="CZ16" s="429"/>
      <c r="DA16" s="429"/>
      <c r="DB16" s="429"/>
      <c r="DC16" s="429"/>
      <c r="DD16" s="429"/>
      <c r="DE16" s="429"/>
      <c r="DF16" s="429"/>
      <c r="DG16" s="429"/>
      <c r="DH16" s="429"/>
      <c r="DI16" s="429"/>
      <c r="DJ16" s="429"/>
      <c r="DK16" s="429"/>
      <c r="DL16" s="429"/>
      <c r="DM16" s="429"/>
      <c r="DN16" s="429"/>
      <c r="DO16" s="429"/>
      <c r="DP16" s="429"/>
      <c r="DQ16" s="429"/>
      <c r="DR16" s="429"/>
      <c r="DS16" s="429"/>
    </row>
    <row r="17" spans="1:123" s="273" customFormat="1" ht="9.75">
      <c r="A17" s="429"/>
      <c r="B17" s="429"/>
      <c r="C17" s="429"/>
      <c r="D17" s="429"/>
      <c r="E17" s="429"/>
      <c r="F17" s="429"/>
      <c r="G17" s="429"/>
      <c r="H17" s="429" t="s">
        <v>501</v>
      </c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29"/>
      <c r="AB17" s="429"/>
      <c r="AC17" s="429"/>
      <c r="AD17" s="429"/>
      <c r="AE17" s="429"/>
      <c r="AF17" s="429"/>
      <c r="AG17" s="429"/>
      <c r="AH17" s="429"/>
      <c r="AI17" s="429"/>
      <c r="AJ17" s="429"/>
      <c r="AK17" s="429"/>
      <c r="AL17" s="429"/>
      <c r="AM17" s="429"/>
      <c r="AN17" s="429"/>
      <c r="AO17" s="429"/>
      <c r="AP17" s="429"/>
      <c r="AQ17" s="429"/>
      <c r="AR17" s="429"/>
      <c r="AS17" s="429"/>
      <c r="AT17" s="429"/>
      <c r="AU17" s="429"/>
      <c r="AV17" s="429"/>
      <c r="AW17" s="429"/>
      <c r="AX17" s="429"/>
      <c r="AY17" s="429"/>
      <c r="AZ17" s="429"/>
      <c r="BA17" s="429"/>
      <c r="BB17" s="429"/>
      <c r="BC17" s="429"/>
      <c r="BD17" s="429"/>
      <c r="BE17" s="429"/>
      <c r="BF17" s="429"/>
      <c r="BG17" s="429"/>
      <c r="BH17" s="429"/>
      <c r="BI17" s="429"/>
      <c r="BJ17" s="429"/>
      <c r="BK17" s="429"/>
      <c r="BL17" s="429"/>
      <c r="BM17" s="429"/>
      <c r="BN17" s="429"/>
      <c r="BO17" s="429"/>
      <c r="BP17" s="429"/>
      <c r="BQ17" s="429"/>
      <c r="BR17" s="429"/>
      <c r="BS17" s="429"/>
      <c r="BT17" s="429"/>
      <c r="BU17" s="429"/>
      <c r="BV17" s="429"/>
      <c r="BW17" s="429"/>
      <c r="BX17" s="429"/>
      <c r="BY17" s="429"/>
      <c r="BZ17" s="429"/>
      <c r="CA17" s="429"/>
      <c r="CB17" s="429"/>
      <c r="CC17" s="429"/>
      <c r="CD17" s="429"/>
      <c r="CE17" s="429"/>
      <c r="CF17" s="429"/>
      <c r="CG17" s="429"/>
      <c r="CH17" s="429"/>
      <c r="CI17" s="429"/>
      <c r="CJ17" s="429"/>
      <c r="CK17" s="429"/>
      <c r="CL17" s="429"/>
      <c r="CM17" s="429"/>
      <c r="CN17" s="429"/>
      <c r="CO17" s="429"/>
      <c r="CP17" s="429"/>
      <c r="CQ17" s="429"/>
      <c r="CR17" s="429"/>
      <c r="CS17" s="429"/>
      <c r="CT17" s="429"/>
      <c r="CU17" s="429"/>
      <c r="CV17" s="429"/>
      <c r="CW17" s="429"/>
      <c r="CX17" s="429"/>
      <c r="CY17" s="429"/>
      <c r="CZ17" s="429"/>
      <c r="DA17" s="429"/>
      <c r="DB17" s="429"/>
      <c r="DC17" s="429"/>
      <c r="DD17" s="429"/>
      <c r="DE17" s="429"/>
      <c r="DF17" s="429"/>
      <c r="DG17" s="429"/>
      <c r="DH17" s="429"/>
      <c r="DI17" s="429"/>
      <c r="DJ17" s="429"/>
      <c r="DK17" s="429"/>
      <c r="DL17" s="429"/>
      <c r="DM17" s="429"/>
      <c r="DN17" s="429"/>
      <c r="DO17" s="429"/>
      <c r="DP17" s="429"/>
      <c r="DQ17" s="429"/>
      <c r="DR17" s="429"/>
      <c r="DS17" s="429"/>
    </row>
    <row r="18" spans="1:123" s="273" customFormat="1" ht="9.75">
      <c r="A18" s="429"/>
      <c r="B18" s="429"/>
      <c r="C18" s="429"/>
      <c r="D18" s="429"/>
      <c r="E18" s="429"/>
      <c r="F18" s="429"/>
      <c r="G18" s="429"/>
      <c r="H18" s="429" t="s">
        <v>502</v>
      </c>
      <c r="I18" s="429"/>
      <c r="J18" s="429"/>
      <c r="K18" s="429"/>
      <c r="L18" s="429"/>
      <c r="M18" s="429"/>
      <c r="N18" s="429"/>
      <c r="O18" s="429"/>
      <c r="P18" s="429"/>
      <c r="Q18" s="429"/>
      <c r="R18" s="429"/>
      <c r="S18" s="429"/>
      <c r="T18" s="429"/>
      <c r="U18" s="429"/>
      <c r="V18" s="429"/>
      <c r="W18" s="429"/>
      <c r="X18" s="429"/>
      <c r="Y18" s="429"/>
      <c r="Z18" s="429"/>
      <c r="AA18" s="429"/>
      <c r="AB18" s="429"/>
      <c r="AC18" s="429"/>
      <c r="AD18" s="429"/>
      <c r="AE18" s="429"/>
      <c r="AF18" s="429"/>
      <c r="AG18" s="429"/>
      <c r="AH18" s="429"/>
      <c r="AI18" s="429"/>
      <c r="AJ18" s="429"/>
      <c r="AK18" s="429"/>
      <c r="AL18" s="429"/>
      <c r="AM18" s="429"/>
      <c r="AN18" s="429"/>
      <c r="AO18" s="429"/>
      <c r="AP18" s="429"/>
      <c r="AQ18" s="429"/>
      <c r="AR18" s="429"/>
      <c r="AS18" s="429"/>
      <c r="AT18" s="429"/>
      <c r="AU18" s="429"/>
      <c r="AV18" s="429"/>
      <c r="AW18" s="429"/>
      <c r="AX18" s="429"/>
      <c r="AY18" s="429"/>
      <c r="AZ18" s="429"/>
      <c r="BA18" s="429"/>
      <c r="BB18" s="429"/>
      <c r="BC18" s="429"/>
      <c r="BD18" s="429"/>
      <c r="BE18" s="429"/>
      <c r="BF18" s="429"/>
      <c r="BG18" s="429"/>
      <c r="BH18" s="429"/>
      <c r="BI18" s="429"/>
      <c r="BJ18" s="429"/>
      <c r="BK18" s="429"/>
      <c r="BL18" s="429"/>
      <c r="BM18" s="429"/>
      <c r="BN18" s="429"/>
      <c r="BO18" s="429"/>
      <c r="BP18" s="429"/>
      <c r="BQ18" s="429"/>
      <c r="BR18" s="429"/>
      <c r="BS18" s="429"/>
      <c r="BT18" s="429"/>
      <c r="BU18" s="429"/>
      <c r="BV18" s="429"/>
      <c r="BW18" s="429"/>
      <c r="BX18" s="429"/>
      <c r="BY18" s="429"/>
      <c r="BZ18" s="429"/>
      <c r="CA18" s="429"/>
      <c r="CB18" s="429"/>
      <c r="CC18" s="429"/>
      <c r="CD18" s="429"/>
      <c r="CE18" s="429"/>
      <c r="CF18" s="429"/>
      <c r="CG18" s="429"/>
      <c r="CH18" s="429"/>
      <c r="CI18" s="429"/>
      <c r="CJ18" s="429"/>
      <c r="CK18" s="429"/>
      <c r="CL18" s="429"/>
      <c r="CM18" s="429"/>
      <c r="CN18" s="429"/>
      <c r="CO18" s="429"/>
      <c r="CP18" s="429"/>
      <c r="CQ18" s="429"/>
      <c r="CR18" s="429"/>
      <c r="CS18" s="429"/>
      <c r="CT18" s="429"/>
      <c r="CU18" s="429"/>
      <c r="CV18" s="429"/>
      <c r="CW18" s="429"/>
      <c r="CX18" s="429"/>
      <c r="CY18" s="429"/>
      <c r="CZ18" s="429"/>
      <c r="DA18" s="429"/>
      <c r="DB18" s="429"/>
      <c r="DC18" s="429"/>
      <c r="DD18" s="429"/>
      <c r="DE18" s="429"/>
      <c r="DF18" s="429"/>
      <c r="DG18" s="429"/>
      <c r="DH18" s="429"/>
      <c r="DI18" s="429"/>
      <c r="DJ18" s="429"/>
      <c r="DK18" s="429"/>
      <c r="DL18" s="429"/>
      <c r="DM18" s="429"/>
      <c r="DN18" s="429"/>
      <c r="DO18" s="429"/>
      <c r="DP18" s="429"/>
      <c r="DQ18" s="429"/>
      <c r="DR18" s="429"/>
      <c r="DS18" s="429"/>
    </row>
    <row r="19" spans="1:123" s="273" customFormat="1" ht="9.75">
      <c r="A19" s="429"/>
      <c r="B19" s="429"/>
      <c r="C19" s="429"/>
      <c r="D19" s="429"/>
      <c r="E19" s="429"/>
      <c r="F19" s="429"/>
      <c r="G19" s="429"/>
      <c r="H19" s="429" t="s">
        <v>503</v>
      </c>
      <c r="I19" s="429"/>
      <c r="J19" s="429"/>
      <c r="K19" s="429"/>
      <c r="L19" s="429"/>
      <c r="M19" s="429"/>
      <c r="N19" s="429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Y19" s="429"/>
      <c r="Z19" s="429"/>
      <c r="AA19" s="429"/>
      <c r="AB19" s="429"/>
      <c r="AC19" s="429"/>
      <c r="AD19" s="429"/>
      <c r="AE19" s="429"/>
      <c r="AF19" s="429"/>
      <c r="AG19" s="429"/>
      <c r="AH19" s="429"/>
      <c r="AI19" s="429"/>
      <c r="AJ19" s="429"/>
      <c r="AK19" s="429"/>
      <c r="AL19" s="429"/>
      <c r="AM19" s="429"/>
      <c r="AN19" s="429"/>
      <c r="AO19" s="429"/>
      <c r="AP19" s="429"/>
      <c r="AQ19" s="429"/>
      <c r="AR19" s="429"/>
      <c r="AS19" s="429"/>
      <c r="AT19" s="429"/>
      <c r="AU19" s="429"/>
      <c r="AV19" s="429"/>
      <c r="AW19" s="429"/>
      <c r="AX19" s="429"/>
      <c r="AY19" s="429"/>
      <c r="AZ19" s="429"/>
      <c r="BA19" s="429"/>
      <c r="BB19" s="429"/>
      <c r="BC19" s="429"/>
      <c r="BD19" s="429"/>
      <c r="BE19" s="429"/>
      <c r="BF19" s="429"/>
      <c r="BG19" s="429"/>
      <c r="BH19" s="429"/>
      <c r="BI19" s="429"/>
      <c r="BJ19" s="429"/>
      <c r="BK19" s="429"/>
      <c r="BL19" s="429"/>
      <c r="BM19" s="429"/>
      <c r="BN19" s="429"/>
      <c r="BO19" s="429"/>
      <c r="BP19" s="429"/>
      <c r="BQ19" s="429"/>
      <c r="BR19" s="429"/>
      <c r="BS19" s="429"/>
      <c r="BT19" s="429"/>
      <c r="BU19" s="429"/>
      <c r="BV19" s="429"/>
      <c r="BW19" s="429"/>
      <c r="BX19" s="429"/>
      <c r="BY19" s="429"/>
      <c r="BZ19" s="429"/>
      <c r="CA19" s="429"/>
      <c r="CB19" s="429"/>
      <c r="CC19" s="429"/>
      <c r="CD19" s="429"/>
      <c r="CE19" s="429"/>
      <c r="CF19" s="429"/>
      <c r="CG19" s="429"/>
      <c r="CH19" s="429"/>
      <c r="CI19" s="429"/>
      <c r="CJ19" s="429"/>
      <c r="CK19" s="429"/>
      <c r="CL19" s="429"/>
      <c r="CM19" s="429"/>
      <c r="CN19" s="429"/>
      <c r="CO19" s="429"/>
      <c r="CP19" s="429"/>
      <c r="CQ19" s="429"/>
      <c r="CR19" s="429"/>
      <c r="CS19" s="429"/>
      <c r="CT19" s="429"/>
      <c r="CU19" s="429"/>
      <c r="CV19" s="429"/>
      <c r="CW19" s="429"/>
      <c r="CX19" s="429"/>
      <c r="CY19" s="429"/>
      <c r="CZ19" s="429"/>
      <c r="DA19" s="429"/>
      <c r="DB19" s="429"/>
      <c r="DC19" s="429"/>
      <c r="DD19" s="429"/>
      <c r="DE19" s="429"/>
      <c r="DF19" s="429"/>
      <c r="DG19" s="429"/>
      <c r="DH19" s="429"/>
      <c r="DI19" s="429"/>
      <c r="DJ19" s="429"/>
      <c r="DK19" s="429"/>
      <c r="DL19" s="429"/>
      <c r="DM19" s="429"/>
      <c r="DN19" s="429"/>
      <c r="DO19" s="429"/>
      <c r="DP19" s="429"/>
      <c r="DQ19" s="429"/>
      <c r="DR19" s="429"/>
      <c r="DS19" s="429"/>
    </row>
  </sheetData>
  <mergeCells count="31">
    <mergeCell ref="A2:DS2"/>
    <mergeCell ref="A4:AN6"/>
    <mergeCell ref="AO4:AV6"/>
    <mergeCell ref="AW4:BU4"/>
    <mergeCell ref="BV4:CT4"/>
    <mergeCell ref="CU4:DS4"/>
    <mergeCell ref="BD5:BG5"/>
    <mergeCell ref="BH5:BK5"/>
    <mergeCell ref="CC5:CF5"/>
    <mergeCell ref="DF5:DI5"/>
    <mergeCell ref="DB5:DE5"/>
    <mergeCell ref="CG5:CJ5"/>
    <mergeCell ref="AW7:BU7"/>
    <mergeCell ref="BV7:CT7"/>
    <mergeCell ref="CO10:DN10"/>
    <mergeCell ref="BV11:CM11"/>
    <mergeCell ref="CO11:DN11"/>
    <mergeCell ref="AH10:BG10"/>
    <mergeCell ref="BV10:CM10"/>
    <mergeCell ref="AH11:BG11"/>
    <mergeCell ref="CU7:DS7"/>
    <mergeCell ref="A13:B13"/>
    <mergeCell ref="C13:F13"/>
    <mergeCell ref="G13:H13"/>
    <mergeCell ref="B7:AN7"/>
    <mergeCell ref="AO7:AV7"/>
    <mergeCell ref="AD13:AF13"/>
    <mergeCell ref="O10:AF10"/>
    <mergeCell ref="Z13:AC13"/>
    <mergeCell ref="I13:Y13"/>
    <mergeCell ref="O11:AF11"/>
  </mergeCells>
  <phoneticPr fontId="0" type="noConversion"/>
  <pageMargins left="1.1811023622047245" right="1.102362204724409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0" max="154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B1:DM94"/>
  <sheetViews>
    <sheetView view="pageBreakPreview" zoomScale="102" zoomScaleSheetLayoutView="102" workbookViewId="0"/>
  </sheetViews>
  <sheetFormatPr defaultColWidth="0.85546875" defaultRowHeight="12.75"/>
  <cols>
    <col min="1" max="72" width="0.85546875" style="256"/>
    <col min="73" max="74" width="0.85546875" style="820"/>
    <col min="75" max="87" width="0.85546875" style="803"/>
    <col min="88" max="99" width="0.85546875" style="256"/>
    <col min="100" max="105" width="1" style="256" customWidth="1"/>
    <col min="106" max="108" width="0.85546875" style="256"/>
    <col min="109" max="109" width="12.5703125" style="803" customWidth="1"/>
    <col min="110" max="122" width="10.42578125" style="256" customWidth="1"/>
    <col min="123" max="16384" width="0.85546875" style="256"/>
  </cols>
  <sheetData>
    <row r="1" spans="2:109" s="383" customFormat="1" ht="12" customHeight="1">
      <c r="BU1" s="593"/>
      <c r="BV1" s="593"/>
      <c r="BW1" s="789"/>
      <c r="BX1" s="789"/>
      <c r="BY1" s="789"/>
      <c r="BZ1" s="789"/>
      <c r="CA1" s="789"/>
      <c r="CB1" s="789"/>
      <c r="CC1" s="789"/>
      <c r="CD1" s="789"/>
      <c r="CE1" s="789"/>
      <c r="CF1" s="789"/>
      <c r="CG1" s="789"/>
      <c r="CH1" s="789"/>
      <c r="CI1" s="789"/>
      <c r="DB1" s="593" t="s">
        <v>505</v>
      </c>
      <c r="DE1" s="789"/>
    </row>
    <row r="2" spans="2:109" ht="15" customHeight="1"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  <c r="Y2" s="327"/>
      <c r="Z2" s="327"/>
      <c r="AA2" s="327"/>
      <c r="AB2" s="327"/>
      <c r="AC2" s="327"/>
      <c r="AD2" s="327"/>
      <c r="AE2" s="327"/>
      <c r="AF2" s="327"/>
      <c r="AG2" s="327"/>
      <c r="AH2" s="327"/>
      <c r="AI2" s="327"/>
      <c r="AJ2" s="327"/>
      <c r="AK2" s="327"/>
      <c r="AL2" s="327"/>
      <c r="AM2" s="327"/>
      <c r="AN2" s="327"/>
      <c r="AO2" s="327"/>
      <c r="AP2" s="327"/>
      <c r="AQ2" s="327"/>
      <c r="AR2" s="327"/>
      <c r="AS2" s="327"/>
      <c r="AT2" s="327"/>
      <c r="AU2" s="327"/>
      <c r="AV2" s="327"/>
      <c r="AW2" s="327"/>
      <c r="AX2" s="327"/>
      <c r="AY2" s="327"/>
      <c r="AZ2" s="327"/>
      <c r="BA2" s="327"/>
      <c r="BB2" s="327"/>
      <c r="BC2" s="327"/>
      <c r="BD2" s="327"/>
      <c r="BE2" s="327"/>
      <c r="BF2" s="327"/>
      <c r="BG2" s="327"/>
      <c r="BH2" s="327"/>
      <c r="BI2" s="327"/>
      <c r="BJ2" s="327"/>
      <c r="BK2" s="327"/>
      <c r="BL2" s="327"/>
      <c r="BM2" s="327"/>
      <c r="BN2" s="327"/>
      <c r="BO2" s="327"/>
      <c r="BP2" s="327"/>
      <c r="BQ2" s="327"/>
      <c r="BR2" s="327"/>
      <c r="BS2" s="327"/>
      <c r="BT2" s="327"/>
      <c r="BU2" s="806"/>
      <c r="BV2" s="806"/>
      <c r="BW2" s="790"/>
      <c r="BX2" s="790"/>
      <c r="BY2" s="790"/>
      <c r="BZ2" s="790"/>
      <c r="CA2" s="790"/>
      <c r="CB2" s="790"/>
      <c r="CC2" s="790"/>
      <c r="CD2" s="790"/>
      <c r="CE2" s="790"/>
      <c r="CF2" s="790"/>
      <c r="CG2" s="790"/>
      <c r="CH2" s="790"/>
      <c r="CI2" s="790"/>
      <c r="CJ2" s="327"/>
      <c r="CK2" s="327"/>
      <c r="CL2" s="327"/>
      <c r="CM2" s="327"/>
      <c r="CN2" s="327"/>
      <c r="CO2" s="327"/>
      <c r="CP2" s="327"/>
      <c r="CQ2" s="327"/>
      <c r="CR2" s="327"/>
      <c r="CS2" s="327"/>
      <c r="CT2" s="327"/>
      <c r="CU2" s="327"/>
      <c r="CV2" s="327"/>
      <c r="CW2" s="327"/>
      <c r="CX2" s="327"/>
      <c r="CY2" s="327"/>
      <c r="CZ2" s="327"/>
      <c r="DA2" s="327"/>
    </row>
    <row r="3" spans="2:109" ht="15" customHeight="1"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  <c r="AB3" s="327"/>
      <c r="AC3" s="327"/>
      <c r="AD3" s="327"/>
      <c r="AE3" s="327"/>
      <c r="AF3" s="327"/>
      <c r="AG3" s="327"/>
      <c r="AH3" s="327"/>
      <c r="AI3" s="327"/>
      <c r="AJ3" s="327"/>
      <c r="AK3" s="327"/>
      <c r="AL3" s="327"/>
      <c r="AM3" s="327"/>
      <c r="AN3" s="327"/>
      <c r="AO3" s="327"/>
      <c r="AP3" s="327"/>
      <c r="AQ3" s="327"/>
      <c r="AR3" s="327"/>
      <c r="AS3" s="327"/>
      <c r="AT3" s="327"/>
      <c r="AU3" s="327"/>
      <c r="AV3" s="327"/>
      <c r="AW3" s="327"/>
      <c r="AX3" s="327"/>
      <c r="AY3" s="327"/>
      <c r="AZ3" s="327"/>
      <c r="BA3" s="327"/>
      <c r="BB3" s="327"/>
      <c r="BC3" s="327"/>
      <c r="BD3" s="327"/>
      <c r="BE3" s="327"/>
      <c r="BF3" s="327"/>
      <c r="BG3" s="327"/>
      <c r="BH3" s="327"/>
      <c r="BI3" s="327"/>
      <c r="BJ3" s="327"/>
      <c r="BK3" s="327"/>
      <c r="BL3" s="327"/>
      <c r="BM3" s="327"/>
      <c r="BN3" s="327"/>
      <c r="BO3" s="327"/>
      <c r="BP3" s="327"/>
      <c r="BQ3" s="327"/>
      <c r="BR3" s="327"/>
      <c r="BS3" s="327"/>
      <c r="BT3" s="327"/>
      <c r="BU3" s="806"/>
      <c r="BV3" s="806"/>
      <c r="BW3" s="790"/>
      <c r="BX3" s="790"/>
      <c r="BY3" s="790"/>
      <c r="BZ3" s="790"/>
      <c r="CA3" s="790"/>
      <c r="CB3" s="790"/>
      <c r="CC3" s="790"/>
      <c r="CD3" s="790"/>
      <c r="CE3" s="790"/>
      <c r="CF3" s="790"/>
      <c r="CG3" s="790"/>
      <c r="CH3" s="790"/>
      <c r="CI3" s="790"/>
      <c r="CJ3" s="327"/>
      <c r="CK3" s="327"/>
      <c r="CL3" s="327"/>
      <c r="CM3" s="327"/>
      <c r="CN3" s="327"/>
      <c r="CO3" s="327"/>
      <c r="CP3" s="327"/>
      <c r="CQ3" s="327"/>
      <c r="CR3" s="327"/>
      <c r="CS3" s="327"/>
      <c r="CT3" s="327"/>
      <c r="CU3" s="327"/>
      <c r="CV3" s="327"/>
      <c r="CW3" s="327"/>
      <c r="CX3" s="327"/>
      <c r="CY3" s="327"/>
      <c r="CZ3" s="327"/>
      <c r="DA3" s="327"/>
    </row>
    <row r="4" spans="2:109" ht="15" customHeight="1"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  <c r="AF4" s="327"/>
      <c r="AG4" s="327"/>
      <c r="AH4" s="327"/>
      <c r="AI4" s="327"/>
      <c r="AJ4" s="327"/>
      <c r="AK4" s="327"/>
      <c r="AL4" s="327"/>
      <c r="AM4" s="327"/>
      <c r="AN4" s="327"/>
      <c r="AO4" s="327"/>
      <c r="AP4" s="327"/>
      <c r="AQ4" s="327"/>
      <c r="AR4" s="327"/>
      <c r="AS4" s="327"/>
      <c r="AT4" s="327"/>
      <c r="AU4" s="327"/>
      <c r="AV4" s="327"/>
      <c r="AW4" s="327"/>
      <c r="AX4" s="327"/>
      <c r="AY4" s="327"/>
      <c r="AZ4" s="327"/>
      <c r="BA4" s="327"/>
      <c r="BB4" s="327"/>
      <c r="BC4" s="327"/>
      <c r="BD4" s="327"/>
      <c r="BE4" s="327"/>
      <c r="BF4" s="327"/>
      <c r="BG4" s="327"/>
      <c r="BH4" s="327"/>
      <c r="BI4" s="327"/>
      <c r="BJ4" s="327"/>
      <c r="BK4" s="327"/>
      <c r="BL4" s="327"/>
      <c r="BM4" s="327"/>
      <c r="BN4" s="327"/>
      <c r="BO4" s="327"/>
      <c r="BP4" s="327"/>
      <c r="BQ4" s="327"/>
      <c r="BR4" s="327"/>
      <c r="BS4" s="327"/>
      <c r="BT4" s="327"/>
      <c r="BU4" s="806"/>
      <c r="BV4" s="806"/>
      <c r="BW4" s="790"/>
      <c r="BX4" s="790"/>
      <c r="BY4" s="790"/>
      <c r="BZ4" s="790"/>
      <c r="CA4" s="790"/>
      <c r="CB4" s="790"/>
      <c r="CC4" s="790"/>
      <c r="CD4" s="790"/>
      <c r="CE4" s="790"/>
      <c r="CF4" s="790"/>
      <c r="CG4" s="790"/>
      <c r="CH4" s="790"/>
      <c r="CI4" s="790"/>
      <c r="CJ4" s="327"/>
      <c r="CK4" s="327"/>
      <c r="CL4" s="327"/>
      <c r="CM4" s="327"/>
      <c r="CN4" s="327"/>
      <c r="CO4" s="327"/>
      <c r="CP4" s="327"/>
      <c r="CQ4" s="327"/>
      <c r="CR4" s="327"/>
      <c r="CS4" s="327"/>
      <c r="CT4" s="327"/>
      <c r="CU4" s="327"/>
      <c r="CV4" s="327"/>
      <c r="CW4" s="327"/>
      <c r="CX4" s="327"/>
      <c r="CY4" s="327"/>
      <c r="CZ4" s="327"/>
      <c r="DA4" s="327"/>
    </row>
    <row r="5" spans="2:109" ht="15" customHeight="1"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  <c r="AA5" s="327"/>
      <c r="AB5" s="327"/>
      <c r="AC5" s="327"/>
      <c r="AD5" s="327"/>
      <c r="AE5" s="327"/>
      <c r="AF5" s="327"/>
      <c r="AG5" s="327"/>
      <c r="AH5" s="327"/>
      <c r="AI5" s="327"/>
      <c r="AJ5" s="327"/>
      <c r="AK5" s="327"/>
      <c r="AL5" s="327"/>
      <c r="AM5" s="327"/>
      <c r="AN5" s="327"/>
      <c r="AO5" s="327"/>
      <c r="AP5" s="327"/>
      <c r="AQ5" s="327"/>
      <c r="AR5" s="327"/>
      <c r="AS5" s="327"/>
      <c r="AT5" s="327"/>
      <c r="AU5" s="327"/>
      <c r="AV5" s="327"/>
      <c r="AW5" s="327"/>
      <c r="AX5" s="327"/>
      <c r="AY5" s="327"/>
      <c r="AZ5" s="327"/>
      <c r="BA5" s="327"/>
      <c r="BB5" s="327"/>
      <c r="BC5" s="327"/>
      <c r="BD5" s="327"/>
      <c r="BE5" s="327"/>
      <c r="BF5" s="327"/>
      <c r="BG5" s="327"/>
      <c r="BH5" s="327"/>
      <c r="BI5" s="327"/>
      <c r="BJ5" s="327"/>
      <c r="BK5" s="327"/>
      <c r="BL5" s="327"/>
      <c r="BM5" s="327"/>
      <c r="BN5" s="327"/>
      <c r="BO5" s="327"/>
      <c r="BP5" s="327"/>
      <c r="BQ5" s="327"/>
      <c r="BR5" s="327"/>
      <c r="BS5" s="327"/>
      <c r="BT5" s="327"/>
      <c r="BU5" s="806"/>
      <c r="BV5" s="806"/>
      <c r="BW5" s="790"/>
      <c r="BX5" s="790"/>
      <c r="BY5" s="790"/>
      <c r="BZ5" s="790"/>
      <c r="CA5" s="790"/>
      <c r="CB5" s="790"/>
      <c r="CC5" s="790"/>
      <c r="CD5" s="790"/>
      <c r="CE5" s="790"/>
      <c r="CF5" s="790"/>
      <c r="CG5" s="790"/>
      <c r="CH5" s="790"/>
      <c r="CI5" s="790"/>
      <c r="CJ5" s="327"/>
      <c r="CK5" s="327"/>
      <c r="CL5" s="327"/>
      <c r="CM5" s="327"/>
      <c r="CN5" s="327"/>
      <c r="CO5" s="327"/>
      <c r="CP5" s="327"/>
      <c r="CQ5" s="327"/>
      <c r="CR5" s="327"/>
      <c r="CS5" s="327"/>
      <c r="CT5" s="327"/>
      <c r="CU5" s="327"/>
      <c r="CV5" s="327"/>
      <c r="CW5" s="327"/>
      <c r="CX5" s="327"/>
      <c r="CY5" s="327"/>
      <c r="CZ5" s="327"/>
      <c r="DA5" s="327"/>
    </row>
    <row r="6" spans="2:109" ht="15" customHeight="1"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327"/>
      <c r="AD6" s="327"/>
      <c r="AE6" s="327"/>
      <c r="AF6" s="327"/>
      <c r="AG6" s="327"/>
      <c r="AH6" s="327"/>
      <c r="AI6" s="327"/>
      <c r="AJ6" s="327"/>
      <c r="AK6" s="327"/>
      <c r="AL6" s="327"/>
      <c r="AM6" s="327"/>
      <c r="AN6" s="327"/>
      <c r="AO6" s="327"/>
      <c r="AP6" s="327"/>
      <c r="AQ6" s="327"/>
      <c r="AR6" s="327"/>
      <c r="AS6" s="327"/>
      <c r="AT6" s="327"/>
      <c r="AU6" s="327"/>
      <c r="AV6" s="327"/>
      <c r="AW6" s="327"/>
      <c r="AX6" s="327"/>
      <c r="AY6" s="327"/>
      <c r="AZ6" s="327"/>
      <c r="BA6" s="327"/>
      <c r="BB6" s="327"/>
      <c r="BC6" s="327"/>
      <c r="BD6" s="327"/>
      <c r="BE6" s="327"/>
      <c r="BF6" s="327"/>
      <c r="BG6" s="327"/>
      <c r="BH6" s="327"/>
      <c r="BI6" s="327"/>
      <c r="BJ6" s="327"/>
      <c r="BK6" s="327"/>
      <c r="BL6" s="327"/>
      <c r="BM6" s="327"/>
      <c r="BN6" s="327"/>
      <c r="BO6" s="327"/>
      <c r="BP6" s="327"/>
      <c r="BQ6" s="327"/>
      <c r="BR6" s="327"/>
      <c r="BS6" s="327"/>
      <c r="BT6" s="327"/>
      <c r="BU6" s="806"/>
      <c r="BV6" s="806"/>
      <c r="BW6" s="790"/>
      <c r="BX6" s="790"/>
      <c r="BY6" s="790"/>
      <c r="BZ6" s="790"/>
      <c r="CA6" s="790"/>
      <c r="CB6" s="790"/>
      <c r="CC6" s="790"/>
      <c r="CD6" s="790"/>
      <c r="CE6" s="790"/>
      <c r="CF6" s="790"/>
      <c r="CG6" s="790"/>
      <c r="CH6" s="790"/>
      <c r="CI6" s="790"/>
      <c r="CJ6" s="327"/>
      <c r="CK6" s="327"/>
      <c r="CL6" s="327"/>
      <c r="CM6" s="327"/>
      <c r="CN6" s="327"/>
      <c r="CO6" s="327"/>
      <c r="CP6" s="327"/>
      <c r="CQ6" s="327"/>
      <c r="CR6" s="327"/>
      <c r="CS6" s="327"/>
      <c r="CT6" s="327"/>
      <c r="CU6" s="327"/>
      <c r="CV6" s="327"/>
      <c r="CW6" s="327"/>
      <c r="CX6" s="327"/>
      <c r="CY6" s="327"/>
      <c r="CZ6" s="327"/>
      <c r="DA6" s="327"/>
    </row>
    <row r="7" spans="2:109" s="262" customFormat="1" ht="15">
      <c r="B7" s="1104" t="s">
        <v>506</v>
      </c>
      <c r="C7" s="1104"/>
      <c r="D7" s="1104"/>
      <c r="E7" s="1104"/>
      <c r="F7" s="1104"/>
      <c r="G7" s="1104"/>
      <c r="H7" s="1104"/>
      <c r="I7" s="1104"/>
      <c r="J7" s="1104"/>
      <c r="K7" s="1104"/>
      <c r="L7" s="1104"/>
      <c r="M7" s="1104"/>
      <c r="N7" s="1104"/>
      <c r="O7" s="1104"/>
      <c r="P7" s="1104"/>
      <c r="Q7" s="1104"/>
      <c r="R7" s="1104"/>
      <c r="S7" s="1104"/>
      <c r="T7" s="1104"/>
      <c r="U7" s="1104"/>
      <c r="V7" s="1104"/>
      <c r="W7" s="1104"/>
      <c r="X7" s="1104"/>
      <c r="Y7" s="1104"/>
      <c r="Z7" s="1104"/>
      <c r="AA7" s="1104"/>
      <c r="AB7" s="1104"/>
      <c r="AC7" s="1104"/>
      <c r="AD7" s="1104"/>
      <c r="AE7" s="1104"/>
      <c r="AF7" s="1104"/>
      <c r="AG7" s="1104"/>
      <c r="AH7" s="1104"/>
      <c r="AI7" s="1104"/>
      <c r="AJ7" s="1104"/>
      <c r="AK7" s="1104"/>
      <c r="AL7" s="1104"/>
      <c r="AM7" s="1104"/>
      <c r="AN7" s="1104"/>
      <c r="AO7" s="1104"/>
      <c r="AP7" s="1104"/>
      <c r="AQ7" s="1104"/>
      <c r="AR7" s="1104"/>
      <c r="AS7" s="1104"/>
      <c r="AT7" s="1104"/>
      <c r="AU7" s="1104"/>
      <c r="AV7" s="1104"/>
      <c r="AW7" s="1104"/>
      <c r="AX7" s="1104"/>
      <c r="AY7" s="1104"/>
      <c r="AZ7" s="1104"/>
      <c r="BA7" s="1104"/>
      <c r="BB7" s="1104"/>
      <c r="BC7" s="1104"/>
      <c r="BD7" s="1104"/>
      <c r="BE7" s="1104"/>
      <c r="BF7" s="1104"/>
      <c r="BG7" s="1104"/>
      <c r="BH7" s="1104"/>
      <c r="BI7" s="1104"/>
      <c r="BJ7" s="1104"/>
      <c r="BK7" s="1104"/>
      <c r="BL7" s="1104"/>
      <c r="BM7" s="1104"/>
      <c r="BN7" s="1104"/>
      <c r="BO7" s="1104"/>
      <c r="BP7" s="1104"/>
      <c r="BQ7" s="1104"/>
      <c r="BR7" s="1104"/>
      <c r="BS7" s="1104"/>
      <c r="BT7" s="1104"/>
      <c r="BU7" s="1104"/>
      <c r="BV7" s="1104"/>
      <c r="BW7" s="1104"/>
      <c r="BX7" s="1104"/>
      <c r="BY7" s="1104"/>
      <c r="BZ7" s="1104"/>
      <c r="CA7" s="1104"/>
      <c r="CB7" s="1104"/>
      <c r="CC7" s="1104"/>
      <c r="CD7" s="1104"/>
      <c r="CE7" s="1104"/>
      <c r="CF7" s="1104"/>
      <c r="CG7" s="1104"/>
      <c r="CH7" s="791"/>
      <c r="CI7" s="791"/>
      <c r="CJ7" s="328"/>
      <c r="CK7" s="379"/>
      <c r="CL7" s="379"/>
      <c r="CM7" s="379"/>
      <c r="CN7" s="379"/>
      <c r="CO7" s="379"/>
      <c r="CP7" s="379"/>
      <c r="CQ7" s="379"/>
      <c r="CR7" s="379"/>
      <c r="CS7" s="379"/>
      <c r="CT7" s="379"/>
      <c r="CU7" s="379"/>
      <c r="CV7" s="379"/>
      <c r="CW7" s="379"/>
      <c r="CX7" s="379"/>
      <c r="CY7" s="379"/>
      <c r="CZ7" s="379"/>
      <c r="DA7" s="379"/>
      <c r="DB7" s="265"/>
      <c r="DE7" s="804"/>
    </row>
    <row r="8" spans="2:109" s="262" customFormat="1" ht="15" customHeight="1" thickBot="1"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368"/>
      <c r="AA8" s="329" t="s">
        <v>360</v>
      </c>
      <c r="AB8" s="329"/>
      <c r="AC8" s="329"/>
      <c r="AD8" s="329"/>
      <c r="AE8" s="1589"/>
      <c r="AF8" s="1589"/>
      <c r="AG8" s="1589"/>
      <c r="AH8" s="1589"/>
      <c r="AI8" s="1589"/>
      <c r="AJ8" s="1589"/>
      <c r="AK8" s="1589"/>
      <c r="AL8" s="1589"/>
      <c r="AM8" s="1589"/>
      <c r="AN8" s="1589"/>
      <c r="AO8" s="1589"/>
      <c r="AP8" s="1589"/>
      <c r="AQ8" s="1589"/>
      <c r="AR8" s="1589"/>
      <c r="AS8" s="1589"/>
      <c r="AT8" s="1589"/>
      <c r="AU8" s="1589"/>
      <c r="AV8" s="1589"/>
      <c r="AW8" s="1589"/>
      <c r="AX8" s="1589"/>
      <c r="AY8" s="1106">
        <v>20</v>
      </c>
      <c r="AZ8" s="1106"/>
      <c r="BA8" s="1106"/>
      <c r="BB8" s="1106"/>
      <c r="BC8" s="1590">
        <v>11</v>
      </c>
      <c r="BD8" s="1590"/>
      <c r="BE8" s="1590"/>
      <c r="BF8" s="1590"/>
      <c r="BG8" s="329"/>
      <c r="BH8" s="329" t="s">
        <v>348</v>
      </c>
      <c r="BI8" s="329"/>
      <c r="BJ8" s="379"/>
      <c r="BK8" s="368"/>
      <c r="BL8" s="368"/>
      <c r="BM8" s="368"/>
      <c r="BN8" s="368"/>
      <c r="BO8" s="368"/>
      <c r="BP8" s="368"/>
      <c r="BQ8" s="368"/>
      <c r="BR8" s="368"/>
      <c r="BS8" s="368"/>
      <c r="BT8" s="368"/>
      <c r="BU8" s="781"/>
      <c r="BV8" s="781"/>
      <c r="BW8" s="792"/>
      <c r="BX8" s="792"/>
      <c r="BY8" s="792"/>
      <c r="BZ8" s="792"/>
      <c r="CA8" s="792"/>
      <c r="CB8" s="792"/>
      <c r="CC8" s="792"/>
      <c r="CD8" s="792"/>
      <c r="CE8" s="792"/>
      <c r="CF8" s="792"/>
      <c r="CG8" s="792"/>
      <c r="CH8" s="1108" t="s">
        <v>290</v>
      </c>
      <c r="CI8" s="1109"/>
      <c r="CJ8" s="1109"/>
      <c r="CK8" s="1109"/>
      <c r="CL8" s="1109"/>
      <c r="CM8" s="1109"/>
      <c r="CN8" s="1109"/>
      <c r="CO8" s="1109"/>
      <c r="CP8" s="1109"/>
      <c r="CQ8" s="1109"/>
      <c r="CR8" s="1109"/>
      <c r="CS8" s="1109"/>
      <c r="CT8" s="1109"/>
      <c r="CU8" s="1109"/>
      <c r="CV8" s="1109"/>
      <c r="CW8" s="1109"/>
      <c r="CX8" s="1109"/>
      <c r="CY8" s="1109"/>
      <c r="CZ8" s="1109"/>
      <c r="DA8" s="1110"/>
      <c r="DE8" s="804"/>
    </row>
    <row r="9" spans="2:109" s="262" customFormat="1" ht="15" customHeight="1"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68"/>
      <c r="Q9" s="368"/>
      <c r="R9" s="368"/>
      <c r="S9" s="368"/>
      <c r="T9" s="368"/>
      <c r="U9" s="368"/>
      <c r="V9" s="368"/>
      <c r="W9" s="368"/>
      <c r="X9" s="368"/>
      <c r="Y9" s="368"/>
      <c r="Z9" s="368"/>
      <c r="AA9" s="368"/>
      <c r="AB9" s="368"/>
      <c r="AC9" s="368"/>
      <c r="AD9" s="368"/>
      <c r="AE9" s="368"/>
      <c r="AF9" s="368"/>
      <c r="AG9" s="368"/>
      <c r="AH9" s="368"/>
      <c r="AI9" s="368"/>
      <c r="AJ9" s="368"/>
      <c r="AK9" s="368"/>
      <c r="AL9" s="368"/>
      <c r="AM9" s="368"/>
      <c r="AN9" s="368"/>
      <c r="AO9" s="368"/>
      <c r="AP9" s="368"/>
      <c r="AQ9" s="368"/>
      <c r="AR9" s="368"/>
      <c r="AS9" s="368"/>
      <c r="AT9" s="368"/>
      <c r="AU9" s="368"/>
      <c r="AV9" s="368"/>
      <c r="AW9" s="368"/>
      <c r="AX9" s="368"/>
      <c r="AY9" s="368"/>
      <c r="AZ9" s="368"/>
      <c r="BA9" s="368"/>
      <c r="BB9" s="368"/>
      <c r="BC9" s="368"/>
      <c r="BD9" s="368"/>
      <c r="BE9" s="368"/>
      <c r="BF9" s="368"/>
      <c r="BG9" s="368"/>
      <c r="BH9" s="368"/>
      <c r="BI9" s="368"/>
      <c r="BJ9" s="368"/>
      <c r="BK9" s="368"/>
      <c r="BL9" s="368"/>
      <c r="BM9" s="368"/>
      <c r="BN9" s="330"/>
      <c r="BO9" s="330"/>
      <c r="BP9" s="330"/>
      <c r="BQ9" s="330"/>
      <c r="BR9" s="330"/>
      <c r="BS9" s="330"/>
      <c r="BT9" s="330"/>
      <c r="BU9" s="780"/>
      <c r="BV9" s="780"/>
      <c r="BW9" s="793"/>
      <c r="BX9" s="793"/>
      <c r="BY9" s="793"/>
      <c r="BZ9" s="793"/>
      <c r="CA9" s="793"/>
      <c r="CB9" s="793"/>
      <c r="CC9" s="793"/>
      <c r="CD9" s="793"/>
      <c r="CE9" s="793"/>
      <c r="CF9" s="794" t="s">
        <v>291</v>
      </c>
      <c r="CG9" s="792"/>
      <c r="CH9" s="1582" t="s">
        <v>507</v>
      </c>
      <c r="CI9" s="1583"/>
      <c r="CJ9" s="1583"/>
      <c r="CK9" s="1583"/>
      <c r="CL9" s="1583"/>
      <c r="CM9" s="1583"/>
      <c r="CN9" s="1583"/>
      <c r="CO9" s="1583"/>
      <c r="CP9" s="1583"/>
      <c r="CQ9" s="1583"/>
      <c r="CR9" s="1583"/>
      <c r="CS9" s="1583"/>
      <c r="CT9" s="1583"/>
      <c r="CU9" s="1583"/>
      <c r="CV9" s="1583"/>
      <c r="CW9" s="1583"/>
      <c r="CX9" s="1583"/>
      <c r="CY9" s="1583"/>
      <c r="CZ9" s="1583"/>
      <c r="DA9" s="1584"/>
      <c r="DE9" s="804"/>
    </row>
    <row r="10" spans="2:109" s="262" customFormat="1" ht="15" customHeight="1"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0"/>
      <c r="AB10" s="330"/>
      <c r="AC10" s="330"/>
      <c r="AD10" s="330"/>
      <c r="AE10" s="330"/>
      <c r="AF10" s="330"/>
      <c r="AG10" s="330"/>
      <c r="AH10" s="330"/>
      <c r="AI10" s="330"/>
      <c r="AJ10" s="330"/>
      <c r="AK10" s="330"/>
      <c r="AL10" s="330"/>
      <c r="AM10" s="330"/>
      <c r="AN10" s="330"/>
      <c r="AO10" s="330"/>
      <c r="AP10" s="330"/>
      <c r="AQ10" s="330"/>
      <c r="AR10" s="330"/>
      <c r="AS10" s="330"/>
      <c r="AT10" s="330"/>
      <c r="AU10" s="330"/>
      <c r="AV10" s="330"/>
      <c r="AW10" s="330"/>
      <c r="AX10" s="330"/>
      <c r="AY10" s="330"/>
      <c r="AZ10" s="330"/>
      <c r="BA10" s="330"/>
      <c r="BB10" s="330"/>
      <c r="BC10" s="330"/>
      <c r="BD10" s="330"/>
      <c r="BE10" s="330"/>
      <c r="BF10" s="330"/>
      <c r="BG10" s="330"/>
      <c r="BH10" s="330"/>
      <c r="BI10" s="330"/>
      <c r="BJ10" s="330"/>
      <c r="BK10" s="330"/>
      <c r="BL10" s="330"/>
      <c r="BM10" s="330"/>
      <c r="BN10" s="330"/>
      <c r="BO10" s="330"/>
      <c r="BP10" s="330"/>
      <c r="BQ10" s="330"/>
      <c r="BR10" s="330"/>
      <c r="BS10" s="330"/>
      <c r="BT10" s="330"/>
      <c r="BU10" s="780"/>
      <c r="BV10" s="780"/>
      <c r="BW10" s="793"/>
      <c r="BX10" s="793"/>
      <c r="BY10" s="793"/>
      <c r="BZ10" s="793"/>
      <c r="CA10" s="793"/>
      <c r="CB10" s="793"/>
      <c r="CC10" s="793"/>
      <c r="CD10" s="793"/>
      <c r="CE10" s="793"/>
      <c r="CF10" s="794" t="s">
        <v>292</v>
      </c>
      <c r="CG10" s="792"/>
      <c r="CH10" s="1585" t="str">
        <f>'Отчет об изменении капитала_1_2'!CH14:CM14</f>
        <v>31</v>
      </c>
      <c r="CI10" s="1586"/>
      <c r="CJ10" s="1586"/>
      <c r="CK10" s="1586"/>
      <c r="CL10" s="1586"/>
      <c r="CM10" s="1586"/>
      <c r="CN10" s="1586" t="str">
        <f>'Отчет об изменении капитала_1_2'!CN14:CU14</f>
        <v>12</v>
      </c>
      <c r="CO10" s="1586"/>
      <c r="CP10" s="1586"/>
      <c r="CQ10" s="1586"/>
      <c r="CR10" s="1586"/>
      <c r="CS10" s="1586"/>
      <c r="CT10" s="1586"/>
      <c r="CU10" s="1586"/>
      <c r="CV10" s="1586">
        <f>'Отчет об изменении капитала_1_2'!CV14:DA14</f>
        <v>2011</v>
      </c>
      <c r="CW10" s="1586"/>
      <c r="CX10" s="1586"/>
      <c r="CY10" s="1586"/>
      <c r="CZ10" s="1586"/>
      <c r="DA10" s="1587"/>
      <c r="DE10" s="804"/>
    </row>
    <row r="11" spans="2:109" s="262" customFormat="1" ht="15" customHeight="1">
      <c r="B11" s="330" t="s">
        <v>261</v>
      </c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1349" t="str">
        <f>'Отчет об изменении капитала_1_2'!N15</f>
        <v>ООО «Эталон»</v>
      </c>
      <c r="P11" s="1349"/>
      <c r="Q11" s="1349"/>
      <c r="R11" s="1349"/>
      <c r="S11" s="1349"/>
      <c r="T11" s="1349"/>
      <c r="U11" s="1349"/>
      <c r="V11" s="1349"/>
      <c r="W11" s="1349"/>
      <c r="X11" s="1349"/>
      <c r="Y11" s="1349"/>
      <c r="Z11" s="1349"/>
      <c r="AA11" s="1349"/>
      <c r="AB11" s="1349"/>
      <c r="AC11" s="1349"/>
      <c r="AD11" s="1349"/>
      <c r="AE11" s="1349"/>
      <c r="AF11" s="1349"/>
      <c r="AG11" s="1349"/>
      <c r="AH11" s="1349"/>
      <c r="AI11" s="1349"/>
      <c r="AJ11" s="1349"/>
      <c r="AK11" s="1349"/>
      <c r="AL11" s="1349"/>
      <c r="AM11" s="1349"/>
      <c r="AN11" s="1349"/>
      <c r="AO11" s="1349"/>
      <c r="AP11" s="1349"/>
      <c r="AQ11" s="1349"/>
      <c r="AR11" s="1349"/>
      <c r="AS11" s="1349"/>
      <c r="AT11" s="1349"/>
      <c r="AU11" s="1349"/>
      <c r="AV11" s="1349"/>
      <c r="AW11" s="1349"/>
      <c r="AX11" s="1349"/>
      <c r="AY11" s="1349"/>
      <c r="AZ11" s="1349"/>
      <c r="BA11" s="1349"/>
      <c r="BB11" s="1349"/>
      <c r="BC11" s="1349"/>
      <c r="BD11" s="1349"/>
      <c r="BE11" s="1349"/>
      <c r="BF11" s="1349"/>
      <c r="BG11" s="1349"/>
      <c r="BH11" s="1349"/>
      <c r="BI11" s="1349"/>
      <c r="BJ11" s="1349"/>
      <c r="BK11" s="1349"/>
      <c r="BL11" s="1349"/>
      <c r="BM11" s="1349"/>
      <c r="BN11" s="1349"/>
      <c r="BO11" s="1349"/>
      <c r="BP11" s="1349"/>
      <c r="BQ11" s="1349"/>
      <c r="BR11" s="1349"/>
      <c r="BS11" s="1349"/>
      <c r="BT11" s="1349"/>
      <c r="BU11" s="1349"/>
      <c r="BV11" s="1349"/>
      <c r="BW11" s="792"/>
      <c r="BX11" s="792"/>
      <c r="BY11" s="793"/>
      <c r="BZ11" s="793"/>
      <c r="CA11" s="793"/>
      <c r="CB11" s="793"/>
      <c r="CC11" s="793"/>
      <c r="CD11" s="793"/>
      <c r="CE11" s="793"/>
      <c r="CF11" s="794" t="s">
        <v>262</v>
      </c>
      <c r="CG11" s="792"/>
      <c r="CH11" s="1585" t="str">
        <f>'Отчет об изменении капитала_1_2'!CH15:DA15</f>
        <v>54613312</v>
      </c>
      <c r="CI11" s="1586"/>
      <c r="CJ11" s="1586"/>
      <c r="CK11" s="1586"/>
      <c r="CL11" s="1586"/>
      <c r="CM11" s="1586"/>
      <c r="CN11" s="1586"/>
      <c r="CO11" s="1586"/>
      <c r="CP11" s="1586"/>
      <c r="CQ11" s="1586"/>
      <c r="CR11" s="1586"/>
      <c r="CS11" s="1586"/>
      <c r="CT11" s="1586"/>
      <c r="CU11" s="1586"/>
      <c r="CV11" s="1586"/>
      <c r="CW11" s="1586"/>
      <c r="CX11" s="1586"/>
      <c r="CY11" s="1586"/>
      <c r="CZ11" s="1586"/>
      <c r="DA11" s="1587"/>
      <c r="DE11" s="804"/>
    </row>
    <row r="12" spans="2:109" s="262" customFormat="1" ht="15" customHeight="1">
      <c r="B12" s="330" t="s">
        <v>264</v>
      </c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0"/>
      <c r="AB12" s="330"/>
      <c r="AC12" s="330"/>
      <c r="AD12" s="330"/>
      <c r="AE12" s="330"/>
      <c r="AF12" s="330"/>
      <c r="AG12" s="330"/>
      <c r="AH12" s="330"/>
      <c r="AI12" s="330"/>
      <c r="AJ12" s="330"/>
      <c r="AK12" s="330"/>
      <c r="AL12" s="330"/>
      <c r="AM12" s="330"/>
      <c r="AN12" s="330"/>
      <c r="AO12" s="330"/>
      <c r="AP12" s="330"/>
      <c r="AQ12" s="330"/>
      <c r="AR12" s="330"/>
      <c r="AS12" s="330"/>
      <c r="AT12" s="330"/>
      <c r="AU12" s="330"/>
      <c r="AV12" s="330"/>
      <c r="AW12" s="330"/>
      <c r="AX12" s="330"/>
      <c r="AY12" s="330"/>
      <c r="AZ12" s="330"/>
      <c r="BA12" s="330"/>
      <c r="BB12" s="330"/>
      <c r="BC12" s="330"/>
      <c r="BD12" s="330"/>
      <c r="BE12" s="330"/>
      <c r="BF12" s="330"/>
      <c r="BG12" s="330"/>
      <c r="BH12" s="330"/>
      <c r="BI12" s="330"/>
      <c r="BJ12" s="330"/>
      <c r="BK12" s="330"/>
      <c r="BL12" s="330"/>
      <c r="BM12" s="330"/>
      <c r="BN12" s="330"/>
      <c r="BO12" s="330"/>
      <c r="BP12" s="330"/>
      <c r="BQ12" s="330"/>
      <c r="BR12" s="330"/>
      <c r="BS12" s="330"/>
      <c r="BT12" s="330"/>
      <c r="BU12" s="780"/>
      <c r="BV12" s="780"/>
      <c r="BW12" s="793"/>
      <c r="BX12" s="793"/>
      <c r="BY12" s="793"/>
      <c r="BZ12" s="793"/>
      <c r="CA12" s="793"/>
      <c r="CB12" s="793"/>
      <c r="CC12" s="793"/>
      <c r="CD12" s="793"/>
      <c r="CE12" s="793"/>
      <c r="CF12" s="794" t="s">
        <v>265</v>
      </c>
      <c r="CG12" s="792"/>
      <c r="CH12" s="1585" t="str">
        <f>'Отчет об изменении капитала_1_2'!CH16:DA16</f>
        <v>7701717975</v>
      </c>
      <c r="CI12" s="1586"/>
      <c r="CJ12" s="1586"/>
      <c r="CK12" s="1586"/>
      <c r="CL12" s="1586"/>
      <c r="CM12" s="1586"/>
      <c r="CN12" s="1586"/>
      <c r="CO12" s="1586"/>
      <c r="CP12" s="1586"/>
      <c r="CQ12" s="1586"/>
      <c r="CR12" s="1586"/>
      <c r="CS12" s="1586"/>
      <c r="CT12" s="1586"/>
      <c r="CU12" s="1586"/>
      <c r="CV12" s="1586"/>
      <c r="CW12" s="1586"/>
      <c r="CX12" s="1586"/>
      <c r="CY12" s="1586"/>
      <c r="CZ12" s="1586"/>
      <c r="DA12" s="1587"/>
      <c r="DE12" s="804"/>
    </row>
    <row r="13" spans="2:109" s="262" customFormat="1" ht="24.75" customHeight="1">
      <c r="B13" s="1365" t="s">
        <v>414</v>
      </c>
      <c r="C13" s="1365"/>
      <c r="D13" s="1365"/>
      <c r="E13" s="1365"/>
      <c r="F13" s="1365"/>
      <c r="G13" s="1365"/>
      <c r="H13" s="1365"/>
      <c r="I13" s="1365"/>
      <c r="J13" s="1365"/>
      <c r="K13" s="1365"/>
      <c r="L13" s="1365"/>
      <c r="M13" s="1365"/>
      <c r="N13" s="1365"/>
      <c r="O13" s="1365"/>
      <c r="P13" s="1365"/>
      <c r="Q13" s="1365"/>
      <c r="R13" s="1365"/>
      <c r="S13" s="1365"/>
      <c r="T13" s="1365"/>
      <c r="U13" s="1588" t="str">
        <f>'Отчет об изменении капитала_1_2'!T17</f>
        <v>производство подшипников</v>
      </c>
      <c r="V13" s="1588"/>
      <c r="W13" s="1588"/>
      <c r="X13" s="1588"/>
      <c r="Y13" s="1588"/>
      <c r="Z13" s="1588"/>
      <c r="AA13" s="1588"/>
      <c r="AB13" s="1588"/>
      <c r="AC13" s="1588"/>
      <c r="AD13" s="1588"/>
      <c r="AE13" s="1588"/>
      <c r="AF13" s="1588"/>
      <c r="AG13" s="1588"/>
      <c r="AH13" s="1588"/>
      <c r="AI13" s="1588"/>
      <c r="AJ13" s="1588"/>
      <c r="AK13" s="1588"/>
      <c r="AL13" s="1588"/>
      <c r="AM13" s="1588"/>
      <c r="AN13" s="1588"/>
      <c r="AO13" s="1588"/>
      <c r="AP13" s="1588"/>
      <c r="AQ13" s="1588"/>
      <c r="AR13" s="1588"/>
      <c r="AS13" s="1588"/>
      <c r="AT13" s="1588"/>
      <c r="AU13" s="1588"/>
      <c r="AV13" s="1588"/>
      <c r="AW13" s="1588"/>
      <c r="AX13" s="1588"/>
      <c r="AY13" s="1588"/>
      <c r="AZ13" s="1588"/>
      <c r="BA13" s="1588"/>
      <c r="BB13" s="1588"/>
      <c r="BC13" s="1588"/>
      <c r="BD13" s="1588"/>
      <c r="BE13" s="1588"/>
      <c r="BF13" s="1588"/>
      <c r="BG13" s="1588"/>
      <c r="BH13" s="1588"/>
      <c r="BI13" s="1588"/>
      <c r="BJ13" s="1588"/>
      <c r="BK13" s="1588"/>
      <c r="BL13" s="1588"/>
      <c r="BM13" s="1588"/>
      <c r="BN13" s="1588"/>
      <c r="BO13" s="1588"/>
      <c r="BP13" s="1588"/>
      <c r="BQ13" s="1588"/>
      <c r="BR13" s="1588"/>
      <c r="BS13" s="1588"/>
      <c r="BT13" s="1588"/>
      <c r="BU13" s="1588"/>
      <c r="BV13" s="1588"/>
      <c r="BW13" s="793"/>
      <c r="BX13" s="793"/>
      <c r="BY13" s="793"/>
      <c r="BZ13" s="793"/>
      <c r="CA13" s="793"/>
      <c r="CB13" s="793"/>
      <c r="CC13" s="793"/>
      <c r="CD13" s="793"/>
      <c r="CE13" s="793"/>
      <c r="CF13" s="794" t="s">
        <v>267</v>
      </c>
      <c r="CG13" s="792"/>
      <c r="CH13" s="1585" t="str">
        <f>'Отчет об изменении капитала_1_2'!CH17:DA17</f>
        <v>37.17</v>
      </c>
      <c r="CI13" s="1586"/>
      <c r="CJ13" s="1586"/>
      <c r="CK13" s="1586"/>
      <c r="CL13" s="1586"/>
      <c r="CM13" s="1586"/>
      <c r="CN13" s="1586"/>
      <c r="CO13" s="1586"/>
      <c r="CP13" s="1586"/>
      <c r="CQ13" s="1586"/>
      <c r="CR13" s="1586"/>
      <c r="CS13" s="1586"/>
      <c r="CT13" s="1586"/>
      <c r="CU13" s="1586"/>
      <c r="CV13" s="1586"/>
      <c r="CW13" s="1586"/>
      <c r="CX13" s="1586"/>
      <c r="CY13" s="1586"/>
      <c r="CZ13" s="1586"/>
      <c r="DA13" s="1587"/>
      <c r="DE13" s="804"/>
    </row>
    <row r="14" spans="2:109" s="262" customFormat="1" ht="15" customHeight="1">
      <c r="B14" s="1364" t="s">
        <v>269</v>
      </c>
      <c r="C14" s="1364"/>
      <c r="D14" s="1364"/>
      <c r="E14" s="1364"/>
      <c r="F14" s="1364"/>
      <c r="G14" s="1364"/>
      <c r="H14" s="1364"/>
      <c r="I14" s="1364"/>
      <c r="J14" s="1364"/>
      <c r="K14" s="1364"/>
      <c r="L14" s="1364"/>
      <c r="M14" s="1364"/>
      <c r="N14" s="1364"/>
      <c r="O14" s="1364"/>
      <c r="P14" s="1364"/>
      <c r="Q14" s="1364"/>
      <c r="R14" s="1364"/>
      <c r="S14" s="1364"/>
      <c r="T14" s="1364"/>
      <c r="U14" s="1364"/>
      <c r="V14" s="1364"/>
      <c r="W14" s="1364"/>
      <c r="X14" s="1364"/>
      <c r="Y14" s="1364"/>
      <c r="Z14" s="1364"/>
      <c r="AA14" s="1364"/>
      <c r="AB14" s="1364"/>
      <c r="AC14" s="1364"/>
      <c r="AD14" s="1364"/>
      <c r="AE14" s="1364"/>
      <c r="AF14" s="1364"/>
      <c r="AG14" s="1364"/>
      <c r="AH14" s="1364"/>
      <c r="AI14" s="1364"/>
      <c r="AJ14" s="1364"/>
      <c r="AK14" s="1364"/>
      <c r="AL14" s="1364"/>
      <c r="AM14" s="1364"/>
      <c r="AN14" s="1364"/>
      <c r="AO14" s="1364"/>
      <c r="AP14" s="1364"/>
      <c r="AQ14" s="1364"/>
      <c r="AR14" s="1364"/>
      <c r="AS14" s="1364"/>
      <c r="AT14" s="1364"/>
      <c r="AU14" s="1364"/>
      <c r="AV14" s="1364"/>
      <c r="AW14" s="1364"/>
      <c r="AX14" s="1364"/>
      <c r="AY14" s="1364"/>
      <c r="AZ14" s="1364"/>
      <c r="BA14" s="1364"/>
      <c r="BB14" s="1364"/>
      <c r="BC14" s="1349" t="str">
        <f>'Отчет об изменении капитала_1_2'!BB18</f>
        <v>общество</v>
      </c>
      <c r="BD14" s="1349"/>
      <c r="BE14" s="1349"/>
      <c r="BF14" s="1349"/>
      <c r="BG14" s="1349"/>
      <c r="BH14" s="1349"/>
      <c r="BI14" s="1349"/>
      <c r="BJ14" s="1349"/>
      <c r="BK14" s="1349"/>
      <c r="BL14" s="1349"/>
      <c r="BM14" s="1349"/>
      <c r="BN14" s="1349"/>
      <c r="BO14" s="1349"/>
      <c r="BP14" s="1349"/>
      <c r="BQ14" s="1349"/>
      <c r="BR14" s="1349"/>
      <c r="BS14" s="1349"/>
      <c r="BT14" s="1349"/>
      <c r="BU14" s="1349"/>
      <c r="BV14" s="1349"/>
      <c r="BW14" s="1349"/>
      <c r="BX14" s="1349"/>
      <c r="BY14" s="1349"/>
      <c r="BZ14" s="1349"/>
      <c r="CA14" s="1349"/>
      <c r="CB14" s="1349"/>
      <c r="CC14" s="1349"/>
      <c r="CD14" s="1349"/>
      <c r="CE14" s="792"/>
      <c r="CF14" s="793"/>
      <c r="CG14" s="792"/>
      <c r="CH14" s="1585" t="str">
        <f>'Отчет об изменении капитала_1_2'!CH18</f>
        <v>65</v>
      </c>
      <c r="CI14" s="1586"/>
      <c r="CJ14" s="1586"/>
      <c r="CK14" s="1586"/>
      <c r="CL14" s="1586"/>
      <c r="CM14" s="1586"/>
      <c r="CN14" s="1586"/>
      <c r="CO14" s="1586"/>
      <c r="CP14" s="1586"/>
      <c r="CQ14" s="1586"/>
      <c r="CR14" s="1586" t="str">
        <f>'Отчет об изменении капитала_1_2'!CR18</f>
        <v>16</v>
      </c>
      <c r="CS14" s="1586"/>
      <c r="CT14" s="1586"/>
      <c r="CU14" s="1586"/>
      <c r="CV14" s="1586"/>
      <c r="CW14" s="1586"/>
      <c r="CX14" s="1586"/>
      <c r="CY14" s="1586"/>
      <c r="CZ14" s="1586"/>
      <c r="DA14" s="1587"/>
      <c r="DE14" s="804"/>
    </row>
    <row r="15" spans="2:109" s="262" customFormat="1" ht="15" customHeight="1">
      <c r="B15" s="1349" t="str">
        <f>'Отчет об изменении капитала_1_2'!A19</f>
        <v>с ограниченной ответственостью / частная</v>
      </c>
      <c r="C15" s="1349"/>
      <c r="D15" s="1349"/>
      <c r="E15" s="1349"/>
      <c r="F15" s="1349"/>
      <c r="G15" s="1349"/>
      <c r="H15" s="1349"/>
      <c r="I15" s="1349"/>
      <c r="J15" s="1349"/>
      <c r="K15" s="1349"/>
      <c r="L15" s="1349"/>
      <c r="M15" s="1349"/>
      <c r="N15" s="1349"/>
      <c r="O15" s="1349"/>
      <c r="P15" s="1349"/>
      <c r="Q15" s="1349"/>
      <c r="R15" s="1349"/>
      <c r="S15" s="1349"/>
      <c r="T15" s="1349"/>
      <c r="U15" s="1349"/>
      <c r="V15" s="1349"/>
      <c r="W15" s="1349"/>
      <c r="X15" s="1349"/>
      <c r="Y15" s="1349"/>
      <c r="Z15" s="1349"/>
      <c r="AA15" s="1349"/>
      <c r="AB15" s="1349"/>
      <c r="AC15" s="1349"/>
      <c r="AD15" s="1349"/>
      <c r="AE15" s="1349"/>
      <c r="AF15" s="1349"/>
      <c r="AG15" s="1349"/>
      <c r="AH15" s="1349"/>
      <c r="AI15" s="1349"/>
      <c r="AJ15" s="1349"/>
      <c r="AK15" s="1349"/>
      <c r="AL15" s="1349"/>
      <c r="AM15" s="1349"/>
      <c r="AN15" s="1349"/>
      <c r="AO15" s="1349"/>
      <c r="AP15" s="1349"/>
      <c r="AQ15" s="1349"/>
      <c r="AR15" s="1349"/>
      <c r="AS15" s="1349"/>
      <c r="AT15" s="1349"/>
      <c r="AU15" s="1349"/>
      <c r="AV15" s="1349"/>
      <c r="AW15" s="1349"/>
      <c r="AX15" s="1349"/>
      <c r="AY15" s="1349"/>
      <c r="AZ15" s="1349"/>
      <c r="BA15" s="1349"/>
      <c r="BB15" s="1349"/>
      <c r="BC15" s="1349"/>
      <c r="BD15" s="1349"/>
      <c r="BE15" s="1349"/>
      <c r="BF15" s="1349"/>
      <c r="BG15" s="1349"/>
      <c r="BH15" s="1349"/>
      <c r="BI15" s="1349"/>
      <c r="BJ15" s="1349"/>
      <c r="BK15" s="1349"/>
      <c r="BL15" s="1349"/>
      <c r="BM15" s="1349"/>
      <c r="BN15" s="1349"/>
      <c r="BO15" s="336"/>
      <c r="BP15" s="336"/>
      <c r="BQ15" s="336"/>
      <c r="BR15" s="336"/>
      <c r="BS15" s="330"/>
      <c r="BT15" s="330"/>
      <c r="BU15" s="780"/>
      <c r="BV15" s="780"/>
      <c r="BW15" s="793"/>
      <c r="BX15" s="793"/>
      <c r="BY15" s="793"/>
      <c r="BZ15" s="793"/>
      <c r="CA15" s="793"/>
      <c r="CB15" s="793"/>
      <c r="CC15" s="793"/>
      <c r="CD15" s="793"/>
      <c r="CE15" s="793"/>
      <c r="CF15" s="794" t="s">
        <v>272</v>
      </c>
      <c r="CG15" s="792"/>
      <c r="CH15" s="1585"/>
      <c r="CI15" s="1586"/>
      <c r="CJ15" s="1586"/>
      <c r="CK15" s="1586"/>
      <c r="CL15" s="1586"/>
      <c r="CM15" s="1586"/>
      <c r="CN15" s="1586"/>
      <c r="CO15" s="1586"/>
      <c r="CP15" s="1586"/>
      <c r="CQ15" s="1586"/>
      <c r="CR15" s="1586"/>
      <c r="CS15" s="1586"/>
      <c r="CT15" s="1586"/>
      <c r="CU15" s="1586"/>
      <c r="CV15" s="1586"/>
      <c r="CW15" s="1586"/>
      <c r="CX15" s="1586"/>
      <c r="CY15" s="1586"/>
      <c r="CZ15" s="1586"/>
      <c r="DA15" s="1587"/>
      <c r="DE15" s="804"/>
    </row>
    <row r="16" spans="2:109" s="262" customFormat="1" ht="15" customHeight="1" thickBot="1">
      <c r="B16" s="380" t="s">
        <v>1480</v>
      </c>
      <c r="C16" s="380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0"/>
      <c r="V16" s="380"/>
      <c r="W16" s="380"/>
      <c r="X16" s="380"/>
      <c r="Y16" s="380"/>
      <c r="Z16" s="380"/>
      <c r="AA16" s="380"/>
      <c r="AB16" s="380"/>
      <c r="AC16" s="380"/>
      <c r="AD16" s="380"/>
      <c r="AE16" s="380"/>
      <c r="AF16" s="380"/>
      <c r="AG16" s="353"/>
      <c r="AH16" s="353"/>
      <c r="AI16" s="353"/>
      <c r="AJ16" s="353"/>
      <c r="AK16" s="353"/>
      <c r="AL16" s="353"/>
      <c r="AM16" s="353"/>
      <c r="AN16" s="353"/>
      <c r="AO16" s="353"/>
      <c r="AP16" s="353"/>
      <c r="AQ16" s="353"/>
      <c r="AR16" s="353"/>
      <c r="AS16" s="353"/>
      <c r="AT16" s="353"/>
      <c r="AU16" s="380"/>
      <c r="AV16" s="380"/>
      <c r="AW16" s="380"/>
      <c r="AX16" s="380"/>
      <c r="AY16" s="380"/>
      <c r="AZ16" s="380"/>
      <c r="BA16" s="380"/>
      <c r="BB16" s="380"/>
      <c r="BC16" s="380"/>
      <c r="BD16" s="380"/>
      <c r="BE16" s="380"/>
      <c r="BF16" s="380"/>
      <c r="BG16" s="380"/>
      <c r="BH16" s="380"/>
      <c r="BI16" s="380"/>
      <c r="BJ16" s="380"/>
      <c r="BK16" s="380"/>
      <c r="BL16" s="380"/>
      <c r="BM16" s="380"/>
      <c r="BN16" s="380"/>
      <c r="BO16" s="380"/>
      <c r="BP16" s="380"/>
      <c r="BQ16" s="330"/>
      <c r="BR16" s="330"/>
      <c r="BS16" s="330"/>
      <c r="BT16" s="330"/>
      <c r="BU16" s="780"/>
      <c r="BV16" s="780"/>
      <c r="BW16" s="793"/>
      <c r="BX16" s="793"/>
      <c r="BY16" s="793"/>
      <c r="BZ16" s="793"/>
      <c r="CA16" s="793"/>
      <c r="CB16" s="793"/>
      <c r="CC16" s="793"/>
      <c r="CD16" s="793"/>
      <c r="CE16" s="793"/>
      <c r="CF16" s="794" t="s">
        <v>273</v>
      </c>
      <c r="CG16" s="792"/>
      <c r="CH16" s="1591" t="str">
        <f>'Отчет об изменении капитала_1_2'!CH20</f>
        <v>384 (385)</v>
      </c>
      <c r="CI16" s="1592"/>
      <c r="CJ16" s="1592"/>
      <c r="CK16" s="1592"/>
      <c r="CL16" s="1592"/>
      <c r="CM16" s="1592"/>
      <c r="CN16" s="1592"/>
      <c r="CO16" s="1592"/>
      <c r="CP16" s="1592"/>
      <c r="CQ16" s="1592"/>
      <c r="CR16" s="1592"/>
      <c r="CS16" s="1592"/>
      <c r="CT16" s="1592"/>
      <c r="CU16" s="1592"/>
      <c r="CV16" s="1592"/>
      <c r="CW16" s="1592"/>
      <c r="CX16" s="1592"/>
      <c r="CY16" s="1592"/>
      <c r="CZ16" s="1592"/>
      <c r="DA16" s="1593"/>
      <c r="DE16" s="804"/>
    </row>
    <row r="17" spans="2:112" s="276" customFormat="1" ht="30" customHeight="1">
      <c r="B17" s="582"/>
      <c r="C17" s="582"/>
      <c r="D17" s="582"/>
      <c r="E17" s="582"/>
      <c r="F17" s="582"/>
      <c r="G17" s="582"/>
      <c r="H17" s="582"/>
      <c r="I17" s="582"/>
      <c r="J17" s="582"/>
      <c r="K17" s="582"/>
      <c r="L17" s="582"/>
      <c r="M17" s="582"/>
      <c r="N17" s="582"/>
      <c r="O17" s="582"/>
      <c r="P17" s="582"/>
      <c r="Q17" s="582"/>
      <c r="R17" s="582"/>
      <c r="S17" s="582"/>
      <c r="T17" s="582"/>
      <c r="U17" s="582"/>
      <c r="V17" s="582"/>
      <c r="W17" s="582"/>
      <c r="X17" s="582"/>
      <c r="Y17" s="582"/>
      <c r="Z17" s="582"/>
      <c r="AA17" s="582"/>
      <c r="AB17" s="582"/>
      <c r="AC17" s="582"/>
      <c r="AD17" s="582"/>
      <c r="AE17" s="582"/>
      <c r="AF17" s="582"/>
      <c r="AG17" s="583"/>
      <c r="AH17" s="582"/>
      <c r="AI17" s="582"/>
      <c r="AJ17" s="582"/>
      <c r="AK17" s="582"/>
      <c r="AL17" s="582"/>
      <c r="AM17" s="582"/>
      <c r="AN17" s="582"/>
      <c r="AO17" s="582"/>
      <c r="AP17" s="582"/>
      <c r="AQ17" s="582"/>
      <c r="AR17" s="582"/>
      <c r="AS17" s="582"/>
      <c r="AT17" s="582"/>
      <c r="AU17" s="582"/>
      <c r="AV17" s="582"/>
      <c r="AW17" s="582"/>
      <c r="AX17" s="583"/>
      <c r="AY17" s="583"/>
      <c r="AZ17" s="583"/>
      <c r="BA17" s="583"/>
      <c r="BB17" s="583"/>
      <c r="BC17" s="583"/>
      <c r="BD17" s="583"/>
      <c r="BE17" s="583"/>
      <c r="BF17" s="583"/>
      <c r="BG17" s="583"/>
      <c r="BH17" s="583"/>
      <c r="BI17" s="583"/>
      <c r="BJ17" s="583"/>
      <c r="BK17" s="583"/>
      <c r="BL17" s="583"/>
      <c r="BM17" s="583"/>
      <c r="BN17" s="583"/>
      <c r="BO17" s="583"/>
      <c r="BP17" s="583"/>
      <c r="BQ17" s="583"/>
      <c r="BR17" s="583"/>
      <c r="BS17" s="583"/>
      <c r="BT17" s="583"/>
      <c r="BU17" s="806"/>
      <c r="BV17" s="806"/>
      <c r="BW17" s="795"/>
      <c r="BX17" s="795"/>
      <c r="BY17" s="796"/>
      <c r="BZ17" s="796"/>
      <c r="CA17" s="796"/>
      <c r="CB17" s="796"/>
      <c r="CC17" s="796"/>
      <c r="CD17" s="796"/>
      <c r="CE17" s="796"/>
      <c r="CF17" s="796"/>
      <c r="CG17" s="796"/>
      <c r="CH17" s="796"/>
      <c r="CI17" s="796"/>
      <c r="CJ17" s="583"/>
      <c r="CK17" s="582"/>
      <c r="CL17" s="582"/>
      <c r="CM17" s="582"/>
      <c r="CN17" s="582"/>
      <c r="CO17" s="582"/>
      <c r="CP17" s="582"/>
      <c r="CQ17" s="582"/>
      <c r="CR17" s="582"/>
      <c r="CS17" s="582"/>
      <c r="CT17" s="582"/>
      <c r="CU17" s="582"/>
      <c r="CV17" s="582"/>
      <c r="CW17" s="582"/>
      <c r="CX17" s="582"/>
      <c r="CY17" s="582"/>
      <c r="CZ17" s="582"/>
      <c r="DA17" s="582"/>
      <c r="DB17" s="275"/>
      <c r="DE17" s="788"/>
    </row>
    <row r="18" spans="2:112" s="276" customFormat="1" ht="16.5" customHeight="1">
      <c r="B18" s="1594" t="s">
        <v>1177</v>
      </c>
      <c r="C18" s="1595"/>
      <c r="D18" s="1595"/>
      <c r="E18" s="1595"/>
      <c r="F18" s="1595"/>
      <c r="G18" s="1595"/>
      <c r="H18" s="1595"/>
      <c r="I18" s="1595"/>
      <c r="J18" s="1595"/>
      <c r="K18" s="1595"/>
      <c r="L18" s="1595"/>
      <c r="M18" s="1595"/>
      <c r="N18" s="1595"/>
      <c r="O18" s="1595"/>
      <c r="P18" s="1595"/>
      <c r="Q18" s="1595"/>
      <c r="R18" s="1595"/>
      <c r="S18" s="1595"/>
      <c r="T18" s="1595"/>
      <c r="U18" s="1595"/>
      <c r="V18" s="1595"/>
      <c r="W18" s="1595"/>
      <c r="X18" s="1595"/>
      <c r="Y18" s="1595"/>
      <c r="Z18" s="1595"/>
      <c r="AA18" s="1595"/>
      <c r="AB18" s="1595"/>
      <c r="AC18" s="1595"/>
      <c r="AD18" s="1595"/>
      <c r="AE18" s="1595"/>
      <c r="AF18" s="1595"/>
      <c r="AG18" s="1595"/>
      <c r="AH18" s="1595"/>
      <c r="AI18" s="1595"/>
      <c r="AJ18" s="1595"/>
      <c r="AK18" s="1595"/>
      <c r="AL18" s="1595"/>
      <c r="AM18" s="1595"/>
      <c r="AN18" s="1595"/>
      <c r="AO18" s="1595"/>
      <c r="AP18" s="1595"/>
      <c r="AQ18" s="1595"/>
      <c r="AR18" s="1595"/>
      <c r="AS18" s="1595"/>
      <c r="AT18" s="1595"/>
      <c r="AU18" s="1595"/>
      <c r="AV18" s="1595"/>
      <c r="AW18" s="1595"/>
      <c r="AX18" s="1595"/>
      <c r="AY18" s="1595"/>
      <c r="AZ18" s="1595"/>
      <c r="BA18" s="1595"/>
      <c r="BB18" s="1595"/>
      <c r="BC18" s="1595"/>
      <c r="BD18" s="1595"/>
      <c r="BE18" s="1595"/>
      <c r="BF18" s="1595"/>
      <c r="BG18" s="1595"/>
      <c r="BH18" s="1595"/>
      <c r="BI18" s="1595"/>
      <c r="BJ18" s="1595"/>
      <c r="BK18" s="1595"/>
      <c r="BL18" s="1595"/>
      <c r="BM18" s="1596"/>
      <c r="BN18" s="1594" t="s">
        <v>298</v>
      </c>
      <c r="BO18" s="1595"/>
      <c r="BP18" s="1595"/>
      <c r="BQ18" s="1595"/>
      <c r="BR18" s="1595"/>
      <c r="BS18" s="1595"/>
      <c r="BT18" s="1596"/>
      <c r="BU18" s="807"/>
      <c r="BV18" s="585"/>
      <c r="BW18" s="786"/>
      <c r="BX18" s="786"/>
      <c r="BY18" s="785" t="s">
        <v>508</v>
      </c>
      <c r="BZ18" s="1600"/>
      <c r="CA18" s="1600"/>
      <c r="CB18" s="1600"/>
      <c r="CC18" s="1600"/>
      <c r="CD18" s="1600"/>
      <c r="CE18" s="1600"/>
      <c r="CF18" s="1600"/>
      <c r="CG18" s="1600"/>
      <c r="CH18" s="1600"/>
      <c r="CI18" s="1600"/>
      <c r="CJ18" s="584"/>
      <c r="CK18" s="586"/>
      <c r="CL18" s="587"/>
      <c r="CM18" s="588"/>
      <c r="CN18" s="584"/>
      <c r="CO18" s="584"/>
      <c r="CP18" s="585" t="s">
        <v>508</v>
      </c>
      <c r="CQ18" s="1601"/>
      <c r="CR18" s="1601"/>
      <c r="CS18" s="1601"/>
      <c r="CT18" s="1601"/>
      <c r="CU18" s="1601"/>
      <c r="CV18" s="1601"/>
      <c r="CW18" s="1601"/>
      <c r="CX18" s="1601"/>
      <c r="CY18" s="1601"/>
      <c r="CZ18" s="1601"/>
      <c r="DA18" s="584"/>
      <c r="DB18" s="277"/>
      <c r="DE18" s="788"/>
    </row>
    <row r="19" spans="2:112" s="276" customFormat="1" ht="15.75" customHeight="1">
      <c r="B19" s="1597"/>
      <c r="C19" s="1598"/>
      <c r="D19" s="1598"/>
      <c r="E19" s="1598"/>
      <c r="F19" s="1598"/>
      <c r="G19" s="1598"/>
      <c r="H19" s="1598"/>
      <c r="I19" s="1598"/>
      <c r="J19" s="1598"/>
      <c r="K19" s="1598"/>
      <c r="L19" s="1598"/>
      <c r="M19" s="1598"/>
      <c r="N19" s="1598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  <c r="AJ19" s="1598"/>
      <c r="AK19" s="1598"/>
      <c r="AL19" s="1598"/>
      <c r="AM19" s="1598"/>
      <c r="AN19" s="1598"/>
      <c r="AO19" s="1598"/>
      <c r="AP19" s="1598"/>
      <c r="AQ19" s="1598"/>
      <c r="AR19" s="1598"/>
      <c r="AS19" s="1598"/>
      <c r="AT19" s="1598"/>
      <c r="AU19" s="1598"/>
      <c r="AV19" s="1598"/>
      <c r="AW19" s="1598"/>
      <c r="AX19" s="1598"/>
      <c r="AY19" s="1598"/>
      <c r="AZ19" s="1598"/>
      <c r="BA19" s="1598"/>
      <c r="BB19" s="1598"/>
      <c r="BC19" s="1598"/>
      <c r="BD19" s="1598"/>
      <c r="BE19" s="1598"/>
      <c r="BF19" s="1598"/>
      <c r="BG19" s="1598"/>
      <c r="BH19" s="1598"/>
      <c r="BI19" s="1598"/>
      <c r="BJ19" s="1598"/>
      <c r="BK19" s="1598"/>
      <c r="BL19" s="1598"/>
      <c r="BM19" s="1599"/>
      <c r="BN19" s="1597"/>
      <c r="BO19" s="1598"/>
      <c r="BP19" s="1598"/>
      <c r="BQ19" s="1598"/>
      <c r="BR19" s="1598"/>
      <c r="BS19" s="1598"/>
      <c r="BT19" s="1599"/>
      <c r="BU19" s="808"/>
      <c r="BV19" s="782"/>
      <c r="BW19" s="795"/>
      <c r="BX19" s="1602">
        <v>20</v>
      </c>
      <c r="BY19" s="1602"/>
      <c r="BZ19" s="1602"/>
      <c r="CA19" s="1602"/>
      <c r="CB19" s="1603" t="s">
        <v>350</v>
      </c>
      <c r="CC19" s="1603"/>
      <c r="CD19" s="1603"/>
      <c r="CE19" s="797" t="s">
        <v>626</v>
      </c>
      <c r="CF19" s="797"/>
      <c r="CG19" s="797"/>
      <c r="CH19" s="798"/>
      <c r="CI19" s="798"/>
      <c r="CJ19" s="590"/>
      <c r="CK19" s="591"/>
      <c r="CL19" s="592"/>
      <c r="CM19" s="582"/>
      <c r="CN19" s="582"/>
      <c r="CO19" s="1604">
        <v>20</v>
      </c>
      <c r="CP19" s="1604"/>
      <c r="CQ19" s="1604"/>
      <c r="CR19" s="1604"/>
      <c r="CS19" s="1605" t="s">
        <v>358</v>
      </c>
      <c r="CT19" s="1605"/>
      <c r="CU19" s="1605"/>
      <c r="CV19" s="589" t="s">
        <v>625</v>
      </c>
      <c r="CW19" s="589"/>
      <c r="CX19" s="589"/>
      <c r="CY19" s="590"/>
      <c r="CZ19" s="590"/>
      <c r="DA19" s="590"/>
      <c r="DB19" s="278"/>
      <c r="DE19" s="788"/>
    </row>
    <row r="20" spans="2:112" s="276" customFormat="1" ht="9.75" customHeight="1" thickBot="1">
      <c r="B20" s="1597"/>
      <c r="C20" s="1598"/>
      <c r="D20" s="1598"/>
      <c r="E20" s="1598"/>
      <c r="F20" s="1598"/>
      <c r="G20" s="1598"/>
      <c r="H20" s="1598"/>
      <c r="I20" s="1598"/>
      <c r="J20" s="1598"/>
      <c r="K20" s="1598"/>
      <c r="L20" s="1598"/>
      <c r="M20" s="1598"/>
      <c r="N20" s="1598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  <c r="AJ20" s="1598"/>
      <c r="AK20" s="1598"/>
      <c r="AL20" s="1598"/>
      <c r="AM20" s="1598"/>
      <c r="AN20" s="1598"/>
      <c r="AO20" s="1598"/>
      <c r="AP20" s="1598"/>
      <c r="AQ20" s="1598"/>
      <c r="AR20" s="1598"/>
      <c r="AS20" s="1598"/>
      <c r="AT20" s="1598"/>
      <c r="AU20" s="1598"/>
      <c r="AV20" s="1598"/>
      <c r="AW20" s="1598"/>
      <c r="AX20" s="1598"/>
      <c r="AY20" s="1598"/>
      <c r="AZ20" s="1598"/>
      <c r="BA20" s="1598"/>
      <c r="BB20" s="1598"/>
      <c r="BC20" s="1598"/>
      <c r="BD20" s="1598"/>
      <c r="BE20" s="1598"/>
      <c r="BF20" s="1598"/>
      <c r="BG20" s="1598"/>
      <c r="BH20" s="1598"/>
      <c r="BI20" s="1598"/>
      <c r="BJ20" s="1598"/>
      <c r="BK20" s="1598"/>
      <c r="BL20" s="1598"/>
      <c r="BM20" s="1599"/>
      <c r="BN20" s="1597"/>
      <c r="BO20" s="1598"/>
      <c r="BP20" s="1598"/>
      <c r="BQ20" s="1598"/>
      <c r="BR20" s="1598"/>
      <c r="BS20" s="1598"/>
      <c r="BT20" s="1599"/>
      <c r="BU20" s="808"/>
      <c r="BV20" s="782"/>
      <c r="BW20" s="798"/>
      <c r="BX20" s="798"/>
      <c r="BY20" s="798"/>
      <c r="BZ20" s="798"/>
      <c r="CA20" s="798"/>
      <c r="CB20" s="798"/>
      <c r="CC20" s="798"/>
      <c r="CD20" s="798"/>
      <c r="CE20" s="798"/>
      <c r="CF20" s="798"/>
      <c r="CG20" s="798"/>
      <c r="CH20" s="798"/>
      <c r="CI20" s="798"/>
      <c r="CJ20" s="590"/>
      <c r="CK20" s="591"/>
      <c r="CL20" s="592"/>
      <c r="CM20" s="590"/>
      <c r="CN20" s="590"/>
      <c r="CO20" s="590"/>
      <c r="CP20" s="590"/>
      <c r="CQ20" s="590"/>
      <c r="CR20" s="590"/>
      <c r="CS20" s="590"/>
      <c r="CT20" s="590"/>
      <c r="CU20" s="590"/>
      <c r="CV20" s="590"/>
      <c r="CW20" s="590"/>
      <c r="CX20" s="590"/>
      <c r="CY20" s="590"/>
      <c r="CZ20" s="590"/>
      <c r="DA20" s="590"/>
      <c r="DB20" s="278"/>
      <c r="DE20" s="788"/>
    </row>
    <row r="21" spans="2:112" s="276" customFormat="1" ht="27" customHeight="1">
      <c r="B21" s="594"/>
      <c r="C21" s="1606" t="s">
        <v>509</v>
      </c>
      <c r="D21" s="1606"/>
      <c r="E21" s="1606"/>
      <c r="F21" s="1606"/>
      <c r="G21" s="1606"/>
      <c r="H21" s="1606"/>
      <c r="I21" s="1606"/>
      <c r="J21" s="1606"/>
      <c r="K21" s="1606"/>
      <c r="L21" s="1606"/>
      <c r="M21" s="1606"/>
      <c r="N21" s="1606"/>
      <c r="O21" s="1606"/>
      <c r="P21" s="1606"/>
      <c r="Q21" s="1606"/>
      <c r="R21" s="1606"/>
      <c r="S21" s="1606"/>
      <c r="T21" s="1606"/>
      <c r="U21" s="1606"/>
      <c r="V21" s="1606"/>
      <c r="W21" s="1606"/>
      <c r="X21" s="1606"/>
      <c r="Y21" s="1606"/>
      <c r="Z21" s="1606"/>
      <c r="AA21" s="1606"/>
      <c r="AB21" s="1606"/>
      <c r="AC21" s="1606"/>
      <c r="AD21" s="1606"/>
      <c r="AE21" s="1606"/>
      <c r="AF21" s="1606"/>
      <c r="AG21" s="1606"/>
      <c r="AH21" s="1606"/>
      <c r="AI21" s="1606"/>
      <c r="AJ21" s="1606"/>
      <c r="AK21" s="1606"/>
      <c r="AL21" s="1606"/>
      <c r="AM21" s="1606"/>
      <c r="AN21" s="1606"/>
      <c r="AO21" s="1606"/>
      <c r="AP21" s="1606"/>
      <c r="AQ21" s="1606"/>
      <c r="AR21" s="1606"/>
      <c r="AS21" s="1606"/>
      <c r="AT21" s="1606"/>
      <c r="AU21" s="1606"/>
      <c r="AV21" s="1606"/>
      <c r="AW21" s="1606"/>
      <c r="AX21" s="1606"/>
      <c r="AY21" s="1606"/>
      <c r="AZ21" s="1606"/>
      <c r="BA21" s="1606"/>
      <c r="BB21" s="1606"/>
      <c r="BC21" s="1606"/>
      <c r="BD21" s="1606"/>
      <c r="BE21" s="1606"/>
      <c r="BF21" s="1606"/>
      <c r="BG21" s="1606"/>
      <c r="BH21" s="1606"/>
      <c r="BI21" s="1606"/>
      <c r="BJ21" s="1606"/>
      <c r="BK21" s="1606"/>
      <c r="BL21" s="1606"/>
      <c r="BM21" s="1607"/>
      <c r="BN21" s="1608"/>
      <c r="BO21" s="1609"/>
      <c r="BP21" s="1609"/>
      <c r="BQ21" s="1609"/>
      <c r="BR21" s="1609"/>
      <c r="BS21" s="1609"/>
      <c r="BT21" s="1609"/>
      <c r="BU21" s="1725"/>
      <c r="BV21" s="1726"/>
      <c r="BW21" s="1727"/>
      <c r="BX21" s="1727"/>
      <c r="BY21" s="1727"/>
      <c r="BZ21" s="1727"/>
      <c r="CA21" s="1727"/>
      <c r="CB21" s="1727"/>
      <c r="CC21" s="1727"/>
      <c r="CD21" s="1727"/>
      <c r="CE21" s="1727"/>
      <c r="CF21" s="1727"/>
      <c r="CG21" s="1727"/>
      <c r="CH21" s="1727"/>
      <c r="CI21" s="1727"/>
      <c r="CJ21" s="1728"/>
      <c r="CK21" s="1729"/>
      <c r="CL21" s="1726"/>
      <c r="CM21" s="1726"/>
      <c r="CN21" s="1727"/>
      <c r="CO21" s="1727"/>
      <c r="CP21" s="1727"/>
      <c r="CQ21" s="1727"/>
      <c r="CR21" s="1727"/>
      <c r="CS21" s="1727"/>
      <c r="CT21" s="1727"/>
      <c r="CU21" s="1727"/>
      <c r="CV21" s="1727"/>
      <c r="CW21" s="1727"/>
      <c r="CX21" s="1727"/>
      <c r="CY21" s="1727"/>
      <c r="CZ21" s="1727"/>
      <c r="DA21" s="1728"/>
      <c r="DB21" s="1732"/>
      <c r="DE21" s="788"/>
    </row>
    <row r="22" spans="2:112" s="276" customFormat="1" ht="19.5" customHeight="1">
      <c r="B22" s="595"/>
      <c r="C22" s="1617" t="s">
        <v>511</v>
      </c>
      <c r="D22" s="1617"/>
      <c r="E22" s="1617"/>
      <c r="F22" s="1617"/>
      <c r="G22" s="1617"/>
      <c r="H22" s="1617"/>
      <c r="I22" s="1617"/>
      <c r="J22" s="1617"/>
      <c r="K22" s="1617"/>
      <c r="L22" s="1617"/>
      <c r="M22" s="1617"/>
      <c r="N22" s="1617"/>
      <c r="O22" s="1617"/>
      <c r="P22" s="1617"/>
      <c r="Q22" s="1617"/>
      <c r="R22" s="1617"/>
      <c r="S22" s="1617"/>
      <c r="T22" s="1617"/>
      <c r="U22" s="1617"/>
      <c r="V22" s="1617"/>
      <c r="W22" s="1617"/>
      <c r="X22" s="1617"/>
      <c r="Y22" s="1617"/>
      <c r="Z22" s="1617"/>
      <c r="AA22" s="1617"/>
      <c r="AB22" s="1617"/>
      <c r="AC22" s="1617"/>
      <c r="AD22" s="1617"/>
      <c r="AE22" s="1617"/>
      <c r="AF22" s="1617"/>
      <c r="AG22" s="1617"/>
      <c r="AH22" s="1617"/>
      <c r="AI22" s="1617"/>
      <c r="AJ22" s="1617"/>
      <c r="AK22" s="1617"/>
      <c r="AL22" s="1617"/>
      <c r="AM22" s="1617"/>
      <c r="AN22" s="1617"/>
      <c r="AO22" s="1617"/>
      <c r="AP22" s="1617"/>
      <c r="AQ22" s="1617"/>
      <c r="AR22" s="1617"/>
      <c r="AS22" s="1617"/>
      <c r="AT22" s="1617"/>
      <c r="AU22" s="1617"/>
      <c r="AV22" s="1617"/>
      <c r="AW22" s="1617"/>
      <c r="AX22" s="1617"/>
      <c r="AY22" s="1617"/>
      <c r="AZ22" s="1617"/>
      <c r="BA22" s="1617"/>
      <c r="BB22" s="1617"/>
      <c r="BC22" s="1617"/>
      <c r="BD22" s="1617"/>
      <c r="BE22" s="1617"/>
      <c r="BF22" s="1617"/>
      <c r="BG22" s="1617"/>
      <c r="BH22" s="1617"/>
      <c r="BI22" s="1617"/>
      <c r="BJ22" s="1617"/>
      <c r="BK22" s="1617"/>
      <c r="BL22" s="1617"/>
      <c r="BM22" s="1618"/>
      <c r="BN22" s="1619" t="s">
        <v>510</v>
      </c>
      <c r="BO22" s="1620"/>
      <c r="BP22" s="1620"/>
      <c r="BQ22" s="1620"/>
      <c r="BR22" s="1620"/>
      <c r="BS22" s="1620"/>
      <c r="BT22" s="1620"/>
      <c r="BU22" s="1656"/>
      <c r="BV22" s="1657"/>
      <c r="BW22" s="1662">
        <f>SUM(BW23:CI27)</f>
        <v>10937601</v>
      </c>
      <c r="BX22" s="1662"/>
      <c r="BY22" s="1662"/>
      <c r="BZ22" s="1662"/>
      <c r="CA22" s="1662"/>
      <c r="CB22" s="1662"/>
      <c r="CC22" s="1662"/>
      <c r="CD22" s="1662"/>
      <c r="CE22" s="1662"/>
      <c r="CF22" s="1662"/>
      <c r="CG22" s="1662"/>
      <c r="CH22" s="1662"/>
      <c r="CI22" s="1662"/>
      <c r="CJ22" s="1659"/>
      <c r="CK22" s="1660"/>
      <c r="CL22" s="1657"/>
      <c r="CM22" s="1657"/>
      <c r="CN22" s="1662">
        <f>SUM(CN23:CZ27)</f>
        <v>48939000</v>
      </c>
      <c r="CO22" s="1662"/>
      <c r="CP22" s="1662"/>
      <c r="CQ22" s="1662"/>
      <c r="CR22" s="1662"/>
      <c r="CS22" s="1662"/>
      <c r="CT22" s="1662"/>
      <c r="CU22" s="1662"/>
      <c r="CV22" s="1662"/>
      <c r="CW22" s="1662"/>
      <c r="CX22" s="1662"/>
      <c r="CY22" s="1662"/>
      <c r="CZ22" s="1662"/>
      <c r="DA22" s="1659"/>
      <c r="DB22" s="1733"/>
      <c r="DD22" s="280"/>
      <c r="DE22" s="788"/>
      <c r="DH22" s="276" t="s">
        <v>573</v>
      </c>
    </row>
    <row r="23" spans="2:112" s="276" customFormat="1" ht="15" customHeight="1">
      <c r="B23" s="596"/>
      <c r="C23" s="1613" t="s">
        <v>275</v>
      </c>
      <c r="D23" s="1613"/>
      <c r="E23" s="1613"/>
      <c r="F23" s="1613"/>
      <c r="G23" s="1613"/>
      <c r="H23" s="1613"/>
      <c r="I23" s="1613"/>
      <c r="J23" s="1613"/>
      <c r="K23" s="1613"/>
      <c r="L23" s="1613"/>
      <c r="M23" s="1613"/>
      <c r="N23" s="1613"/>
      <c r="O23" s="1613"/>
      <c r="P23" s="1613"/>
      <c r="Q23" s="1613"/>
      <c r="R23" s="1613"/>
      <c r="S23" s="1613"/>
      <c r="T23" s="1613"/>
      <c r="U23" s="1613"/>
      <c r="V23" s="1613"/>
      <c r="W23" s="1613"/>
      <c r="X23" s="1613"/>
      <c r="Y23" s="1613"/>
      <c r="Z23" s="1613"/>
      <c r="AA23" s="1613"/>
      <c r="AB23" s="1613"/>
      <c r="AC23" s="1613"/>
      <c r="AD23" s="1613"/>
      <c r="AE23" s="1613"/>
      <c r="AF23" s="1613"/>
      <c r="AG23" s="1613"/>
      <c r="AH23" s="1613"/>
      <c r="AI23" s="1613"/>
      <c r="AJ23" s="1613"/>
      <c r="AK23" s="1613"/>
      <c r="AL23" s="1613"/>
      <c r="AM23" s="1613"/>
      <c r="AN23" s="1613"/>
      <c r="AO23" s="1613"/>
      <c r="AP23" s="1613"/>
      <c r="AQ23" s="1613"/>
      <c r="AR23" s="1613"/>
      <c r="AS23" s="1613"/>
      <c r="AT23" s="1613"/>
      <c r="AU23" s="1613"/>
      <c r="AV23" s="1613"/>
      <c r="AW23" s="1613"/>
      <c r="AX23" s="1613"/>
      <c r="AY23" s="1613"/>
      <c r="AZ23" s="1613"/>
      <c r="BA23" s="1613"/>
      <c r="BB23" s="1613"/>
      <c r="BC23" s="1613"/>
      <c r="BD23" s="1613"/>
      <c r="BE23" s="1613"/>
      <c r="BF23" s="1613"/>
      <c r="BG23" s="1613"/>
      <c r="BH23" s="1613"/>
      <c r="BI23" s="1613"/>
      <c r="BJ23" s="1613"/>
      <c r="BK23" s="1613"/>
      <c r="BL23" s="1613"/>
      <c r="BM23" s="1614"/>
      <c r="BN23" s="1628"/>
      <c r="BO23" s="1629"/>
      <c r="BP23" s="1629"/>
      <c r="BQ23" s="1629"/>
      <c r="BR23" s="1629"/>
      <c r="BS23" s="1629"/>
      <c r="BT23" s="1629"/>
      <c r="BU23" s="1623"/>
      <c r="BV23" s="1624"/>
      <c r="BW23" s="1625"/>
      <c r="BX23" s="1625"/>
      <c r="BY23" s="1625"/>
      <c r="BZ23" s="1625"/>
      <c r="CA23" s="1625"/>
      <c r="CB23" s="1625"/>
      <c r="CC23" s="1625"/>
      <c r="CD23" s="1625"/>
      <c r="CE23" s="1625"/>
      <c r="CF23" s="1625"/>
      <c r="CG23" s="1625"/>
      <c r="CH23" s="1625"/>
      <c r="CI23" s="1625"/>
      <c r="CJ23" s="1633"/>
      <c r="CK23" s="1634"/>
      <c r="CL23" s="1624"/>
      <c r="CM23" s="1624"/>
      <c r="CN23" s="1632"/>
      <c r="CO23" s="1632"/>
      <c r="CP23" s="1632"/>
      <c r="CQ23" s="1632"/>
      <c r="CR23" s="1632"/>
      <c r="CS23" s="1632"/>
      <c r="CT23" s="1632"/>
      <c r="CU23" s="1632"/>
      <c r="CV23" s="1632"/>
      <c r="CW23" s="1632"/>
      <c r="CX23" s="1632"/>
      <c r="CY23" s="1632"/>
      <c r="CZ23" s="1632"/>
      <c r="DA23" s="1633"/>
      <c r="DB23" s="1635"/>
      <c r="DE23" s="788"/>
    </row>
    <row r="24" spans="2:112" s="276" customFormat="1" ht="15" customHeight="1">
      <c r="B24" s="597"/>
      <c r="C24" s="1615" t="s">
        <v>513</v>
      </c>
      <c r="D24" s="1615"/>
      <c r="E24" s="1615"/>
      <c r="F24" s="1615"/>
      <c r="G24" s="1615"/>
      <c r="H24" s="1615"/>
      <c r="I24" s="1615"/>
      <c r="J24" s="1615"/>
      <c r="K24" s="1615"/>
      <c r="L24" s="1615"/>
      <c r="M24" s="1615"/>
      <c r="N24" s="1615"/>
      <c r="O24" s="1615"/>
      <c r="P24" s="1615"/>
      <c r="Q24" s="1615"/>
      <c r="R24" s="1615"/>
      <c r="S24" s="1615"/>
      <c r="T24" s="1615"/>
      <c r="U24" s="1615"/>
      <c r="V24" s="1615"/>
      <c r="W24" s="1615"/>
      <c r="X24" s="1615"/>
      <c r="Y24" s="1615"/>
      <c r="Z24" s="1615"/>
      <c r="AA24" s="1615"/>
      <c r="AB24" s="1615"/>
      <c r="AC24" s="1615"/>
      <c r="AD24" s="1615"/>
      <c r="AE24" s="1615"/>
      <c r="AF24" s="1615"/>
      <c r="AG24" s="1615"/>
      <c r="AH24" s="1615"/>
      <c r="AI24" s="1615"/>
      <c r="AJ24" s="1615"/>
      <c r="AK24" s="1615"/>
      <c r="AL24" s="1615"/>
      <c r="AM24" s="1615"/>
      <c r="AN24" s="1615"/>
      <c r="AO24" s="1615"/>
      <c r="AP24" s="1615"/>
      <c r="AQ24" s="1615"/>
      <c r="AR24" s="1615"/>
      <c r="AS24" s="1615"/>
      <c r="AT24" s="1615"/>
      <c r="AU24" s="1615"/>
      <c r="AV24" s="1615"/>
      <c r="AW24" s="1615"/>
      <c r="AX24" s="1615"/>
      <c r="AY24" s="1615"/>
      <c r="AZ24" s="1615"/>
      <c r="BA24" s="1615"/>
      <c r="BB24" s="1615"/>
      <c r="BC24" s="1615"/>
      <c r="BD24" s="1615"/>
      <c r="BE24" s="1615"/>
      <c r="BF24" s="1615"/>
      <c r="BG24" s="1615"/>
      <c r="BH24" s="1615"/>
      <c r="BI24" s="1615"/>
      <c r="BJ24" s="1615"/>
      <c r="BK24" s="1615"/>
      <c r="BL24" s="1615"/>
      <c r="BM24" s="1616"/>
      <c r="BN24" s="1730" t="s">
        <v>512</v>
      </c>
      <c r="BO24" s="1731"/>
      <c r="BP24" s="1731"/>
      <c r="BQ24" s="1731"/>
      <c r="BR24" s="1731"/>
      <c r="BS24" s="1731"/>
      <c r="BT24" s="1731"/>
      <c r="BU24" s="1656"/>
      <c r="BV24" s="1657"/>
      <c r="BW24" s="1658">
        <f>'2.7'!E8+'2.7'!E9</f>
        <v>10015745</v>
      </c>
      <c r="BX24" s="1658"/>
      <c r="BY24" s="1658"/>
      <c r="BZ24" s="1658"/>
      <c r="CA24" s="1658"/>
      <c r="CB24" s="1658"/>
      <c r="CC24" s="1658"/>
      <c r="CD24" s="1658"/>
      <c r="CE24" s="1658"/>
      <c r="CF24" s="1658"/>
      <c r="CG24" s="1658"/>
      <c r="CH24" s="1658"/>
      <c r="CI24" s="1658"/>
      <c r="CJ24" s="1659"/>
      <c r="CK24" s="1660"/>
      <c r="CL24" s="1657"/>
      <c r="CM24" s="1657"/>
      <c r="CN24" s="1658">
        <f>'Выписка Отчет о движении денежн'!G11</f>
        <v>48811000</v>
      </c>
      <c r="CO24" s="1658"/>
      <c r="CP24" s="1658"/>
      <c r="CQ24" s="1658"/>
      <c r="CR24" s="1658"/>
      <c r="CS24" s="1658"/>
      <c r="CT24" s="1658"/>
      <c r="CU24" s="1658"/>
      <c r="CV24" s="1658"/>
      <c r="CW24" s="1658"/>
      <c r="CX24" s="1658"/>
      <c r="CY24" s="1658"/>
      <c r="CZ24" s="1658"/>
      <c r="DA24" s="1659"/>
      <c r="DB24" s="1733"/>
      <c r="DD24" s="280"/>
      <c r="DE24" s="788"/>
    </row>
    <row r="25" spans="2:112" s="276" customFormat="1" ht="27" customHeight="1">
      <c r="B25" s="594"/>
      <c r="C25" s="1630" t="s">
        <v>514</v>
      </c>
      <c r="D25" s="1630"/>
      <c r="E25" s="1630"/>
      <c r="F25" s="1630"/>
      <c r="G25" s="1630"/>
      <c r="H25" s="1630"/>
      <c r="I25" s="1630"/>
      <c r="J25" s="1630"/>
      <c r="K25" s="1630"/>
      <c r="L25" s="1630"/>
      <c r="M25" s="1630"/>
      <c r="N25" s="1630"/>
      <c r="O25" s="1630"/>
      <c r="P25" s="1630"/>
      <c r="Q25" s="1630"/>
      <c r="R25" s="1630"/>
      <c r="S25" s="1630"/>
      <c r="T25" s="1630"/>
      <c r="U25" s="1630"/>
      <c r="V25" s="1630"/>
      <c r="W25" s="1630"/>
      <c r="X25" s="1630"/>
      <c r="Y25" s="1630"/>
      <c r="Z25" s="1630"/>
      <c r="AA25" s="1630"/>
      <c r="AB25" s="1630"/>
      <c r="AC25" s="1630"/>
      <c r="AD25" s="1630"/>
      <c r="AE25" s="1630"/>
      <c r="AF25" s="1630"/>
      <c r="AG25" s="1630"/>
      <c r="AH25" s="1630"/>
      <c r="AI25" s="1630"/>
      <c r="AJ25" s="1630"/>
      <c r="AK25" s="1630"/>
      <c r="AL25" s="1630"/>
      <c r="AM25" s="1630"/>
      <c r="AN25" s="1630"/>
      <c r="AO25" s="1630"/>
      <c r="AP25" s="1630"/>
      <c r="AQ25" s="1630"/>
      <c r="AR25" s="1630"/>
      <c r="AS25" s="1630"/>
      <c r="AT25" s="1630"/>
      <c r="AU25" s="1630"/>
      <c r="AV25" s="1630"/>
      <c r="AW25" s="1630"/>
      <c r="AX25" s="1630"/>
      <c r="AY25" s="1630"/>
      <c r="AZ25" s="1630"/>
      <c r="BA25" s="1630"/>
      <c r="BB25" s="1630"/>
      <c r="BC25" s="1630"/>
      <c r="BD25" s="1630"/>
      <c r="BE25" s="1630"/>
      <c r="BF25" s="1630"/>
      <c r="BG25" s="1630"/>
      <c r="BH25" s="1630"/>
      <c r="BI25" s="1630"/>
      <c r="BJ25" s="1630"/>
      <c r="BK25" s="1630"/>
      <c r="BL25" s="1630"/>
      <c r="BM25" s="1631"/>
      <c r="BN25" s="1612" t="s">
        <v>515</v>
      </c>
      <c r="BO25" s="1612"/>
      <c r="BP25" s="1612"/>
      <c r="BQ25" s="1612"/>
      <c r="BR25" s="1612"/>
      <c r="BS25" s="1612"/>
      <c r="BT25" s="1612"/>
      <c r="BU25" s="1623"/>
      <c r="BV25" s="1624"/>
      <c r="BW25" s="1632"/>
      <c r="BX25" s="1632"/>
      <c r="BY25" s="1632"/>
      <c r="BZ25" s="1632"/>
      <c r="CA25" s="1632"/>
      <c r="CB25" s="1632"/>
      <c r="CC25" s="1632"/>
      <c r="CD25" s="1632"/>
      <c r="CE25" s="1632"/>
      <c r="CF25" s="1632"/>
      <c r="CG25" s="1632"/>
      <c r="CH25" s="1632"/>
      <c r="CI25" s="1632"/>
      <c r="CJ25" s="1633"/>
      <c r="CK25" s="1634"/>
      <c r="CL25" s="1624"/>
      <c r="CM25" s="1624"/>
      <c r="CN25" s="1632"/>
      <c r="CO25" s="1632"/>
      <c r="CP25" s="1632"/>
      <c r="CQ25" s="1632"/>
      <c r="CR25" s="1632"/>
      <c r="CS25" s="1632"/>
      <c r="CT25" s="1632"/>
      <c r="CU25" s="1632"/>
      <c r="CV25" s="1632"/>
      <c r="CW25" s="1632"/>
      <c r="CX25" s="1632"/>
      <c r="CY25" s="1632"/>
      <c r="CZ25" s="1632"/>
      <c r="DA25" s="1633"/>
      <c r="DB25" s="1635"/>
      <c r="DE25" s="788"/>
    </row>
    <row r="26" spans="2:112" s="276" customFormat="1" ht="15" customHeight="1">
      <c r="B26" s="594"/>
      <c r="C26" s="1610" t="s">
        <v>516</v>
      </c>
      <c r="D26" s="1610"/>
      <c r="E26" s="1610"/>
      <c r="F26" s="1610"/>
      <c r="G26" s="1610"/>
      <c r="H26" s="1610"/>
      <c r="I26" s="1610"/>
      <c r="J26" s="1610"/>
      <c r="K26" s="1610"/>
      <c r="L26" s="1610"/>
      <c r="M26" s="1610"/>
      <c r="N26" s="1610"/>
      <c r="O26" s="1610"/>
      <c r="P26" s="1610"/>
      <c r="Q26" s="1610"/>
      <c r="R26" s="1610"/>
      <c r="S26" s="1610"/>
      <c r="T26" s="1610"/>
      <c r="U26" s="1610"/>
      <c r="V26" s="1610"/>
      <c r="W26" s="1610"/>
      <c r="X26" s="1610"/>
      <c r="Y26" s="1610"/>
      <c r="Z26" s="1610"/>
      <c r="AA26" s="1610"/>
      <c r="AB26" s="1610"/>
      <c r="AC26" s="1610"/>
      <c r="AD26" s="1610"/>
      <c r="AE26" s="1610"/>
      <c r="AF26" s="1610"/>
      <c r="AG26" s="1610"/>
      <c r="AH26" s="1610"/>
      <c r="AI26" s="1610"/>
      <c r="AJ26" s="1610"/>
      <c r="AK26" s="1610"/>
      <c r="AL26" s="1610"/>
      <c r="AM26" s="1610"/>
      <c r="AN26" s="1610"/>
      <c r="AO26" s="1610"/>
      <c r="AP26" s="1610"/>
      <c r="AQ26" s="1610"/>
      <c r="AR26" s="1610"/>
      <c r="AS26" s="1610"/>
      <c r="AT26" s="1610"/>
      <c r="AU26" s="1610"/>
      <c r="AV26" s="1610"/>
      <c r="AW26" s="1610"/>
      <c r="AX26" s="1610"/>
      <c r="AY26" s="1610"/>
      <c r="AZ26" s="1610"/>
      <c r="BA26" s="1610"/>
      <c r="BB26" s="1610"/>
      <c r="BC26" s="1610"/>
      <c r="BD26" s="1610"/>
      <c r="BE26" s="1610"/>
      <c r="BF26" s="1610"/>
      <c r="BG26" s="1610"/>
      <c r="BH26" s="1610"/>
      <c r="BI26" s="1610"/>
      <c r="BJ26" s="1610"/>
      <c r="BK26" s="1610"/>
      <c r="BL26" s="1610"/>
      <c r="BM26" s="1611"/>
      <c r="BN26" s="1612" t="s">
        <v>517</v>
      </c>
      <c r="BO26" s="1612"/>
      <c r="BP26" s="1612"/>
      <c r="BQ26" s="1612"/>
      <c r="BR26" s="1612"/>
      <c r="BS26" s="1612"/>
      <c r="BT26" s="1612"/>
      <c r="BU26" s="1623"/>
      <c r="BV26" s="1624"/>
      <c r="BW26" s="1632"/>
      <c r="BX26" s="1632"/>
      <c r="BY26" s="1632"/>
      <c r="BZ26" s="1632"/>
      <c r="CA26" s="1632"/>
      <c r="CB26" s="1632"/>
      <c r="CC26" s="1632"/>
      <c r="CD26" s="1632"/>
      <c r="CE26" s="1632"/>
      <c r="CF26" s="1632"/>
      <c r="CG26" s="1632"/>
      <c r="CH26" s="1632"/>
      <c r="CI26" s="1632"/>
      <c r="CJ26" s="1633"/>
      <c r="CK26" s="1634"/>
      <c r="CL26" s="1624"/>
      <c r="CM26" s="1624"/>
      <c r="CN26" s="1632"/>
      <c r="CO26" s="1632"/>
      <c r="CP26" s="1632"/>
      <c r="CQ26" s="1632"/>
      <c r="CR26" s="1632"/>
      <c r="CS26" s="1632"/>
      <c r="CT26" s="1632"/>
      <c r="CU26" s="1632"/>
      <c r="CV26" s="1632"/>
      <c r="CW26" s="1632"/>
      <c r="CX26" s="1632"/>
      <c r="CY26" s="1632"/>
      <c r="CZ26" s="1632"/>
      <c r="DA26" s="1633"/>
      <c r="DB26" s="1635"/>
      <c r="DE26" s="788"/>
    </row>
    <row r="27" spans="2:112" s="276" customFormat="1" ht="15" customHeight="1">
      <c r="B27" s="594"/>
      <c r="C27" s="1610" t="s">
        <v>518</v>
      </c>
      <c r="D27" s="1610"/>
      <c r="E27" s="1610"/>
      <c r="F27" s="1610"/>
      <c r="G27" s="1610"/>
      <c r="H27" s="1610"/>
      <c r="I27" s="1610"/>
      <c r="J27" s="1610"/>
      <c r="K27" s="1610"/>
      <c r="L27" s="1610"/>
      <c r="M27" s="1610"/>
      <c r="N27" s="1610"/>
      <c r="O27" s="1610"/>
      <c r="P27" s="1610"/>
      <c r="Q27" s="1610"/>
      <c r="R27" s="1610"/>
      <c r="S27" s="1610"/>
      <c r="T27" s="1610"/>
      <c r="U27" s="1610"/>
      <c r="V27" s="1610"/>
      <c r="W27" s="1610"/>
      <c r="X27" s="1610"/>
      <c r="Y27" s="1610"/>
      <c r="Z27" s="1610"/>
      <c r="AA27" s="1610"/>
      <c r="AB27" s="1610"/>
      <c r="AC27" s="1610"/>
      <c r="AD27" s="1610"/>
      <c r="AE27" s="1610"/>
      <c r="AF27" s="1610"/>
      <c r="AG27" s="1610"/>
      <c r="AH27" s="1610"/>
      <c r="AI27" s="1610"/>
      <c r="AJ27" s="1610"/>
      <c r="AK27" s="1610"/>
      <c r="AL27" s="1610"/>
      <c r="AM27" s="1610"/>
      <c r="AN27" s="1610"/>
      <c r="AO27" s="1610"/>
      <c r="AP27" s="1610"/>
      <c r="AQ27" s="1610"/>
      <c r="AR27" s="1610"/>
      <c r="AS27" s="1610"/>
      <c r="AT27" s="1610"/>
      <c r="AU27" s="1610"/>
      <c r="AV27" s="1610"/>
      <c r="AW27" s="1610"/>
      <c r="AX27" s="1610"/>
      <c r="AY27" s="1610"/>
      <c r="AZ27" s="1610"/>
      <c r="BA27" s="1610"/>
      <c r="BB27" s="1610"/>
      <c r="BC27" s="1610"/>
      <c r="BD27" s="1610"/>
      <c r="BE27" s="1610"/>
      <c r="BF27" s="1610"/>
      <c r="BG27" s="1610"/>
      <c r="BH27" s="1610"/>
      <c r="BI27" s="1610"/>
      <c r="BJ27" s="1610"/>
      <c r="BK27" s="1610"/>
      <c r="BL27" s="1610"/>
      <c r="BM27" s="1611"/>
      <c r="BN27" s="1612" t="s">
        <v>519</v>
      </c>
      <c r="BO27" s="1612"/>
      <c r="BP27" s="1612"/>
      <c r="BQ27" s="1612"/>
      <c r="BR27" s="1612"/>
      <c r="BS27" s="1612"/>
      <c r="BT27" s="1612"/>
      <c r="BU27" s="1623"/>
      <c r="BV27" s="1624"/>
      <c r="BW27" s="1632">
        <f>'2.7'!E12</f>
        <v>921856</v>
      </c>
      <c r="BX27" s="1632"/>
      <c r="BY27" s="1632"/>
      <c r="BZ27" s="1632"/>
      <c r="CA27" s="1632"/>
      <c r="CB27" s="1632"/>
      <c r="CC27" s="1632"/>
      <c r="CD27" s="1632"/>
      <c r="CE27" s="1632"/>
      <c r="CF27" s="1632"/>
      <c r="CG27" s="1632"/>
      <c r="CH27" s="1632"/>
      <c r="CI27" s="1632"/>
      <c r="CJ27" s="1633"/>
      <c r="CK27" s="1634"/>
      <c r="CL27" s="1624"/>
      <c r="CM27" s="1624"/>
      <c r="CN27" s="1632">
        <f>'Выписка Отчет о движении денежн'!G12</f>
        <v>128000</v>
      </c>
      <c r="CO27" s="1632"/>
      <c r="CP27" s="1632"/>
      <c r="CQ27" s="1632"/>
      <c r="CR27" s="1632"/>
      <c r="CS27" s="1632"/>
      <c r="CT27" s="1632"/>
      <c r="CU27" s="1632"/>
      <c r="CV27" s="1632"/>
      <c r="CW27" s="1632"/>
      <c r="CX27" s="1632"/>
      <c r="CY27" s="1632"/>
      <c r="CZ27" s="1632"/>
      <c r="DA27" s="1633"/>
      <c r="DB27" s="1635"/>
      <c r="DD27" s="280"/>
      <c r="DE27" s="788"/>
    </row>
    <row r="28" spans="2:112" s="276" customFormat="1" ht="15" customHeight="1">
      <c r="B28" s="594"/>
      <c r="C28" s="1621" t="s">
        <v>520</v>
      </c>
      <c r="D28" s="1621"/>
      <c r="E28" s="1621"/>
      <c r="F28" s="1621"/>
      <c r="G28" s="1621"/>
      <c r="H28" s="1621"/>
      <c r="I28" s="1621"/>
      <c r="J28" s="1621"/>
      <c r="K28" s="1621"/>
      <c r="L28" s="1621"/>
      <c r="M28" s="1621"/>
      <c r="N28" s="1621"/>
      <c r="O28" s="1621"/>
      <c r="P28" s="1621"/>
      <c r="Q28" s="1621"/>
      <c r="R28" s="1621"/>
      <c r="S28" s="1621"/>
      <c r="T28" s="1621"/>
      <c r="U28" s="1621"/>
      <c r="V28" s="1621"/>
      <c r="W28" s="1621"/>
      <c r="X28" s="1621"/>
      <c r="Y28" s="1621"/>
      <c r="Z28" s="1621"/>
      <c r="AA28" s="1621"/>
      <c r="AB28" s="1621"/>
      <c r="AC28" s="1621"/>
      <c r="AD28" s="1621"/>
      <c r="AE28" s="1621"/>
      <c r="AF28" s="1621"/>
      <c r="AG28" s="1621"/>
      <c r="AH28" s="1621"/>
      <c r="AI28" s="1621"/>
      <c r="AJ28" s="1621"/>
      <c r="AK28" s="1621"/>
      <c r="AL28" s="1621"/>
      <c r="AM28" s="1621"/>
      <c r="AN28" s="1621"/>
      <c r="AO28" s="1621"/>
      <c r="AP28" s="1621"/>
      <c r="AQ28" s="1621"/>
      <c r="AR28" s="1621"/>
      <c r="AS28" s="1621"/>
      <c r="AT28" s="1621"/>
      <c r="AU28" s="1621"/>
      <c r="AV28" s="1621"/>
      <c r="AW28" s="1621"/>
      <c r="AX28" s="1621"/>
      <c r="AY28" s="1621"/>
      <c r="AZ28" s="1621"/>
      <c r="BA28" s="1621"/>
      <c r="BB28" s="1621"/>
      <c r="BC28" s="1621"/>
      <c r="BD28" s="1621"/>
      <c r="BE28" s="1621"/>
      <c r="BF28" s="1621"/>
      <c r="BG28" s="1621"/>
      <c r="BH28" s="1621"/>
      <c r="BI28" s="1621"/>
      <c r="BJ28" s="1621"/>
      <c r="BK28" s="1621"/>
      <c r="BL28" s="1621"/>
      <c r="BM28" s="1622"/>
      <c r="BN28" s="1608" t="s">
        <v>521</v>
      </c>
      <c r="BO28" s="1608"/>
      <c r="BP28" s="1608"/>
      <c r="BQ28" s="1608"/>
      <c r="BR28" s="1608"/>
      <c r="BS28" s="1608"/>
      <c r="BT28" s="1608"/>
      <c r="BU28" s="1623" t="s">
        <v>1195</v>
      </c>
      <c r="BV28" s="1624"/>
      <c r="BW28" s="1625">
        <f>SUM(BW29:CI34)</f>
        <v>10595237</v>
      </c>
      <c r="BX28" s="1625"/>
      <c r="BY28" s="1625"/>
      <c r="BZ28" s="1625"/>
      <c r="CA28" s="1625"/>
      <c r="CB28" s="1625"/>
      <c r="CC28" s="1625"/>
      <c r="CD28" s="1625"/>
      <c r="CE28" s="1625"/>
      <c r="CF28" s="1625"/>
      <c r="CG28" s="1625"/>
      <c r="CH28" s="1625"/>
      <c r="CI28" s="1625"/>
      <c r="CJ28" s="1633" t="s">
        <v>1196</v>
      </c>
      <c r="CK28" s="1634"/>
      <c r="CL28" s="1624" t="s">
        <v>1195</v>
      </c>
      <c r="CM28" s="1624"/>
      <c r="CN28" s="1625">
        <f>SUM(CN30:CZ34)</f>
        <v>48702000</v>
      </c>
      <c r="CO28" s="1625"/>
      <c r="CP28" s="1625"/>
      <c r="CQ28" s="1625"/>
      <c r="CR28" s="1625"/>
      <c r="CS28" s="1625"/>
      <c r="CT28" s="1625"/>
      <c r="CU28" s="1625"/>
      <c r="CV28" s="1625"/>
      <c r="CW28" s="1625"/>
      <c r="CX28" s="1625"/>
      <c r="CY28" s="1625"/>
      <c r="CZ28" s="1625"/>
      <c r="DA28" s="1633" t="s">
        <v>1196</v>
      </c>
      <c r="DB28" s="1635"/>
      <c r="DD28" s="280"/>
      <c r="DE28" s="788"/>
    </row>
    <row r="29" spans="2:112" s="276" customFormat="1" ht="15" customHeight="1">
      <c r="B29" s="596"/>
      <c r="C29" s="1613" t="s">
        <v>275</v>
      </c>
      <c r="D29" s="1613"/>
      <c r="E29" s="1613"/>
      <c r="F29" s="1613"/>
      <c r="G29" s="1613"/>
      <c r="H29" s="1613"/>
      <c r="I29" s="1613"/>
      <c r="J29" s="1613"/>
      <c r="K29" s="1613"/>
      <c r="L29" s="1613"/>
      <c r="M29" s="1613"/>
      <c r="N29" s="1613"/>
      <c r="O29" s="1613"/>
      <c r="P29" s="1613"/>
      <c r="Q29" s="1613"/>
      <c r="R29" s="1613"/>
      <c r="S29" s="1613"/>
      <c r="T29" s="1613"/>
      <c r="U29" s="1613"/>
      <c r="V29" s="1613"/>
      <c r="W29" s="1613"/>
      <c r="X29" s="1613"/>
      <c r="Y29" s="1613"/>
      <c r="Z29" s="1613"/>
      <c r="AA29" s="1613"/>
      <c r="AB29" s="1613"/>
      <c r="AC29" s="1613"/>
      <c r="AD29" s="1613"/>
      <c r="AE29" s="1613"/>
      <c r="AF29" s="1613"/>
      <c r="AG29" s="1613"/>
      <c r="AH29" s="1613"/>
      <c r="AI29" s="1613"/>
      <c r="AJ29" s="1613"/>
      <c r="AK29" s="1613"/>
      <c r="AL29" s="1613"/>
      <c r="AM29" s="1613"/>
      <c r="AN29" s="1613"/>
      <c r="AO29" s="1613"/>
      <c r="AP29" s="1613"/>
      <c r="AQ29" s="1613"/>
      <c r="AR29" s="1613"/>
      <c r="AS29" s="1613"/>
      <c r="AT29" s="1613"/>
      <c r="AU29" s="1613"/>
      <c r="AV29" s="1613"/>
      <c r="AW29" s="1613"/>
      <c r="AX29" s="1613"/>
      <c r="AY29" s="1613"/>
      <c r="AZ29" s="1613"/>
      <c r="BA29" s="1613"/>
      <c r="BB29" s="1613"/>
      <c r="BC29" s="1613"/>
      <c r="BD29" s="1613"/>
      <c r="BE29" s="1613"/>
      <c r="BF29" s="1613"/>
      <c r="BG29" s="1613"/>
      <c r="BH29" s="1613"/>
      <c r="BI29" s="1613"/>
      <c r="BJ29" s="1613"/>
      <c r="BK29" s="1613"/>
      <c r="BL29" s="1613"/>
      <c r="BM29" s="1614"/>
      <c r="BN29" s="1628"/>
      <c r="BO29" s="1629"/>
      <c r="BP29" s="1629"/>
      <c r="BQ29" s="1629"/>
      <c r="BR29" s="1629"/>
      <c r="BS29" s="1629"/>
      <c r="BT29" s="1629"/>
      <c r="BU29" s="1623"/>
      <c r="BV29" s="1624"/>
      <c r="BW29" s="1625"/>
      <c r="BX29" s="1625"/>
      <c r="BY29" s="1625"/>
      <c r="BZ29" s="1625"/>
      <c r="CA29" s="1625"/>
      <c r="CB29" s="1625"/>
      <c r="CC29" s="1625"/>
      <c r="CD29" s="1625"/>
      <c r="CE29" s="1625"/>
      <c r="CF29" s="1625"/>
      <c r="CG29" s="1625"/>
      <c r="CH29" s="1625"/>
      <c r="CI29" s="1625"/>
      <c r="CJ29" s="1633"/>
      <c r="CK29" s="1634"/>
      <c r="CL29" s="1624"/>
      <c r="CM29" s="1624"/>
      <c r="CN29" s="1625"/>
      <c r="CO29" s="1625"/>
      <c r="CP29" s="1625"/>
      <c r="CQ29" s="1625"/>
      <c r="CR29" s="1625"/>
      <c r="CS29" s="1625"/>
      <c r="CT29" s="1625"/>
      <c r="CU29" s="1625"/>
      <c r="CV29" s="1625"/>
      <c r="CW29" s="1625"/>
      <c r="CX29" s="1625"/>
      <c r="CY29" s="1625"/>
      <c r="CZ29" s="1625"/>
      <c r="DA29" s="1633"/>
      <c r="DB29" s="1635"/>
      <c r="DE29" s="788"/>
    </row>
    <row r="30" spans="2:112" s="276" customFormat="1" ht="27" customHeight="1">
      <c r="B30" s="597"/>
      <c r="C30" s="1626" t="s">
        <v>523</v>
      </c>
      <c r="D30" s="1626"/>
      <c r="E30" s="1626"/>
      <c r="F30" s="1626"/>
      <c r="G30" s="1626"/>
      <c r="H30" s="1626"/>
      <c r="I30" s="1626"/>
      <c r="J30" s="1626"/>
      <c r="K30" s="1626"/>
      <c r="L30" s="1626"/>
      <c r="M30" s="1626"/>
      <c r="N30" s="1626"/>
      <c r="O30" s="1626"/>
      <c r="P30" s="1626"/>
      <c r="Q30" s="1626"/>
      <c r="R30" s="1626"/>
      <c r="S30" s="1626"/>
      <c r="T30" s="1626"/>
      <c r="U30" s="1626"/>
      <c r="V30" s="1626"/>
      <c r="W30" s="1626"/>
      <c r="X30" s="1626"/>
      <c r="Y30" s="1626"/>
      <c r="Z30" s="1626"/>
      <c r="AA30" s="1626"/>
      <c r="AB30" s="1626"/>
      <c r="AC30" s="1626"/>
      <c r="AD30" s="1626"/>
      <c r="AE30" s="1626"/>
      <c r="AF30" s="1626"/>
      <c r="AG30" s="1626"/>
      <c r="AH30" s="1626"/>
      <c r="AI30" s="1626"/>
      <c r="AJ30" s="1626"/>
      <c r="AK30" s="1626"/>
      <c r="AL30" s="1626"/>
      <c r="AM30" s="1626"/>
      <c r="AN30" s="1626"/>
      <c r="AO30" s="1626"/>
      <c r="AP30" s="1626"/>
      <c r="AQ30" s="1626"/>
      <c r="AR30" s="1626"/>
      <c r="AS30" s="1626"/>
      <c r="AT30" s="1626"/>
      <c r="AU30" s="1626"/>
      <c r="AV30" s="1626"/>
      <c r="AW30" s="1626"/>
      <c r="AX30" s="1626"/>
      <c r="AY30" s="1626"/>
      <c r="AZ30" s="1626"/>
      <c r="BA30" s="1626"/>
      <c r="BB30" s="1626"/>
      <c r="BC30" s="1626"/>
      <c r="BD30" s="1626"/>
      <c r="BE30" s="1626"/>
      <c r="BF30" s="1626"/>
      <c r="BG30" s="1626"/>
      <c r="BH30" s="1626"/>
      <c r="BI30" s="1626"/>
      <c r="BJ30" s="1626"/>
      <c r="BK30" s="1626"/>
      <c r="BL30" s="1626"/>
      <c r="BM30" s="1627"/>
      <c r="BN30" s="1730" t="s">
        <v>522</v>
      </c>
      <c r="BO30" s="1738"/>
      <c r="BP30" s="1738"/>
      <c r="BQ30" s="1738"/>
      <c r="BR30" s="1738"/>
      <c r="BS30" s="1738"/>
      <c r="BT30" s="1738"/>
      <c r="BU30" s="1656" t="s">
        <v>1195</v>
      </c>
      <c r="BV30" s="1657"/>
      <c r="BW30" s="1658">
        <f>'2.7'!E31+'2.7'!E35</f>
        <v>2381040</v>
      </c>
      <c r="BX30" s="1658"/>
      <c r="BY30" s="1658"/>
      <c r="BZ30" s="1658"/>
      <c r="CA30" s="1658"/>
      <c r="CB30" s="1658"/>
      <c r="CC30" s="1658"/>
      <c r="CD30" s="1658"/>
      <c r="CE30" s="1658"/>
      <c r="CF30" s="1658"/>
      <c r="CG30" s="1658"/>
      <c r="CH30" s="1658"/>
      <c r="CI30" s="1658"/>
      <c r="CJ30" s="1659" t="s">
        <v>1196</v>
      </c>
      <c r="CK30" s="1660"/>
      <c r="CL30" s="1657" t="s">
        <v>1195</v>
      </c>
      <c r="CM30" s="1657"/>
      <c r="CN30" s="1658">
        <f>'Выписка Отчет о движении денежн'!G15</f>
        <v>1250000</v>
      </c>
      <c r="CO30" s="1658"/>
      <c r="CP30" s="1658"/>
      <c r="CQ30" s="1658"/>
      <c r="CR30" s="1658"/>
      <c r="CS30" s="1658"/>
      <c r="CT30" s="1658"/>
      <c r="CU30" s="1658"/>
      <c r="CV30" s="1658"/>
      <c r="CW30" s="1658"/>
      <c r="CX30" s="1658"/>
      <c r="CY30" s="1658"/>
      <c r="CZ30" s="1658"/>
      <c r="DA30" s="1659" t="s">
        <v>1196</v>
      </c>
      <c r="DB30" s="1733"/>
      <c r="DD30" s="280"/>
      <c r="DE30" s="788"/>
    </row>
    <row r="31" spans="2:112" s="276" customFormat="1" ht="15" customHeight="1">
      <c r="B31" s="594"/>
      <c r="C31" s="1610" t="s">
        <v>524</v>
      </c>
      <c r="D31" s="1610"/>
      <c r="E31" s="1610"/>
      <c r="F31" s="1610"/>
      <c r="G31" s="1610"/>
      <c r="H31" s="1610"/>
      <c r="I31" s="1610"/>
      <c r="J31" s="1610"/>
      <c r="K31" s="1610"/>
      <c r="L31" s="1610"/>
      <c r="M31" s="1610"/>
      <c r="N31" s="1610"/>
      <c r="O31" s="1610"/>
      <c r="P31" s="1610"/>
      <c r="Q31" s="1610"/>
      <c r="R31" s="1610"/>
      <c r="S31" s="1610"/>
      <c r="T31" s="1610"/>
      <c r="U31" s="1610"/>
      <c r="V31" s="1610"/>
      <c r="W31" s="1610"/>
      <c r="X31" s="1610"/>
      <c r="Y31" s="1610"/>
      <c r="Z31" s="1610"/>
      <c r="AA31" s="1610"/>
      <c r="AB31" s="1610"/>
      <c r="AC31" s="1610"/>
      <c r="AD31" s="1610"/>
      <c r="AE31" s="1610"/>
      <c r="AF31" s="1610"/>
      <c r="AG31" s="1610"/>
      <c r="AH31" s="1610"/>
      <c r="AI31" s="1610"/>
      <c r="AJ31" s="1610"/>
      <c r="AK31" s="1610"/>
      <c r="AL31" s="1610"/>
      <c r="AM31" s="1610"/>
      <c r="AN31" s="1610"/>
      <c r="AO31" s="1610"/>
      <c r="AP31" s="1610"/>
      <c r="AQ31" s="1610"/>
      <c r="AR31" s="1610"/>
      <c r="AS31" s="1610"/>
      <c r="AT31" s="1610"/>
      <c r="AU31" s="1610"/>
      <c r="AV31" s="1610"/>
      <c r="AW31" s="1610"/>
      <c r="AX31" s="1610"/>
      <c r="AY31" s="1610"/>
      <c r="AZ31" s="1610"/>
      <c r="BA31" s="1610"/>
      <c r="BB31" s="1610"/>
      <c r="BC31" s="1610"/>
      <c r="BD31" s="1610"/>
      <c r="BE31" s="1610"/>
      <c r="BF31" s="1610"/>
      <c r="BG31" s="1610"/>
      <c r="BH31" s="1610"/>
      <c r="BI31" s="1610"/>
      <c r="BJ31" s="1610"/>
      <c r="BK31" s="1610"/>
      <c r="BL31" s="1610"/>
      <c r="BM31" s="1611"/>
      <c r="BN31" s="1612" t="s">
        <v>525</v>
      </c>
      <c r="BO31" s="1612"/>
      <c r="BP31" s="1612"/>
      <c r="BQ31" s="1612"/>
      <c r="BR31" s="1612"/>
      <c r="BS31" s="1612"/>
      <c r="BT31" s="1612"/>
      <c r="BU31" s="1623" t="s">
        <v>1195</v>
      </c>
      <c r="BV31" s="1624"/>
      <c r="BW31" s="1632">
        <f>'2.7'!E32</f>
        <v>3803240</v>
      </c>
      <c r="BX31" s="1632"/>
      <c r="BY31" s="1632"/>
      <c r="BZ31" s="1632"/>
      <c r="CA31" s="1632"/>
      <c r="CB31" s="1632"/>
      <c r="CC31" s="1632"/>
      <c r="CD31" s="1632"/>
      <c r="CE31" s="1632"/>
      <c r="CF31" s="1632"/>
      <c r="CG31" s="1632"/>
      <c r="CH31" s="1632"/>
      <c r="CI31" s="1632"/>
      <c r="CJ31" s="1633" t="s">
        <v>1196</v>
      </c>
      <c r="CK31" s="1634"/>
      <c r="CL31" s="1624" t="s">
        <v>1195</v>
      </c>
      <c r="CM31" s="1624"/>
      <c r="CN31" s="1632">
        <f>'Выписка Отчет о движении денежн'!G16</f>
        <v>3105000</v>
      </c>
      <c r="CO31" s="1632"/>
      <c r="CP31" s="1632"/>
      <c r="CQ31" s="1632"/>
      <c r="CR31" s="1632"/>
      <c r="CS31" s="1632"/>
      <c r="CT31" s="1632"/>
      <c r="CU31" s="1632"/>
      <c r="CV31" s="1632"/>
      <c r="CW31" s="1632"/>
      <c r="CX31" s="1632"/>
      <c r="CY31" s="1632"/>
      <c r="CZ31" s="1632"/>
      <c r="DA31" s="1633" t="s">
        <v>1196</v>
      </c>
      <c r="DB31" s="1635"/>
      <c r="DD31" s="280"/>
      <c r="DE31" s="788"/>
    </row>
    <row r="32" spans="2:112" s="276" customFormat="1" ht="15" customHeight="1">
      <c r="B32" s="594"/>
      <c r="C32" s="1610" t="s">
        <v>526</v>
      </c>
      <c r="D32" s="1610"/>
      <c r="E32" s="1610"/>
      <c r="F32" s="1610"/>
      <c r="G32" s="1610"/>
      <c r="H32" s="1610"/>
      <c r="I32" s="1610"/>
      <c r="J32" s="1610"/>
      <c r="K32" s="1610"/>
      <c r="L32" s="1610"/>
      <c r="M32" s="1610"/>
      <c r="N32" s="1610"/>
      <c r="O32" s="1610"/>
      <c r="P32" s="1610"/>
      <c r="Q32" s="1610"/>
      <c r="R32" s="1610"/>
      <c r="S32" s="1610"/>
      <c r="T32" s="1610"/>
      <c r="U32" s="1610"/>
      <c r="V32" s="1610"/>
      <c r="W32" s="1610"/>
      <c r="X32" s="1610"/>
      <c r="Y32" s="1610"/>
      <c r="Z32" s="1610"/>
      <c r="AA32" s="1610"/>
      <c r="AB32" s="1610"/>
      <c r="AC32" s="1610"/>
      <c r="AD32" s="1610"/>
      <c r="AE32" s="1610"/>
      <c r="AF32" s="1610"/>
      <c r="AG32" s="1610"/>
      <c r="AH32" s="1610"/>
      <c r="AI32" s="1610"/>
      <c r="AJ32" s="1610"/>
      <c r="AK32" s="1610"/>
      <c r="AL32" s="1610"/>
      <c r="AM32" s="1610"/>
      <c r="AN32" s="1610"/>
      <c r="AO32" s="1610"/>
      <c r="AP32" s="1610"/>
      <c r="AQ32" s="1610"/>
      <c r="AR32" s="1610"/>
      <c r="AS32" s="1610"/>
      <c r="AT32" s="1610"/>
      <c r="AU32" s="1610"/>
      <c r="AV32" s="1610"/>
      <c r="AW32" s="1610"/>
      <c r="AX32" s="1610"/>
      <c r="AY32" s="1610"/>
      <c r="AZ32" s="1610"/>
      <c r="BA32" s="1610"/>
      <c r="BB32" s="1610"/>
      <c r="BC32" s="1610"/>
      <c r="BD32" s="1610"/>
      <c r="BE32" s="1610"/>
      <c r="BF32" s="1610"/>
      <c r="BG32" s="1610"/>
      <c r="BH32" s="1610"/>
      <c r="BI32" s="1610"/>
      <c r="BJ32" s="1610"/>
      <c r="BK32" s="1610"/>
      <c r="BL32" s="1610"/>
      <c r="BM32" s="1611"/>
      <c r="BN32" s="1612" t="s">
        <v>527</v>
      </c>
      <c r="BO32" s="1612"/>
      <c r="BP32" s="1612"/>
      <c r="BQ32" s="1612"/>
      <c r="BR32" s="1612"/>
      <c r="BS32" s="1612"/>
      <c r="BT32" s="1612"/>
      <c r="BU32" s="1623" t="s">
        <v>1195</v>
      </c>
      <c r="BV32" s="1624"/>
      <c r="BW32" s="1632">
        <f>'2.7'!E37</f>
        <v>84210</v>
      </c>
      <c r="BX32" s="1632"/>
      <c r="BY32" s="1632"/>
      <c r="BZ32" s="1632"/>
      <c r="CA32" s="1632"/>
      <c r="CB32" s="1632"/>
      <c r="CC32" s="1632"/>
      <c r="CD32" s="1632"/>
      <c r="CE32" s="1632"/>
      <c r="CF32" s="1632"/>
      <c r="CG32" s="1632"/>
      <c r="CH32" s="1632"/>
      <c r="CI32" s="1632"/>
      <c r="CJ32" s="1633" t="s">
        <v>1196</v>
      </c>
      <c r="CK32" s="1634"/>
      <c r="CL32" s="1624" t="s">
        <v>1195</v>
      </c>
      <c r="CM32" s="1624"/>
      <c r="CN32" s="1632">
        <f>'Выписка Отчет о движении денежн'!G17</f>
        <v>190000</v>
      </c>
      <c r="CO32" s="1632"/>
      <c r="CP32" s="1632"/>
      <c r="CQ32" s="1632"/>
      <c r="CR32" s="1632"/>
      <c r="CS32" s="1632"/>
      <c r="CT32" s="1632"/>
      <c r="CU32" s="1632"/>
      <c r="CV32" s="1632"/>
      <c r="CW32" s="1632"/>
      <c r="CX32" s="1632"/>
      <c r="CY32" s="1632"/>
      <c r="CZ32" s="1632"/>
      <c r="DA32" s="1633" t="s">
        <v>1196</v>
      </c>
      <c r="DB32" s="1635"/>
      <c r="DD32" s="280"/>
      <c r="DE32" s="788"/>
    </row>
    <row r="33" spans="2:109" s="276" customFormat="1" ht="15" customHeight="1">
      <c r="B33" s="594"/>
      <c r="C33" s="1610" t="s">
        <v>528</v>
      </c>
      <c r="D33" s="1610"/>
      <c r="E33" s="1610"/>
      <c r="F33" s="1610"/>
      <c r="G33" s="1610"/>
      <c r="H33" s="1610"/>
      <c r="I33" s="1610"/>
      <c r="J33" s="1610"/>
      <c r="K33" s="1610"/>
      <c r="L33" s="1610"/>
      <c r="M33" s="1610"/>
      <c r="N33" s="1610"/>
      <c r="O33" s="1610"/>
      <c r="P33" s="1610"/>
      <c r="Q33" s="1610"/>
      <c r="R33" s="1610"/>
      <c r="S33" s="1610"/>
      <c r="T33" s="1610"/>
      <c r="U33" s="1610"/>
      <c r="V33" s="1610"/>
      <c r="W33" s="1610"/>
      <c r="X33" s="1610"/>
      <c r="Y33" s="1610"/>
      <c r="Z33" s="1610"/>
      <c r="AA33" s="1610"/>
      <c r="AB33" s="1610"/>
      <c r="AC33" s="1610"/>
      <c r="AD33" s="1610"/>
      <c r="AE33" s="1610"/>
      <c r="AF33" s="1610"/>
      <c r="AG33" s="1610"/>
      <c r="AH33" s="1610"/>
      <c r="AI33" s="1610"/>
      <c r="AJ33" s="1610"/>
      <c r="AK33" s="1610"/>
      <c r="AL33" s="1610"/>
      <c r="AM33" s="1610"/>
      <c r="AN33" s="1610"/>
      <c r="AO33" s="1610"/>
      <c r="AP33" s="1610"/>
      <c r="AQ33" s="1610"/>
      <c r="AR33" s="1610"/>
      <c r="AS33" s="1610"/>
      <c r="AT33" s="1610"/>
      <c r="AU33" s="1610"/>
      <c r="AV33" s="1610"/>
      <c r="AW33" s="1610"/>
      <c r="AX33" s="1610"/>
      <c r="AY33" s="1610"/>
      <c r="AZ33" s="1610"/>
      <c r="BA33" s="1610"/>
      <c r="BB33" s="1610"/>
      <c r="BC33" s="1610"/>
      <c r="BD33" s="1610"/>
      <c r="BE33" s="1610"/>
      <c r="BF33" s="1610"/>
      <c r="BG33" s="1610"/>
      <c r="BH33" s="1610"/>
      <c r="BI33" s="1610"/>
      <c r="BJ33" s="1610"/>
      <c r="BK33" s="1610"/>
      <c r="BL33" s="1610"/>
      <c r="BM33" s="1611"/>
      <c r="BN33" s="1612" t="s">
        <v>529</v>
      </c>
      <c r="BO33" s="1612"/>
      <c r="BP33" s="1612"/>
      <c r="BQ33" s="1612"/>
      <c r="BR33" s="1612"/>
      <c r="BS33" s="1612"/>
      <c r="BT33" s="1612"/>
      <c r="BU33" s="1623" t="s">
        <v>1195</v>
      </c>
      <c r="BV33" s="1624"/>
      <c r="BW33" s="1632">
        <f>'2.7'!E36+'2.7'!E33</f>
        <v>2720896</v>
      </c>
      <c r="BX33" s="1632"/>
      <c r="BY33" s="1632"/>
      <c r="BZ33" s="1632"/>
      <c r="CA33" s="1632"/>
      <c r="CB33" s="1632"/>
      <c r="CC33" s="1632"/>
      <c r="CD33" s="1632"/>
      <c r="CE33" s="1632"/>
      <c r="CF33" s="1632"/>
      <c r="CG33" s="1632"/>
      <c r="CH33" s="1632"/>
      <c r="CI33" s="1632"/>
      <c r="CJ33" s="1633" t="s">
        <v>1196</v>
      </c>
      <c r="CK33" s="1634"/>
      <c r="CL33" s="1624" t="s">
        <v>1195</v>
      </c>
      <c r="CM33" s="1624"/>
      <c r="CN33" s="1632">
        <f>'Выписка Отчет о движении денежн'!G18</f>
        <v>2581000</v>
      </c>
      <c r="CO33" s="1632"/>
      <c r="CP33" s="1632"/>
      <c r="CQ33" s="1632"/>
      <c r="CR33" s="1632"/>
      <c r="CS33" s="1632"/>
      <c r="CT33" s="1632"/>
      <c r="CU33" s="1632"/>
      <c r="CV33" s="1632"/>
      <c r="CW33" s="1632"/>
      <c r="CX33" s="1632"/>
      <c r="CY33" s="1632"/>
      <c r="CZ33" s="1632"/>
      <c r="DA33" s="1633" t="s">
        <v>1196</v>
      </c>
      <c r="DB33" s="1635"/>
      <c r="DD33" s="280"/>
      <c r="DE33" s="788"/>
    </row>
    <row r="34" spans="2:109" s="276" customFormat="1" ht="15" customHeight="1">
      <c r="B34" s="594"/>
      <c r="C34" s="1610" t="s">
        <v>530</v>
      </c>
      <c r="D34" s="1610"/>
      <c r="E34" s="1610"/>
      <c r="F34" s="1610"/>
      <c r="G34" s="1610"/>
      <c r="H34" s="1610"/>
      <c r="I34" s="1610"/>
      <c r="J34" s="1610"/>
      <c r="K34" s="1610"/>
      <c r="L34" s="1610"/>
      <c r="M34" s="1610"/>
      <c r="N34" s="1610"/>
      <c r="O34" s="1610"/>
      <c r="P34" s="1610"/>
      <c r="Q34" s="1610"/>
      <c r="R34" s="1610"/>
      <c r="S34" s="1610"/>
      <c r="T34" s="1610"/>
      <c r="U34" s="1610"/>
      <c r="V34" s="1610"/>
      <c r="W34" s="1610"/>
      <c r="X34" s="1610"/>
      <c r="Y34" s="1610"/>
      <c r="Z34" s="1610"/>
      <c r="AA34" s="1610"/>
      <c r="AB34" s="1610"/>
      <c r="AC34" s="1610"/>
      <c r="AD34" s="1610"/>
      <c r="AE34" s="1610"/>
      <c r="AF34" s="1610"/>
      <c r="AG34" s="1610"/>
      <c r="AH34" s="1610"/>
      <c r="AI34" s="1610"/>
      <c r="AJ34" s="1610"/>
      <c r="AK34" s="1610"/>
      <c r="AL34" s="1610"/>
      <c r="AM34" s="1610"/>
      <c r="AN34" s="1610"/>
      <c r="AO34" s="1610"/>
      <c r="AP34" s="1610"/>
      <c r="AQ34" s="1610"/>
      <c r="AR34" s="1610"/>
      <c r="AS34" s="1610"/>
      <c r="AT34" s="1610"/>
      <c r="AU34" s="1610"/>
      <c r="AV34" s="1610"/>
      <c r="AW34" s="1610"/>
      <c r="AX34" s="1610"/>
      <c r="AY34" s="1610"/>
      <c r="AZ34" s="1610"/>
      <c r="BA34" s="1610"/>
      <c r="BB34" s="1610"/>
      <c r="BC34" s="1610"/>
      <c r="BD34" s="1610"/>
      <c r="BE34" s="1610"/>
      <c r="BF34" s="1610"/>
      <c r="BG34" s="1610"/>
      <c r="BH34" s="1610"/>
      <c r="BI34" s="1610"/>
      <c r="BJ34" s="1610"/>
      <c r="BK34" s="1610"/>
      <c r="BL34" s="1610"/>
      <c r="BM34" s="1611"/>
      <c r="BN34" s="1612" t="s">
        <v>531</v>
      </c>
      <c r="BO34" s="1612"/>
      <c r="BP34" s="1612"/>
      <c r="BQ34" s="1612"/>
      <c r="BR34" s="1612"/>
      <c r="BS34" s="1612"/>
      <c r="BT34" s="1612"/>
      <c r="BU34" s="1623" t="s">
        <v>1195</v>
      </c>
      <c r="BV34" s="1624"/>
      <c r="BW34" s="1632">
        <f>'2.7'!E38+'2.7'!E42+'2.7'!E34</f>
        <v>1605851</v>
      </c>
      <c r="BX34" s="1632"/>
      <c r="BY34" s="1632"/>
      <c r="BZ34" s="1632"/>
      <c r="CA34" s="1632"/>
      <c r="CB34" s="1632"/>
      <c r="CC34" s="1632"/>
      <c r="CD34" s="1632"/>
      <c r="CE34" s="1632"/>
      <c r="CF34" s="1632"/>
      <c r="CG34" s="1632"/>
      <c r="CH34" s="1632"/>
      <c r="CI34" s="1632"/>
      <c r="CJ34" s="1633" t="s">
        <v>1196</v>
      </c>
      <c r="CK34" s="1634"/>
      <c r="CL34" s="1624" t="s">
        <v>1195</v>
      </c>
      <c r="CM34" s="1624"/>
      <c r="CN34" s="1632">
        <f>'Выписка Отчет о движении денежн'!G19</f>
        <v>41576000</v>
      </c>
      <c r="CO34" s="1632"/>
      <c r="CP34" s="1632"/>
      <c r="CQ34" s="1632"/>
      <c r="CR34" s="1632"/>
      <c r="CS34" s="1632"/>
      <c r="CT34" s="1632"/>
      <c r="CU34" s="1632"/>
      <c r="CV34" s="1632"/>
      <c r="CW34" s="1632"/>
      <c r="CX34" s="1632"/>
      <c r="CY34" s="1632"/>
      <c r="CZ34" s="1632"/>
      <c r="DA34" s="1633" t="s">
        <v>1196</v>
      </c>
      <c r="DB34" s="1635"/>
      <c r="DD34" s="280"/>
      <c r="DE34" s="788"/>
    </row>
    <row r="35" spans="2:109" s="276" customFormat="1" ht="15" customHeight="1">
      <c r="B35" s="594"/>
      <c r="C35" s="1621" t="s">
        <v>532</v>
      </c>
      <c r="D35" s="1621"/>
      <c r="E35" s="1621"/>
      <c r="F35" s="1621"/>
      <c r="G35" s="1621"/>
      <c r="H35" s="1621"/>
      <c r="I35" s="1621"/>
      <c r="J35" s="1621"/>
      <c r="K35" s="1621"/>
      <c r="L35" s="1621"/>
      <c r="M35" s="1621"/>
      <c r="N35" s="1621"/>
      <c r="O35" s="1621"/>
      <c r="P35" s="1621"/>
      <c r="Q35" s="1621"/>
      <c r="R35" s="1621"/>
      <c r="S35" s="1621"/>
      <c r="T35" s="1621"/>
      <c r="U35" s="1621"/>
      <c r="V35" s="1621"/>
      <c r="W35" s="1621"/>
      <c r="X35" s="1621"/>
      <c r="Y35" s="1621"/>
      <c r="Z35" s="1621"/>
      <c r="AA35" s="1621"/>
      <c r="AB35" s="1621"/>
      <c r="AC35" s="1621"/>
      <c r="AD35" s="1621"/>
      <c r="AE35" s="1621"/>
      <c r="AF35" s="1621"/>
      <c r="AG35" s="1621"/>
      <c r="AH35" s="1621"/>
      <c r="AI35" s="1621"/>
      <c r="AJ35" s="1621"/>
      <c r="AK35" s="1621"/>
      <c r="AL35" s="1621"/>
      <c r="AM35" s="1621"/>
      <c r="AN35" s="1621"/>
      <c r="AO35" s="1621"/>
      <c r="AP35" s="1621"/>
      <c r="AQ35" s="1621"/>
      <c r="AR35" s="1621"/>
      <c r="AS35" s="1621"/>
      <c r="AT35" s="1621"/>
      <c r="AU35" s="1621"/>
      <c r="AV35" s="1621"/>
      <c r="AW35" s="1621"/>
      <c r="AX35" s="1621"/>
      <c r="AY35" s="1621"/>
      <c r="AZ35" s="1621"/>
      <c r="BA35" s="1621"/>
      <c r="BB35" s="1621"/>
      <c r="BC35" s="1621"/>
      <c r="BD35" s="1621"/>
      <c r="BE35" s="1621"/>
      <c r="BF35" s="1621"/>
      <c r="BG35" s="1621"/>
      <c r="BH35" s="1621"/>
      <c r="BI35" s="1621"/>
      <c r="BJ35" s="1621"/>
      <c r="BK35" s="1621"/>
      <c r="BL35" s="1621"/>
      <c r="BM35" s="1622"/>
      <c r="BN35" s="1647">
        <v>4100</v>
      </c>
      <c r="BO35" s="1647"/>
      <c r="BP35" s="1647"/>
      <c r="BQ35" s="1647"/>
      <c r="BR35" s="1647"/>
      <c r="BS35" s="1647"/>
      <c r="BT35" s="1647"/>
      <c r="BU35" s="1734"/>
      <c r="BV35" s="1735"/>
      <c r="BW35" s="1625">
        <f>BW22-BW28</f>
        <v>342364</v>
      </c>
      <c r="BX35" s="1625"/>
      <c r="BY35" s="1625"/>
      <c r="BZ35" s="1625"/>
      <c r="CA35" s="1625"/>
      <c r="CB35" s="1625"/>
      <c r="CC35" s="1625"/>
      <c r="CD35" s="1625"/>
      <c r="CE35" s="1625"/>
      <c r="CF35" s="1625"/>
      <c r="CG35" s="1625"/>
      <c r="CH35" s="1625"/>
      <c r="CI35" s="1625"/>
      <c r="CJ35" s="1736"/>
      <c r="CK35" s="1737"/>
      <c r="CL35" s="1676"/>
      <c r="CM35" s="1676"/>
      <c r="CN35" s="1625">
        <f>CN22-CN28</f>
        <v>237000</v>
      </c>
      <c r="CO35" s="1625"/>
      <c r="CP35" s="1625"/>
      <c r="CQ35" s="1625"/>
      <c r="CR35" s="1625"/>
      <c r="CS35" s="1625"/>
      <c r="CT35" s="1625"/>
      <c r="CU35" s="1625"/>
      <c r="CV35" s="1625"/>
      <c r="CW35" s="1625"/>
      <c r="CX35" s="1625"/>
      <c r="CY35" s="1625"/>
      <c r="CZ35" s="1625"/>
      <c r="DA35" s="1633"/>
      <c r="DB35" s="1635"/>
      <c r="DD35" s="449"/>
      <c r="DE35" s="788"/>
    </row>
    <row r="36" spans="2:109" s="276" customFormat="1" ht="3" customHeight="1" thickBot="1">
      <c r="B36" s="279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1"/>
      <c r="AE36" s="281"/>
      <c r="AF36" s="281"/>
      <c r="AG36" s="281"/>
      <c r="AH36" s="281"/>
      <c r="AI36" s="281"/>
      <c r="AJ36" s="281"/>
      <c r="AK36" s="281"/>
      <c r="AL36" s="281"/>
      <c r="AM36" s="281"/>
      <c r="AN36" s="281"/>
      <c r="AO36" s="281"/>
      <c r="AP36" s="281"/>
      <c r="AQ36" s="281"/>
      <c r="AR36" s="281"/>
      <c r="AS36" s="281"/>
      <c r="AT36" s="281"/>
      <c r="AU36" s="281"/>
      <c r="AV36" s="281"/>
      <c r="AW36" s="281"/>
      <c r="AX36" s="281"/>
      <c r="AY36" s="281"/>
      <c r="AZ36" s="281"/>
      <c r="BA36" s="281"/>
      <c r="BB36" s="281"/>
      <c r="BC36" s="281"/>
      <c r="BD36" s="281"/>
      <c r="BE36" s="281"/>
      <c r="BF36" s="281"/>
      <c r="BG36" s="281"/>
      <c r="BH36" s="281"/>
      <c r="BI36" s="281"/>
      <c r="BJ36" s="281"/>
      <c r="BK36" s="281"/>
      <c r="BL36" s="281"/>
      <c r="BM36" s="282"/>
      <c r="BN36" s="281"/>
      <c r="BO36" s="281"/>
      <c r="BP36" s="281"/>
      <c r="BQ36" s="281"/>
      <c r="BR36" s="281"/>
      <c r="BS36" s="281"/>
      <c r="BT36" s="281"/>
      <c r="BU36" s="809"/>
      <c r="BV36" s="810"/>
      <c r="BW36" s="799"/>
      <c r="BX36" s="799"/>
      <c r="BY36" s="799"/>
      <c r="BZ36" s="799"/>
      <c r="CA36" s="799"/>
      <c r="CB36" s="799"/>
      <c r="CC36" s="799"/>
      <c r="CD36" s="799"/>
      <c r="CE36" s="799"/>
      <c r="CF36" s="799"/>
      <c r="CG36" s="799"/>
      <c r="CH36" s="799"/>
      <c r="CI36" s="799"/>
      <c r="CJ36" s="434"/>
      <c r="CK36" s="581"/>
      <c r="CL36" s="444"/>
      <c r="CM36" s="444"/>
      <c r="CN36" s="444"/>
      <c r="CO36" s="444"/>
      <c r="CP36" s="444"/>
      <c r="CQ36" s="444"/>
      <c r="CR36" s="444"/>
      <c r="CS36" s="444"/>
      <c r="CT36" s="444"/>
      <c r="CU36" s="444"/>
      <c r="CV36" s="444"/>
      <c r="CW36" s="444"/>
      <c r="CX36" s="444"/>
      <c r="CY36" s="444"/>
      <c r="CZ36" s="444"/>
      <c r="DA36" s="444"/>
      <c r="DB36" s="445"/>
      <c r="DE36" s="788"/>
    </row>
    <row r="37" spans="2:109" s="330" customFormat="1" ht="12">
      <c r="BU37" s="811"/>
      <c r="BV37" s="811"/>
      <c r="BW37" s="793"/>
      <c r="BX37" s="793"/>
      <c r="BY37" s="793"/>
      <c r="BZ37" s="793"/>
      <c r="CA37" s="793"/>
      <c r="CB37" s="793"/>
      <c r="CC37" s="793"/>
      <c r="CD37" s="793"/>
      <c r="CE37" s="793"/>
      <c r="CF37" s="793"/>
      <c r="CG37" s="793"/>
      <c r="CH37" s="793"/>
      <c r="CI37" s="793"/>
      <c r="CJ37" s="354"/>
      <c r="CK37" s="354"/>
      <c r="CL37" s="344"/>
      <c r="CM37" s="344"/>
      <c r="CN37" s="344"/>
      <c r="CO37" s="344"/>
      <c r="CP37" s="344"/>
      <c r="CQ37" s="344"/>
      <c r="CR37" s="344"/>
      <c r="CS37" s="344"/>
      <c r="CT37" s="344"/>
      <c r="CU37" s="344"/>
      <c r="CV37" s="344"/>
      <c r="CW37" s="344"/>
      <c r="CX37" s="344"/>
      <c r="CY37" s="344"/>
      <c r="CZ37" s="344"/>
      <c r="DA37" s="344"/>
      <c r="DB37" s="361" t="s">
        <v>533</v>
      </c>
      <c r="DD37" s="354"/>
      <c r="DE37" s="793"/>
    </row>
    <row r="38" spans="2:109" ht="12" customHeight="1">
      <c r="B38" s="327"/>
      <c r="C38" s="327"/>
      <c r="D38" s="327"/>
      <c r="E38" s="327"/>
      <c r="F38" s="327"/>
      <c r="G38" s="327"/>
      <c r="H38" s="327"/>
      <c r="I38" s="327"/>
      <c r="J38" s="327"/>
      <c r="K38" s="327"/>
      <c r="L38" s="327"/>
      <c r="M38" s="327"/>
      <c r="N38" s="327"/>
      <c r="O38" s="327"/>
      <c r="P38" s="327"/>
      <c r="Q38" s="327"/>
      <c r="R38" s="327"/>
      <c r="S38" s="327"/>
      <c r="T38" s="327"/>
      <c r="U38" s="327"/>
      <c r="V38" s="327"/>
      <c r="W38" s="327"/>
      <c r="X38" s="327"/>
      <c r="Y38" s="327"/>
      <c r="Z38" s="327"/>
      <c r="AA38" s="327"/>
      <c r="AB38" s="327"/>
      <c r="AC38" s="327"/>
      <c r="AD38" s="327"/>
      <c r="AE38" s="327"/>
      <c r="AF38" s="327"/>
      <c r="AG38" s="327"/>
      <c r="AH38" s="327"/>
      <c r="AI38" s="327"/>
      <c r="AJ38" s="327"/>
      <c r="AK38" s="327"/>
      <c r="AL38" s="327"/>
      <c r="AM38" s="327"/>
      <c r="AN38" s="327"/>
      <c r="AO38" s="327"/>
      <c r="AP38" s="327"/>
      <c r="AQ38" s="327"/>
      <c r="AR38" s="327"/>
      <c r="AS38" s="327"/>
      <c r="AT38" s="327"/>
      <c r="AU38" s="327"/>
      <c r="AV38" s="327"/>
      <c r="AW38" s="327"/>
      <c r="AX38" s="327"/>
      <c r="AY38" s="327"/>
      <c r="AZ38" s="327"/>
      <c r="BA38" s="327"/>
      <c r="BB38" s="327"/>
      <c r="BC38" s="327"/>
      <c r="BD38" s="327"/>
      <c r="BE38" s="327"/>
      <c r="BF38" s="327"/>
      <c r="BG38" s="327"/>
      <c r="BH38" s="327"/>
      <c r="BI38" s="327"/>
      <c r="BJ38" s="327"/>
      <c r="BK38" s="327"/>
      <c r="BL38" s="327"/>
      <c r="BM38" s="327"/>
      <c r="BN38" s="327"/>
      <c r="BO38" s="327"/>
      <c r="BP38" s="327"/>
      <c r="BQ38" s="327"/>
      <c r="BR38" s="327"/>
      <c r="BS38" s="327"/>
      <c r="BT38" s="327"/>
      <c r="BU38" s="812"/>
      <c r="BV38" s="812"/>
      <c r="BW38" s="790"/>
      <c r="BX38" s="790"/>
      <c r="BY38" s="790"/>
      <c r="BZ38" s="790"/>
      <c r="CA38" s="790"/>
      <c r="CB38" s="790"/>
      <c r="CC38" s="790"/>
      <c r="CD38" s="790"/>
      <c r="CE38" s="790"/>
      <c r="CF38" s="790"/>
      <c r="CG38" s="790"/>
      <c r="CH38" s="790"/>
      <c r="CI38" s="790"/>
      <c r="CJ38" s="365"/>
      <c r="CK38" s="365"/>
      <c r="CL38" s="366"/>
      <c r="CM38" s="366"/>
      <c r="CN38" s="366"/>
      <c r="CO38" s="366"/>
      <c r="CP38" s="366"/>
      <c r="CQ38" s="366"/>
      <c r="CR38" s="366"/>
      <c r="CS38" s="366"/>
      <c r="CT38" s="366"/>
      <c r="CU38" s="366"/>
      <c r="CV38" s="366"/>
      <c r="CW38" s="366"/>
      <c r="CX38" s="366"/>
      <c r="CY38" s="366"/>
      <c r="CZ38" s="366"/>
      <c r="DA38" s="367"/>
      <c r="DB38" s="367"/>
    </row>
    <row r="39" spans="2:109" s="276" customFormat="1" ht="16.5" customHeight="1">
      <c r="B39" s="1594" t="s">
        <v>1177</v>
      </c>
      <c r="C39" s="1595"/>
      <c r="D39" s="1595"/>
      <c r="E39" s="1595"/>
      <c r="F39" s="1595"/>
      <c r="G39" s="1595"/>
      <c r="H39" s="1595"/>
      <c r="I39" s="1595"/>
      <c r="J39" s="1595"/>
      <c r="K39" s="1595"/>
      <c r="L39" s="1595"/>
      <c r="M39" s="1595"/>
      <c r="N39" s="1595"/>
      <c r="O39" s="1595"/>
      <c r="P39" s="1595"/>
      <c r="Q39" s="1595"/>
      <c r="R39" s="1595"/>
      <c r="S39" s="1595"/>
      <c r="T39" s="1595"/>
      <c r="U39" s="1595"/>
      <c r="V39" s="1595"/>
      <c r="W39" s="1595"/>
      <c r="X39" s="1595"/>
      <c r="Y39" s="1595"/>
      <c r="Z39" s="1595"/>
      <c r="AA39" s="1595"/>
      <c r="AB39" s="1595"/>
      <c r="AC39" s="1595"/>
      <c r="AD39" s="1595"/>
      <c r="AE39" s="1595"/>
      <c r="AF39" s="1595"/>
      <c r="AG39" s="1595"/>
      <c r="AH39" s="1595"/>
      <c r="AI39" s="1595"/>
      <c r="AJ39" s="1595"/>
      <c r="AK39" s="1595"/>
      <c r="AL39" s="1595"/>
      <c r="AM39" s="1595"/>
      <c r="AN39" s="1595"/>
      <c r="AO39" s="1595"/>
      <c r="AP39" s="1595"/>
      <c r="AQ39" s="1595"/>
      <c r="AR39" s="1595"/>
      <c r="AS39" s="1595"/>
      <c r="AT39" s="1595"/>
      <c r="AU39" s="1595"/>
      <c r="AV39" s="1595"/>
      <c r="AW39" s="1595"/>
      <c r="AX39" s="1595"/>
      <c r="AY39" s="1595"/>
      <c r="AZ39" s="1595"/>
      <c r="BA39" s="1595"/>
      <c r="BB39" s="1595"/>
      <c r="BC39" s="1595"/>
      <c r="BD39" s="1595"/>
      <c r="BE39" s="1595"/>
      <c r="BF39" s="1595"/>
      <c r="BG39" s="1595"/>
      <c r="BH39" s="1595"/>
      <c r="BI39" s="1595"/>
      <c r="BJ39" s="1595"/>
      <c r="BK39" s="1595"/>
      <c r="BL39" s="1595"/>
      <c r="BM39" s="1596"/>
      <c r="BN39" s="1594" t="s">
        <v>298</v>
      </c>
      <c r="BO39" s="1595"/>
      <c r="BP39" s="1595"/>
      <c r="BQ39" s="1595"/>
      <c r="BR39" s="1595"/>
      <c r="BS39" s="1595"/>
      <c r="BT39" s="1596"/>
      <c r="BU39" s="813"/>
      <c r="BV39" s="783"/>
      <c r="BW39" s="786"/>
      <c r="BX39" s="786"/>
      <c r="BY39" s="785" t="s">
        <v>508</v>
      </c>
      <c r="BZ39" s="1600"/>
      <c r="CA39" s="1600"/>
      <c r="CB39" s="1600"/>
      <c r="CC39" s="1600"/>
      <c r="CD39" s="1600"/>
      <c r="CE39" s="1600"/>
      <c r="CF39" s="1600"/>
      <c r="CG39" s="1600"/>
      <c r="CH39" s="1600"/>
      <c r="CI39" s="1600"/>
      <c r="CJ39" s="598"/>
      <c r="CK39" s="599"/>
      <c r="CL39" s="600"/>
      <c r="CM39" s="601"/>
      <c r="CN39" s="454"/>
      <c r="CO39" s="454"/>
      <c r="CP39" s="453" t="s">
        <v>508</v>
      </c>
      <c r="CQ39" s="1636"/>
      <c r="CR39" s="1636"/>
      <c r="CS39" s="1636"/>
      <c r="CT39" s="1636"/>
      <c r="CU39" s="1636"/>
      <c r="CV39" s="1636"/>
      <c r="CW39" s="1636"/>
      <c r="CX39" s="1636"/>
      <c r="CY39" s="1636"/>
      <c r="CZ39" s="1636"/>
      <c r="DA39" s="452"/>
      <c r="DB39" s="446"/>
      <c r="DE39" s="788"/>
    </row>
    <row r="40" spans="2:109" s="276" customFormat="1" ht="15.75" customHeight="1">
      <c r="B40" s="1597"/>
      <c r="C40" s="1598"/>
      <c r="D40" s="1598"/>
      <c r="E40" s="1598"/>
      <c r="F40" s="1598"/>
      <c r="G40" s="1598"/>
      <c r="H40" s="1598"/>
      <c r="I40" s="1598"/>
      <c r="J40" s="1598"/>
      <c r="K40" s="1598"/>
      <c r="L40" s="1598"/>
      <c r="M40" s="1598"/>
      <c r="N40" s="1598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  <c r="AJ40" s="1598"/>
      <c r="AK40" s="1598"/>
      <c r="AL40" s="1598"/>
      <c r="AM40" s="1598"/>
      <c r="AN40" s="1598"/>
      <c r="AO40" s="1598"/>
      <c r="AP40" s="1598"/>
      <c r="AQ40" s="1598"/>
      <c r="AR40" s="1598"/>
      <c r="AS40" s="1598"/>
      <c r="AT40" s="1598"/>
      <c r="AU40" s="1598"/>
      <c r="AV40" s="1598"/>
      <c r="AW40" s="1598"/>
      <c r="AX40" s="1598"/>
      <c r="AY40" s="1598"/>
      <c r="AZ40" s="1598"/>
      <c r="BA40" s="1598"/>
      <c r="BB40" s="1598"/>
      <c r="BC40" s="1598"/>
      <c r="BD40" s="1598"/>
      <c r="BE40" s="1598"/>
      <c r="BF40" s="1598"/>
      <c r="BG40" s="1598"/>
      <c r="BH40" s="1598"/>
      <c r="BI40" s="1598"/>
      <c r="BJ40" s="1598"/>
      <c r="BK40" s="1598"/>
      <c r="BL40" s="1598"/>
      <c r="BM40" s="1599"/>
      <c r="BN40" s="1597"/>
      <c r="BO40" s="1598"/>
      <c r="BP40" s="1598"/>
      <c r="BQ40" s="1598"/>
      <c r="BR40" s="1598"/>
      <c r="BS40" s="1598"/>
      <c r="BT40" s="1599"/>
      <c r="BU40" s="814"/>
      <c r="BV40" s="784"/>
      <c r="BW40" s="795"/>
      <c r="BX40" s="1602">
        <v>20</v>
      </c>
      <c r="BY40" s="1602"/>
      <c r="BZ40" s="1602"/>
      <c r="CA40" s="1602"/>
      <c r="CB40" s="1603" t="s">
        <v>350</v>
      </c>
      <c r="CC40" s="1603"/>
      <c r="CD40" s="1603"/>
      <c r="CE40" s="797" t="s">
        <v>626</v>
      </c>
      <c r="CF40" s="797"/>
      <c r="CG40" s="797"/>
      <c r="CH40" s="798"/>
      <c r="CI40" s="798"/>
      <c r="CJ40" s="602"/>
      <c r="CK40" s="603"/>
      <c r="CL40" s="604"/>
      <c r="CM40" s="605"/>
      <c r="CN40" s="605"/>
      <c r="CO40" s="1637">
        <v>20</v>
      </c>
      <c r="CP40" s="1637"/>
      <c r="CQ40" s="1637"/>
      <c r="CR40" s="1637"/>
      <c r="CS40" s="1638" t="s">
        <v>358</v>
      </c>
      <c r="CT40" s="1638"/>
      <c r="CU40" s="1638"/>
      <c r="CV40" s="606" t="s">
        <v>625</v>
      </c>
      <c r="CW40" s="606"/>
      <c r="CX40" s="606"/>
      <c r="CY40" s="607"/>
      <c r="CZ40" s="607"/>
      <c r="DA40" s="447"/>
      <c r="DB40" s="448"/>
      <c r="DE40" s="788"/>
    </row>
    <row r="41" spans="2:109" s="276" customFormat="1" ht="9.75" customHeight="1" thickBot="1">
      <c r="B41" s="1597"/>
      <c r="C41" s="1598"/>
      <c r="D41" s="1598"/>
      <c r="E41" s="1598"/>
      <c r="F41" s="1598"/>
      <c r="G41" s="1598"/>
      <c r="H41" s="1598"/>
      <c r="I41" s="1598"/>
      <c r="J41" s="1598"/>
      <c r="K41" s="1598"/>
      <c r="L41" s="1598"/>
      <c r="M41" s="1598"/>
      <c r="N41" s="1598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  <c r="AJ41" s="1598"/>
      <c r="AK41" s="1598"/>
      <c r="AL41" s="1598"/>
      <c r="AM41" s="1598"/>
      <c r="AN41" s="1598"/>
      <c r="AO41" s="1598"/>
      <c r="AP41" s="1598"/>
      <c r="AQ41" s="1598"/>
      <c r="AR41" s="1598"/>
      <c r="AS41" s="1598"/>
      <c r="AT41" s="1598"/>
      <c r="AU41" s="1598"/>
      <c r="AV41" s="1598"/>
      <c r="AW41" s="1598"/>
      <c r="AX41" s="1598"/>
      <c r="AY41" s="1598"/>
      <c r="AZ41" s="1598"/>
      <c r="BA41" s="1598"/>
      <c r="BB41" s="1598"/>
      <c r="BC41" s="1598"/>
      <c r="BD41" s="1598"/>
      <c r="BE41" s="1598"/>
      <c r="BF41" s="1598"/>
      <c r="BG41" s="1598"/>
      <c r="BH41" s="1598"/>
      <c r="BI41" s="1598"/>
      <c r="BJ41" s="1598"/>
      <c r="BK41" s="1598"/>
      <c r="BL41" s="1598"/>
      <c r="BM41" s="1599"/>
      <c r="BN41" s="1597"/>
      <c r="BO41" s="1598"/>
      <c r="BP41" s="1598"/>
      <c r="BQ41" s="1598"/>
      <c r="BR41" s="1598"/>
      <c r="BS41" s="1598"/>
      <c r="BT41" s="1599"/>
      <c r="BU41" s="814"/>
      <c r="BV41" s="784"/>
      <c r="BW41" s="798"/>
      <c r="BX41" s="798"/>
      <c r="BY41" s="798"/>
      <c r="BZ41" s="798"/>
      <c r="CA41" s="798"/>
      <c r="CB41" s="798"/>
      <c r="CC41" s="798"/>
      <c r="CD41" s="798"/>
      <c r="CE41" s="798"/>
      <c r="CF41" s="798"/>
      <c r="CG41" s="798"/>
      <c r="CH41" s="798"/>
      <c r="CI41" s="798"/>
      <c r="CJ41" s="602"/>
      <c r="CK41" s="603"/>
      <c r="CL41" s="604"/>
      <c r="CM41" s="607"/>
      <c r="CN41" s="607"/>
      <c r="CO41" s="607"/>
      <c r="CP41" s="607"/>
      <c r="CQ41" s="607"/>
      <c r="CR41" s="607"/>
      <c r="CS41" s="607"/>
      <c r="CT41" s="607"/>
      <c r="CU41" s="607"/>
      <c r="CV41" s="607"/>
      <c r="CW41" s="607"/>
      <c r="CX41" s="607"/>
      <c r="CY41" s="607"/>
      <c r="CZ41" s="607"/>
      <c r="DA41" s="447"/>
      <c r="DB41" s="448"/>
      <c r="DE41" s="788"/>
    </row>
    <row r="42" spans="2:109" s="276" customFormat="1" ht="30" customHeight="1">
      <c r="B42" s="594"/>
      <c r="C42" s="1606" t="s">
        <v>534</v>
      </c>
      <c r="D42" s="1606"/>
      <c r="E42" s="1606"/>
      <c r="F42" s="1606"/>
      <c r="G42" s="1606"/>
      <c r="H42" s="1606"/>
      <c r="I42" s="1606"/>
      <c r="J42" s="1606"/>
      <c r="K42" s="1606"/>
      <c r="L42" s="1606"/>
      <c r="M42" s="1606"/>
      <c r="N42" s="1606"/>
      <c r="O42" s="1606"/>
      <c r="P42" s="1606"/>
      <c r="Q42" s="1606"/>
      <c r="R42" s="1606"/>
      <c r="S42" s="1606"/>
      <c r="T42" s="1606"/>
      <c r="U42" s="1606"/>
      <c r="V42" s="1606"/>
      <c r="W42" s="1606"/>
      <c r="X42" s="1606"/>
      <c r="Y42" s="1606"/>
      <c r="Z42" s="1606"/>
      <c r="AA42" s="1606"/>
      <c r="AB42" s="1606"/>
      <c r="AC42" s="1606"/>
      <c r="AD42" s="1606"/>
      <c r="AE42" s="1606"/>
      <c r="AF42" s="1606"/>
      <c r="AG42" s="1606"/>
      <c r="AH42" s="1606"/>
      <c r="AI42" s="1606"/>
      <c r="AJ42" s="1606"/>
      <c r="AK42" s="1606"/>
      <c r="AL42" s="1606"/>
      <c r="AM42" s="1606"/>
      <c r="AN42" s="1606"/>
      <c r="AO42" s="1606"/>
      <c r="AP42" s="1606"/>
      <c r="AQ42" s="1606"/>
      <c r="AR42" s="1606"/>
      <c r="AS42" s="1606"/>
      <c r="AT42" s="1606"/>
      <c r="AU42" s="1606"/>
      <c r="AV42" s="1606"/>
      <c r="AW42" s="1606"/>
      <c r="AX42" s="1606"/>
      <c r="AY42" s="1606"/>
      <c r="AZ42" s="1606"/>
      <c r="BA42" s="1606"/>
      <c r="BB42" s="1606"/>
      <c r="BC42" s="1606"/>
      <c r="BD42" s="1606"/>
      <c r="BE42" s="1606"/>
      <c r="BF42" s="1606"/>
      <c r="BG42" s="1606"/>
      <c r="BH42" s="1606"/>
      <c r="BI42" s="1606"/>
      <c r="BJ42" s="1606"/>
      <c r="BK42" s="1606"/>
      <c r="BL42" s="1606"/>
      <c r="BM42" s="1607"/>
      <c r="BN42" s="1641"/>
      <c r="BO42" s="1609"/>
      <c r="BP42" s="1609"/>
      <c r="BQ42" s="1609"/>
      <c r="BR42" s="1609"/>
      <c r="BS42" s="1609"/>
      <c r="BT42" s="1609"/>
      <c r="BU42" s="1642"/>
      <c r="BV42" s="1643"/>
      <c r="BW42" s="1644"/>
      <c r="BX42" s="1644"/>
      <c r="BY42" s="1644"/>
      <c r="BZ42" s="1644"/>
      <c r="CA42" s="1644"/>
      <c r="CB42" s="1644"/>
      <c r="CC42" s="1644"/>
      <c r="CD42" s="1644"/>
      <c r="CE42" s="1644"/>
      <c r="CF42" s="1644"/>
      <c r="CG42" s="1644"/>
      <c r="CH42" s="1644"/>
      <c r="CI42" s="1644"/>
      <c r="CJ42" s="1645"/>
      <c r="CK42" s="1646"/>
      <c r="CL42" s="1643"/>
      <c r="CM42" s="1643"/>
      <c r="CN42" s="1739"/>
      <c r="CO42" s="1739"/>
      <c r="CP42" s="1739"/>
      <c r="CQ42" s="1739"/>
      <c r="CR42" s="1739"/>
      <c r="CS42" s="1739"/>
      <c r="CT42" s="1739"/>
      <c r="CU42" s="1739"/>
      <c r="CV42" s="1739"/>
      <c r="CW42" s="1739"/>
      <c r="CX42" s="1739"/>
      <c r="CY42" s="1739"/>
      <c r="CZ42" s="1739"/>
      <c r="DA42" s="1645"/>
      <c r="DB42" s="1740"/>
      <c r="DE42" s="788"/>
    </row>
    <row r="43" spans="2:109" s="276" customFormat="1" ht="19.5" customHeight="1">
      <c r="B43" s="597"/>
      <c r="C43" s="1654" t="s">
        <v>511</v>
      </c>
      <c r="D43" s="1654"/>
      <c r="E43" s="1654"/>
      <c r="F43" s="1654"/>
      <c r="G43" s="1654"/>
      <c r="H43" s="1654"/>
      <c r="I43" s="1654"/>
      <c r="J43" s="1654"/>
      <c r="K43" s="1654"/>
      <c r="L43" s="1654"/>
      <c r="M43" s="1654"/>
      <c r="N43" s="1654"/>
      <c r="O43" s="1654"/>
      <c r="P43" s="1654"/>
      <c r="Q43" s="1654"/>
      <c r="R43" s="1654"/>
      <c r="S43" s="1654"/>
      <c r="T43" s="1654"/>
      <c r="U43" s="1654"/>
      <c r="V43" s="1654"/>
      <c r="W43" s="1654"/>
      <c r="X43" s="1654"/>
      <c r="Y43" s="1654"/>
      <c r="Z43" s="1654"/>
      <c r="AA43" s="1654"/>
      <c r="AB43" s="1654"/>
      <c r="AC43" s="1654"/>
      <c r="AD43" s="1654"/>
      <c r="AE43" s="1654"/>
      <c r="AF43" s="1654"/>
      <c r="AG43" s="1654"/>
      <c r="AH43" s="1654"/>
      <c r="AI43" s="1654"/>
      <c r="AJ43" s="1654"/>
      <c r="AK43" s="1654"/>
      <c r="AL43" s="1654"/>
      <c r="AM43" s="1654"/>
      <c r="AN43" s="1654"/>
      <c r="AO43" s="1654"/>
      <c r="AP43" s="1654"/>
      <c r="AQ43" s="1654"/>
      <c r="AR43" s="1654"/>
      <c r="AS43" s="1654"/>
      <c r="AT43" s="1654"/>
      <c r="AU43" s="1654"/>
      <c r="AV43" s="1654"/>
      <c r="AW43" s="1654"/>
      <c r="AX43" s="1654"/>
      <c r="AY43" s="1654"/>
      <c r="AZ43" s="1654"/>
      <c r="BA43" s="1654"/>
      <c r="BB43" s="1654"/>
      <c r="BC43" s="1654"/>
      <c r="BD43" s="1654"/>
      <c r="BE43" s="1654"/>
      <c r="BF43" s="1654"/>
      <c r="BG43" s="1654"/>
      <c r="BH43" s="1654"/>
      <c r="BI43" s="1654"/>
      <c r="BJ43" s="1654"/>
      <c r="BK43" s="1654"/>
      <c r="BL43" s="1654"/>
      <c r="BM43" s="1655"/>
      <c r="BN43" s="1639">
        <v>4210</v>
      </c>
      <c r="BO43" s="1640"/>
      <c r="BP43" s="1640"/>
      <c r="BQ43" s="1640"/>
      <c r="BR43" s="1640"/>
      <c r="BS43" s="1640"/>
      <c r="BT43" s="1640"/>
      <c r="BU43" s="1656"/>
      <c r="BV43" s="1657"/>
      <c r="BW43" s="1662">
        <f>SUM(BW44:CI49)</f>
        <v>71200</v>
      </c>
      <c r="BX43" s="1662"/>
      <c r="BY43" s="1662"/>
      <c r="BZ43" s="1662"/>
      <c r="CA43" s="1662"/>
      <c r="CB43" s="1662"/>
      <c r="CC43" s="1662"/>
      <c r="CD43" s="1662"/>
      <c r="CE43" s="1662"/>
      <c r="CF43" s="1662"/>
      <c r="CG43" s="1662"/>
      <c r="CH43" s="1662"/>
      <c r="CI43" s="1662"/>
      <c r="CJ43" s="1659"/>
      <c r="CK43" s="1660"/>
      <c r="CL43" s="1657"/>
      <c r="CM43" s="1657"/>
      <c r="CN43" s="1662">
        <f>SUM(CN44:CZ49)</f>
        <v>346000</v>
      </c>
      <c r="CO43" s="1662"/>
      <c r="CP43" s="1662"/>
      <c r="CQ43" s="1662"/>
      <c r="CR43" s="1662"/>
      <c r="CS43" s="1662"/>
      <c r="CT43" s="1662"/>
      <c r="CU43" s="1662"/>
      <c r="CV43" s="1662"/>
      <c r="CW43" s="1662"/>
      <c r="CX43" s="1662"/>
      <c r="CY43" s="1662"/>
      <c r="CZ43" s="1662"/>
      <c r="DA43" s="1659"/>
      <c r="DB43" s="1733"/>
      <c r="DE43" s="788"/>
    </row>
    <row r="44" spans="2:109" s="276" customFormat="1" ht="15" customHeight="1">
      <c r="B44" s="596"/>
      <c r="C44" s="1648" t="s">
        <v>275</v>
      </c>
      <c r="D44" s="1648"/>
      <c r="E44" s="1648"/>
      <c r="F44" s="1648"/>
      <c r="G44" s="1648"/>
      <c r="H44" s="1648"/>
      <c r="I44" s="1648"/>
      <c r="J44" s="1648"/>
      <c r="K44" s="1648"/>
      <c r="L44" s="1648"/>
      <c r="M44" s="1648"/>
      <c r="N44" s="1648"/>
      <c r="O44" s="1648"/>
      <c r="P44" s="1648"/>
      <c r="Q44" s="1648"/>
      <c r="R44" s="1648"/>
      <c r="S44" s="1648"/>
      <c r="T44" s="1648"/>
      <c r="U44" s="1648"/>
      <c r="V44" s="1648"/>
      <c r="W44" s="1648"/>
      <c r="X44" s="1648"/>
      <c r="Y44" s="1648"/>
      <c r="Z44" s="1648"/>
      <c r="AA44" s="1648"/>
      <c r="AB44" s="1648"/>
      <c r="AC44" s="1648"/>
      <c r="AD44" s="1648"/>
      <c r="AE44" s="1648"/>
      <c r="AF44" s="1648"/>
      <c r="AG44" s="1648"/>
      <c r="AH44" s="1648"/>
      <c r="AI44" s="1648"/>
      <c r="AJ44" s="1648"/>
      <c r="AK44" s="1648"/>
      <c r="AL44" s="1648"/>
      <c r="AM44" s="1648"/>
      <c r="AN44" s="1648"/>
      <c r="AO44" s="1648"/>
      <c r="AP44" s="1648"/>
      <c r="AQ44" s="1648"/>
      <c r="AR44" s="1648"/>
      <c r="AS44" s="1648"/>
      <c r="AT44" s="1648"/>
      <c r="AU44" s="1648"/>
      <c r="AV44" s="1648"/>
      <c r="AW44" s="1648"/>
      <c r="AX44" s="1648"/>
      <c r="AY44" s="1648"/>
      <c r="AZ44" s="1648"/>
      <c r="BA44" s="1648"/>
      <c r="BB44" s="1648"/>
      <c r="BC44" s="1648"/>
      <c r="BD44" s="1648"/>
      <c r="BE44" s="1648"/>
      <c r="BF44" s="1648"/>
      <c r="BG44" s="1648"/>
      <c r="BH44" s="1648"/>
      <c r="BI44" s="1648"/>
      <c r="BJ44" s="1648"/>
      <c r="BK44" s="1648"/>
      <c r="BL44" s="1648"/>
      <c r="BM44" s="1649"/>
      <c r="BN44" s="1650">
        <v>4211</v>
      </c>
      <c r="BO44" s="1651"/>
      <c r="BP44" s="1651"/>
      <c r="BQ44" s="1651"/>
      <c r="BR44" s="1651"/>
      <c r="BS44" s="1651"/>
      <c r="BT44" s="1651"/>
      <c r="BU44" s="1623"/>
      <c r="BV44" s="1624"/>
      <c r="BW44" s="1625"/>
      <c r="BX44" s="1625"/>
      <c r="BY44" s="1625"/>
      <c r="BZ44" s="1625"/>
      <c r="CA44" s="1625"/>
      <c r="CB44" s="1625"/>
      <c r="CC44" s="1625"/>
      <c r="CD44" s="1625"/>
      <c r="CE44" s="1625"/>
      <c r="CF44" s="1625"/>
      <c r="CG44" s="1625"/>
      <c r="CH44" s="1625"/>
      <c r="CI44" s="1625"/>
      <c r="CJ44" s="1633"/>
      <c r="CK44" s="1634"/>
      <c r="CL44" s="1624"/>
      <c r="CM44" s="1624"/>
      <c r="CN44" s="1625"/>
      <c r="CO44" s="1625"/>
      <c r="CP44" s="1625"/>
      <c r="CQ44" s="1625"/>
      <c r="CR44" s="1625"/>
      <c r="CS44" s="1625"/>
      <c r="CT44" s="1625"/>
      <c r="CU44" s="1625"/>
      <c r="CV44" s="1625"/>
      <c r="CW44" s="1625"/>
      <c r="CX44" s="1625"/>
      <c r="CY44" s="1625"/>
      <c r="CZ44" s="1625"/>
      <c r="DA44" s="1633"/>
      <c r="DB44" s="1635"/>
      <c r="DE44" s="788"/>
    </row>
    <row r="45" spans="2:109" s="276" customFormat="1" ht="27" customHeight="1">
      <c r="B45" s="608"/>
      <c r="C45" s="1626" t="s">
        <v>535</v>
      </c>
      <c r="D45" s="1626"/>
      <c r="E45" s="1626"/>
      <c r="F45" s="1626"/>
      <c r="G45" s="1626"/>
      <c r="H45" s="1626"/>
      <c r="I45" s="1626"/>
      <c r="J45" s="1626"/>
      <c r="K45" s="1626"/>
      <c r="L45" s="1626"/>
      <c r="M45" s="1626"/>
      <c r="N45" s="1626"/>
      <c r="O45" s="1626"/>
      <c r="P45" s="1626"/>
      <c r="Q45" s="1626"/>
      <c r="R45" s="1626"/>
      <c r="S45" s="1626"/>
      <c r="T45" s="1626"/>
      <c r="U45" s="1626"/>
      <c r="V45" s="1626"/>
      <c r="W45" s="1626"/>
      <c r="X45" s="1626"/>
      <c r="Y45" s="1626"/>
      <c r="Z45" s="1626"/>
      <c r="AA45" s="1626"/>
      <c r="AB45" s="1626"/>
      <c r="AC45" s="1626"/>
      <c r="AD45" s="1626"/>
      <c r="AE45" s="1626"/>
      <c r="AF45" s="1626"/>
      <c r="AG45" s="1626"/>
      <c r="AH45" s="1626"/>
      <c r="AI45" s="1626"/>
      <c r="AJ45" s="1626"/>
      <c r="AK45" s="1626"/>
      <c r="AL45" s="1626"/>
      <c r="AM45" s="1626"/>
      <c r="AN45" s="1626"/>
      <c r="AO45" s="1626"/>
      <c r="AP45" s="1626"/>
      <c r="AQ45" s="1626"/>
      <c r="AR45" s="1626"/>
      <c r="AS45" s="1626"/>
      <c r="AT45" s="1626"/>
      <c r="AU45" s="1626"/>
      <c r="AV45" s="1626"/>
      <c r="AW45" s="1626"/>
      <c r="AX45" s="1626"/>
      <c r="AY45" s="1626"/>
      <c r="AZ45" s="1626"/>
      <c r="BA45" s="1626"/>
      <c r="BB45" s="1626"/>
      <c r="BC45" s="1626"/>
      <c r="BD45" s="1626"/>
      <c r="BE45" s="1626"/>
      <c r="BF45" s="1626"/>
      <c r="BG45" s="1626"/>
      <c r="BH45" s="1626"/>
      <c r="BI45" s="1626"/>
      <c r="BJ45" s="1626"/>
      <c r="BK45" s="1626"/>
      <c r="BL45" s="1626"/>
      <c r="BM45" s="1627"/>
      <c r="BN45" s="1652"/>
      <c r="BO45" s="1653"/>
      <c r="BP45" s="1653"/>
      <c r="BQ45" s="1653"/>
      <c r="BR45" s="1653"/>
      <c r="BS45" s="1653"/>
      <c r="BT45" s="1653"/>
      <c r="BU45" s="1656"/>
      <c r="BV45" s="1657"/>
      <c r="BW45" s="1658">
        <f>'2.7'!E17</f>
        <v>59200</v>
      </c>
      <c r="BX45" s="1658"/>
      <c r="BY45" s="1658"/>
      <c r="BZ45" s="1658"/>
      <c r="CA45" s="1658"/>
      <c r="CB45" s="1658"/>
      <c r="CC45" s="1658"/>
      <c r="CD45" s="1658"/>
      <c r="CE45" s="1658"/>
      <c r="CF45" s="1658"/>
      <c r="CG45" s="1658"/>
      <c r="CH45" s="1658"/>
      <c r="CI45" s="1658"/>
      <c r="CJ45" s="1659"/>
      <c r="CK45" s="1660"/>
      <c r="CL45" s="1657"/>
      <c r="CM45" s="1657"/>
      <c r="CN45" s="1658">
        <f>'Выписка Отчет о движении денежн'!G24</f>
        <v>341000</v>
      </c>
      <c r="CO45" s="1658"/>
      <c r="CP45" s="1658"/>
      <c r="CQ45" s="1658"/>
      <c r="CR45" s="1658"/>
      <c r="CS45" s="1658"/>
      <c r="CT45" s="1658"/>
      <c r="CU45" s="1658"/>
      <c r="CV45" s="1658"/>
      <c r="CW45" s="1658"/>
      <c r="CX45" s="1658"/>
      <c r="CY45" s="1658"/>
      <c r="CZ45" s="1658"/>
      <c r="DA45" s="1659"/>
      <c r="DB45" s="1733"/>
      <c r="DD45" s="280"/>
      <c r="DE45" s="788"/>
    </row>
    <row r="46" spans="2:109" s="276" customFormat="1" ht="15" customHeight="1">
      <c r="B46" s="609"/>
      <c r="C46" s="1630" t="s">
        <v>536</v>
      </c>
      <c r="D46" s="1630"/>
      <c r="E46" s="1630"/>
      <c r="F46" s="1630"/>
      <c r="G46" s="1630"/>
      <c r="H46" s="1630"/>
      <c r="I46" s="1630"/>
      <c r="J46" s="1630"/>
      <c r="K46" s="1630"/>
      <c r="L46" s="1630"/>
      <c r="M46" s="1630"/>
      <c r="N46" s="1630"/>
      <c r="O46" s="1630"/>
      <c r="P46" s="1630"/>
      <c r="Q46" s="1630"/>
      <c r="R46" s="1630"/>
      <c r="S46" s="1630"/>
      <c r="T46" s="1630"/>
      <c r="U46" s="1630"/>
      <c r="V46" s="1630"/>
      <c r="W46" s="1630"/>
      <c r="X46" s="1630"/>
      <c r="Y46" s="1630"/>
      <c r="Z46" s="1630"/>
      <c r="AA46" s="1630"/>
      <c r="AB46" s="1630"/>
      <c r="AC46" s="1630"/>
      <c r="AD46" s="1630"/>
      <c r="AE46" s="1630"/>
      <c r="AF46" s="1630"/>
      <c r="AG46" s="1630"/>
      <c r="AH46" s="1630"/>
      <c r="AI46" s="1630"/>
      <c r="AJ46" s="1630"/>
      <c r="AK46" s="1630"/>
      <c r="AL46" s="1630"/>
      <c r="AM46" s="1630"/>
      <c r="AN46" s="1630"/>
      <c r="AO46" s="1630"/>
      <c r="AP46" s="1630"/>
      <c r="AQ46" s="1630"/>
      <c r="AR46" s="1630"/>
      <c r="AS46" s="1630"/>
      <c r="AT46" s="1630"/>
      <c r="AU46" s="1630"/>
      <c r="AV46" s="1630"/>
      <c r="AW46" s="1630"/>
      <c r="AX46" s="1630"/>
      <c r="AY46" s="1630"/>
      <c r="AZ46" s="1630"/>
      <c r="BA46" s="1630"/>
      <c r="BB46" s="1630"/>
      <c r="BC46" s="1630"/>
      <c r="BD46" s="1630"/>
      <c r="BE46" s="1630"/>
      <c r="BF46" s="1630"/>
      <c r="BG46" s="1630"/>
      <c r="BH46" s="1630"/>
      <c r="BI46" s="1630"/>
      <c r="BJ46" s="1630"/>
      <c r="BK46" s="1630"/>
      <c r="BL46" s="1630"/>
      <c r="BM46" s="1631"/>
      <c r="BN46" s="1650">
        <v>4212</v>
      </c>
      <c r="BO46" s="1651"/>
      <c r="BP46" s="1651"/>
      <c r="BQ46" s="1651"/>
      <c r="BR46" s="1651"/>
      <c r="BS46" s="1651"/>
      <c r="BT46" s="1651"/>
      <c r="BU46" s="1623"/>
      <c r="BV46" s="1624"/>
      <c r="BW46" s="1632"/>
      <c r="BX46" s="1632"/>
      <c r="BY46" s="1632"/>
      <c r="BZ46" s="1632"/>
      <c r="CA46" s="1632"/>
      <c r="CB46" s="1632"/>
      <c r="CC46" s="1632"/>
      <c r="CD46" s="1632"/>
      <c r="CE46" s="1632"/>
      <c r="CF46" s="1632"/>
      <c r="CG46" s="1632"/>
      <c r="CH46" s="1632"/>
      <c r="CI46" s="1632"/>
      <c r="CJ46" s="1633"/>
      <c r="CK46" s="1634"/>
      <c r="CL46" s="1624"/>
      <c r="CM46" s="1624"/>
      <c r="CN46" s="1632"/>
      <c r="CO46" s="1632"/>
      <c r="CP46" s="1632"/>
      <c r="CQ46" s="1632"/>
      <c r="CR46" s="1632"/>
      <c r="CS46" s="1632"/>
      <c r="CT46" s="1632"/>
      <c r="CU46" s="1632"/>
      <c r="CV46" s="1632"/>
      <c r="CW46" s="1632"/>
      <c r="CX46" s="1632"/>
      <c r="CY46" s="1632"/>
      <c r="CZ46" s="1632"/>
      <c r="DA46" s="1633"/>
      <c r="DB46" s="1635"/>
      <c r="DE46" s="788"/>
    </row>
    <row r="47" spans="2:109" s="276" customFormat="1" ht="39.950000000000003" customHeight="1">
      <c r="B47" s="609"/>
      <c r="C47" s="1630" t="s">
        <v>537</v>
      </c>
      <c r="D47" s="1630"/>
      <c r="E47" s="1630"/>
      <c r="F47" s="1630"/>
      <c r="G47" s="1630"/>
      <c r="H47" s="1630"/>
      <c r="I47" s="1630"/>
      <c r="J47" s="1630"/>
      <c r="K47" s="1630"/>
      <c r="L47" s="1630"/>
      <c r="M47" s="1630"/>
      <c r="N47" s="1630"/>
      <c r="O47" s="1630"/>
      <c r="P47" s="1630"/>
      <c r="Q47" s="1630"/>
      <c r="R47" s="1630"/>
      <c r="S47" s="1630"/>
      <c r="T47" s="1630"/>
      <c r="U47" s="1630"/>
      <c r="V47" s="1630"/>
      <c r="W47" s="1630"/>
      <c r="X47" s="1630"/>
      <c r="Y47" s="1630"/>
      <c r="Z47" s="1630"/>
      <c r="AA47" s="1630"/>
      <c r="AB47" s="1630"/>
      <c r="AC47" s="1630"/>
      <c r="AD47" s="1630"/>
      <c r="AE47" s="1630"/>
      <c r="AF47" s="1630"/>
      <c r="AG47" s="1630"/>
      <c r="AH47" s="1630"/>
      <c r="AI47" s="1630"/>
      <c r="AJ47" s="1630"/>
      <c r="AK47" s="1630"/>
      <c r="AL47" s="1630"/>
      <c r="AM47" s="1630"/>
      <c r="AN47" s="1630"/>
      <c r="AO47" s="1630"/>
      <c r="AP47" s="1630"/>
      <c r="AQ47" s="1630"/>
      <c r="AR47" s="1630"/>
      <c r="AS47" s="1630"/>
      <c r="AT47" s="1630"/>
      <c r="AU47" s="1630"/>
      <c r="AV47" s="1630"/>
      <c r="AW47" s="1630"/>
      <c r="AX47" s="1630"/>
      <c r="AY47" s="1630"/>
      <c r="AZ47" s="1630"/>
      <c r="BA47" s="1630"/>
      <c r="BB47" s="1630"/>
      <c r="BC47" s="1630"/>
      <c r="BD47" s="1630"/>
      <c r="BE47" s="1630"/>
      <c r="BF47" s="1630"/>
      <c r="BG47" s="1630"/>
      <c r="BH47" s="1630"/>
      <c r="BI47" s="1630"/>
      <c r="BJ47" s="1630"/>
      <c r="BK47" s="1630"/>
      <c r="BL47" s="1630"/>
      <c r="BM47" s="1631"/>
      <c r="BN47" s="1650">
        <v>4213</v>
      </c>
      <c r="BO47" s="1651"/>
      <c r="BP47" s="1651"/>
      <c r="BQ47" s="1651"/>
      <c r="BR47" s="1651"/>
      <c r="BS47" s="1651"/>
      <c r="BT47" s="1651"/>
      <c r="BU47" s="1623"/>
      <c r="BV47" s="1624"/>
      <c r="BW47" s="1632"/>
      <c r="BX47" s="1632"/>
      <c r="BY47" s="1632"/>
      <c r="BZ47" s="1632"/>
      <c r="CA47" s="1632"/>
      <c r="CB47" s="1632"/>
      <c r="CC47" s="1632"/>
      <c r="CD47" s="1632"/>
      <c r="CE47" s="1632"/>
      <c r="CF47" s="1632"/>
      <c r="CG47" s="1632"/>
      <c r="CH47" s="1632"/>
      <c r="CI47" s="1632"/>
      <c r="CJ47" s="1633"/>
      <c r="CK47" s="1634"/>
      <c r="CL47" s="1624"/>
      <c r="CM47" s="1624"/>
      <c r="CN47" s="1632"/>
      <c r="CO47" s="1632"/>
      <c r="CP47" s="1632"/>
      <c r="CQ47" s="1632"/>
      <c r="CR47" s="1632"/>
      <c r="CS47" s="1632"/>
      <c r="CT47" s="1632"/>
      <c r="CU47" s="1632"/>
      <c r="CV47" s="1632"/>
      <c r="CW47" s="1632"/>
      <c r="CX47" s="1632"/>
      <c r="CY47" s="1632"/>
      <c r="CZ47" s="1632"/>
      <c r="DA47" s="1633"/>
      <c r="DB47" s="1635"/>
      <c r="DE47" s="788"/>
    </row>
    <row r="48" spans="2:109" s="276" customFormat="1" ht="39.950000000000003" customHeight="1">
      <c r="B48" s="609"/>
      <c r="C48" s="1630" t="s">
        <v>538</v>
      </c>
      <c r="D48" s="1630"/>
      <c r="E48" s="1630"/>
      <c r="F48" s="1630"/>
      <c r="G48" s="1630"/>
      <c r="H48" s="1630"/>
      <c r="I48" s="1630"/>
      <c r="J48" s="1630"/>
      <c r="K48" s="1630"/>
      <c r="L48" s="1630"/>
      <c r="M48" s="1630"/>
      <c r="N48" s="1630"/>
      <c r="O48" s="1630"/>
      <c r="P48" s="1630"/>
      <c r="Q48" s="1630"/>
      <c r="R48" s="1630"/>
      <c r="S48" s="1630"/>
      <c r="T48" s="1630"/>
      <c r="U48" s="1630"/>
      <c r="V48" s="1630"/>
      <c r="W48" s="1630"/>
      <c r="X48" s="1630"/>
      <c r="Y48" s="1630"/>
      <c r="Z48" s="1630"/>
      <c r="AA48" s="1630"/>
      <c r="AB48" s="1630"/>
      <c r="AC48" s="1630"/>
      <c r="AD48" s="1630"/>
      <c r="AE48" s="1630"/>
      <c r="AF48" s="1630"/>
      <c r="AG48" s="1630"/>
      <c r="AH48" s="1630"/>
      <c r="AI48" s="1630"/>
      <c r="AJ48" s="1630"/>
      <c r="AK48" s="1630"/>
      <c r="AL48" s="1630"/>
      <c r="AM48" s="1630"/>
      <c r="AN48" s="1630"/>
      <c r="AO48" s="1630"/>
      <c r="AP48" s="1630"/>
      <c r="AQ48" s="1630"/>
      <c r="AR48" s="1630"/>
      <c r="AS48" s="1630"/>
      <c r="AT48" s="1630"/>
      <c r="AU48" s="1630"/>
      <c r="AV48" s="1630"/>
      <c r="AW48" s="1630"/>
      <c r="AX48" s="1630"/>
      <c r="AY48" s="1630"/>
      <c r="AZ48" s="1630"/>
      <c r="BA48" s="1630"/>
      <c r="BB48" s="1630"/>
      <c r="BC48" s="1630"/>
      <c r="BD48" s="1630"/>
      <c r="BE48" s="1630"/>
      <c r="BF48" s="1630"/>
      <c r="BG48" s="1630"/>
      <c r="BH48" s="1630"/>
      <c r="BI48" s="1630"/>
      <c r="BJ48" s="1630"/>
      <c r="BK48" s="1630"/>
      <c r="BL48" s="1630"/>
      <c r="BM48" s="1631"/>
      <c r="BN48" s="1650">
        <v>4214</v>
      </c>
      <c r="BO48" s="1651"/>
      <c r="BP48" s="1651"/>
      <c r="BQ48" s="1651"/>
      <c r="BR48" s="1651"/>
      <c r="BS48" s="1651"/>
      <c r="BT48" s="1651"/>
      <c r="BU48" s="1623"/>
      <c r="BV48" s="1624"/>
      <c r="BW48" s="1632">
        <f>'2.7'!D18</f>
        <v>12000</v>
      </c>
      <c r="BX48" s="1632"/>
      <c r="BY48" s="1632"/>
      <c r="BZ48" s="1632"/>
      <c r="CA48" s="1632"/>
      <c r="CB48" s="1632"/>
      <c r="CC48" s="1632"/>
      <c r="CD48" s="1632"/>
      <c r="CE48" s="1632"/>
      <c r="CF48" s="1632"/>
      <c r="CG48" s="1632"/>
      <c r="CH48" s="1632"/>
      <c r="CI48" s="1632"/>
      <c r="CJ48" s="1633"/>
      <c r="CK48" s="1634"/>
      <c r="CL48" s="1624"/>
      <c r="CM48" s="1624"/>
      <c r="CN48" s="1632"/>
      <c r="CO48" s="1632"/>
      <c r="CP48" s="1632"/>
      <c r="CQ48" s="1632"/>
      <c r="CR48" s="1632"/>
      <c r="CS48" s="1632"/>
      <c r="CT48" s="1632"/>
      <c r="CU48" s="1632"/>
      <c r="CV48" s="1632"/>
      <c r="CW48" s="1632"/>
      <c r="CX48" s="1632"/>
      <c r="CY48" s="1632"/>
      <c r="CZ48" s="1632"/>
      <c r="DA48" s="1633"/>
      <c r="DB48" s="1635"/>
      <c r="DD48" s="280"/>
      <c r="DE48" s="788"/>
    </row>
    <row r="49" spans="2:109" s="276" customFormat="1" ht="15" customHeight="1">
      <c r="B49" s="609"/>
      <c r="C49" s="1610" t="s">
        <v>518</v>
      </c>
      <c r="D49" s="1610"/>
      <c r="E49" s="1610"/>
      <c r="F49" s="1610"/>
      <c r="G49" s="1610"/>
      <c r="H49" s="1610"/>
      <c r="I49" s="1610"/>
      <c r="J49" s="1610"/>
      <c r="K49" s="1610"/>
      <c r="L49" s="1610"/>
      <c r="M49" s="1610"/>
      <c r="N49" s="1610"/>
      <c r="O49" s="1610"/>
      <c r="P49" s="1610"/>
      <c r="Q49" s="1610"/>
      <c r="R49" s="1610"/>
      <c r="S49" s="1610"/>
      <c r="T49" s="1610"/>
      <c r="U49" s="1610"/>
      <c r="V49" s="1610"/>
      <c r="W49" s="1610"/>
      <c r="X49" s="1610"/>
      <c r="Y49" s="1610"/>
      <c r="Z49" s="1610"/>
      <c r="AA49" s="1610"/>
      <c r="AB49" s="1610"/>
      <c r="AC49" s="1610"/>
      <c r="AD49" s="1610"/>
      <c r="AE49" s="1610"/>
      <c r="AF49" s="1610"/>
      <c r="AG49" s="1610"/>
      <c r="AH49" s="1610"/>
      <c r="AI49" s="1610"/>
      <c r="AJ49" s="1610"/>
      <c r="AK49" s="1610"/>
      <c r="AL49" s="1610"/>
      <c r="AM49" s="1610"/>
      <c r="AN49" s="1610"/>
      <c r="AO49" s="1610"/>
      <c r="AP49" s="1610"/>
      <c r="AQ49" s="1610"/>
      <c r="AR49" s="1610"/>
      <c r="AS49" s="1610"/>
      <c r="AT49" s="1610"/>
      <c r="AU49" s="1610"/>
      <c r="AV49" s="1610"/>
      <c r="AW49" s="1610"/>
      <c r="AX49" s="1610"/>
      <c r="AY49" s="1610"/>
      <c r="AZ49" s="1610"/>
      <c r="BA49" s="1610"/>
      <c r="BB49" s="1610"/>
      <c r="BC49" s="1610"/>
      <c r="BD49" s="1610"/>
      <c r="BE49" s="1610"/>
      <c r="BF49" s="1610"/>
      <c r="BG49" s="1610"/>
      <c r="BH49" s="1610"/>
      <c r="BI49" s="1610"/>
      <c r="BJ49" s="1610"/>
      <c r="BK49" s="1610"/>
      <c r="BL49" s="1610"/>
      <c r="BM49" s="1611"/>
      <c r="BN49" s="1650">
        <v>4219</v>
      </c>
      <c r="BO49" s="1651"/>
      <c r="BP49" s="1651"/>
      <c r="BQ49" s="1651"/>
      <c r="BR49" s="1651"/>
      <c r="BS49" s="1651"/>
      <c r="BT49" s="1651"/>
      <c r="BU49" s="1623"/>
      <c r="BV49" s="1624"/>
      <c r="BW49" s="1632"/>
      <c r="BX49" s="1632"/>
      <c r="BY49" s="1632"/>
      <c r="BZ49" s="1632"/>
      <c r="CA49" s="1632"/>
      <c r="CB49" s="1632"/>
      <c r="CC49" s="1632"/>
      <c r="CD49" s="1632"/>
      <c r="CE49" s="1632"/>
      <c r="CF49" s="1632"/>
      <c r="CG49" s="1632"/>
      <c r="CH49" s="1632"/>
      <c r="CI49" s="1632"/>
      <c r="CJ49" s="1633"/>
      <c r="CK49" s="1634"/>
      <c r="CL49" s="1624"/>
      <c r="CM49" s="1624"/>
      <c r="CN49" s="1632">
        <f>'Выписка Отчет о движении денежн'!G25</f>
        <v>5000</v>
      </c>
      <c r="CO49" s="1632"/>
      <c r="CP49" s="1632"/>
      <c r="CQ49" s="1632"/>
      <c r="CR49" s="1632"/>
      <c r="CS49" s="1632"/>
      <c r="CT49" s="1632"/>
      <c r="CU49" s="1632"/>
      <c r="CV49" s="1632"/>
      <c r="CW49" s="1632"/>
      <c r="CX49" s="1632"/>
      <c r="CY49" s="1632"/>
      <c r="CZ49" s="1632"/>
      <c r="DA49" s="1633"/>
      <c r="DB49" s="1635"/>
      <c r="DE49" s="788"/>
    </row>
    <row r="50" spans="2:109" s="276" customFormat="1" ht="15" customHeight="1">
      <c r="B50" s="610"/>
      <c r="C50" s="1621" t="s">
        <v>520</v>
      </c>
      <c r="D50" s="1621"/>
      <c r="E50" s="1621"/>
      <c r="F50" s="1621"/>
      <c r="G50" s="1621"/>
      <c r="H50" s="1621"/>
      <c r="I50" s="1621"/>
      <c r="J50" s="1621"/>
      <c r="K50" s="1621"/>
      <c r="L50" s="1621"/>
      <c r="M50" s="1621"/>
      <c r="N50" s="1621"/>
      <c r="O50" s="1621"/>
      <c r="P50" s="1621"/>
      <c r="Q50" s="1621"/>
      <c r="R50" s="1621"/>
      <c r="S50" s="1621"/>
      <c r="T50" s="1621"/>
      <c r="U50" s="1621"/>
      <c r="V50" s="1621"/>
      <c r="W50" s="1621"/>
      <c r="X50" s="1621"/>
      <c r="Y50" s="1621"/>
      <c r="Z50" s="1621"/>
      <c r="AA50" s="1621"/>
      <c r="AB50" s="1621"/>
      <c r="AC50" s="1621"/>
      <c r="AD50" s="1621"/>
      <c r="AE50" s="1621"/>
      <c r="AF50" s="1621"/>
      <c r="AG50" s="1621"/>
      <c r="AH50" s="1621"/>
      <c r="AI50" s="1621"/>
      <c r="AJ50" s="1621"/>
      <c r="AK50" s="1621"/>
      <c r="AL50" s="1621"/>
      <c r="AM50" s="1621"/>
      <c r="AN50" s="1621"/>
      <c r="AO50" s="1621"/>
      <c r="AP50" s="1621"/>
      <c r="AQ50" s="1621"/>
      <c r="AR50" s="1621"/>
      <c r="AS50" s="1621"/>
      <c r="AT50" s="1621"/>
      <c r="AU50" s="1621"/>
      <c r="AV50" s="1621"/>
      <c r="AW50" s="1621"/>
      <c r="AX50" s="1621"/>
      <c r="AY50" s="1621"/>
      <c r="AZ50" s="1621"/>
      <c r="BA50" s="1621"/>
      <c r="BB50" s="1621"/>
      <c r="BC50" s="1621"/>
      <c r="BD50" s="1621"/>
      <c r="BE50" s="1621"/>
      <c r="BF50" s="1621"/>
      <c r="BG50" s="1621"/>
      <c r="BH50" s="1621"/>
      <c r="BI50" s="1621"/>
      <c r="BJ50" s="1621"/>
      <c r="BK50" s="1621"/>
      <c r="BL50" s="1621"/>
      <c r="BM50" s="1622"/>
      <c r="BN50" s="1641">
        <v>4220</v>
      </c>
      <c r="BO50" s="1647"/>
      <c r="BP50" s="1647"/>
      <c r="BQ50" s="1647"/>
      <c r="BR50" s="1647"/>
      <c r="BS50" s="1647"/>
      <c r="BT50" s="1647"/>
      <c r="BU50" s="1623" t="s">
        <v>1195</v>
      </c>
      <c r="BV50" s="1624"/>
      <c r="BW50" s="1625">
        <f>SUM(BW51:CI56)</f>
        <v>1817660</v>
      </c>
      <c r="BX50" s="1625"/>
      <c r="BY50" s="1625"/>
      <c r="BZ50" s="1625"/>
      <c r="CA50" s="1625"/>
      <c r="CB50" s="1625"/>
      <c r="CC50" s="1625"/>
      <c r="CD50" s="1625"/>
      <c r="CE50" s="1625"/>
      <c r="CF50" s="1625"/>
      <c r="CG50" s="1625"/>
      <c r="CH50" s="1625"/>
      <c r="CI50" s="1625"/>
      <c r="CJ50" s="1633" t="s">
        <v>1196</v>
      </c>
      <c r="CK50" s="1634"/>
      <c r="CL50" s="1624" t="s">
        <v>1195</v>
      </c>
      <c r="CM50" s="1624"/>
      <c r="CN50" s="1625">
        <f>SUM(CN51:CZ56)</f>
        <v>500000</v>
      </c>
      <c r="CO50" s="1625"/>
      <c r="CP50" s="1625"/>
      <c r="CQ50" s="1625"/>
      <c r="CR50" s="1625"/>
      <c r="CS50" s="1625"/>
      <c r="CT50" s="1625"/>
      <c r="CU50" s="1625"/>
      <c r="CV50" s="1625"/>
      <c r="CW50" s="1625"/>
      <c r="CX50" s="1625"/>
      <c r="CY50" s="1625"/>
      <c r="CZ50" s="1625"/>
      <c r="DA50" s="1633" t="s">
        <v>1196</v>
      </c>
      <c r="DB50" s="1635"/>
      <c r="DE50" s="788"/>
    </row>
    <row r="51" spans="2:109" s="276" customFormat="1" ht="15" customHeight="1">
      <c r="B51" s="596"/>
      <c r="C51" s="1648" t="s">
        <v>275</v>
      </c>
      <c r="D51" s="1648"/>
      <c r="E51" s="1648"/>
      <c r="F51" s="1648"/>
      <c r="G51" s="1648"/>
      <c r="H51" s="1648"/>
      <c r="I51" s="1648"/>
      <c r="J51" s="1648"/>
      <c r="K51" s="1648"/>
      <c r="L51" s="1648"/>
      <c r="M51" s="1648"/>
      <c r="N51" s="1648"/>
      <c r="O51" s="1648"/>
      <c r="P51" s="1648"/>
      <c r="Q51" s="1648"/>
      <c r="R51" s="1648"/>
      <c r="S51" s="1648"/>
      <c r="T51" s="1648"/>
      <c r="U51" s="1648"/>
      <c r="V51" s="1648"/>
      <c r="W51" s="1648"/>
      <c r="X51" s="1648"/>
      <c r="Y51" s="1648"/>
      <c r="Z51" s="1648"/>
      <c r="AA51" s="1648"/>
      <c r="AB51" s="1648"/>
      <c r="AC51" s="1648"/>
      <c r="AD51" s="1648"/>
      <c r="AE51" s="1648"/>
      <c r="AF51" s="1648"/>
      <c r="AG51" s="1648"/>
      <c r="AH51" s="1648"/>
      <c r="AI51" s="1648"/>
      <c r="AJ51" s="1648"/>
      <c r="AK51" s="1648"/>
      <c r="AL51" s="1648"/>
      <c r="AM51" s="1648"/>
      <c r="AN51" s="1648"/>
      <c r="AO51" s="1648"/>
      <c r="AP51" s="1648"/>
      <c r="AQ51" s="1648"/>
      <c r="AR51" s="1648"/>
      <c r="AS51" s="1648"/>
      <c r="AT51" s="1648"/>
      <c r="AU51" s="1648"/>
      <c r="AV51" s="1648"/>
      <c r="AW51" s="1648"/>
      <c r="AX51" s="1648"/>
      <c r="AY51" s="1648"/>
      <c r="AZ51" s="1648"/>
      <c r="BA51" s="1648"/>
      <c r="BB51" s="1648"/>
      <c r="BC51" s="1648"/>
      <c r="BD51" s="1648"/>
      <c r="BE51" s="1648"/>
      <c r="BF51" s="1648"/>
      <c r="BG51" s="1648"/>
      <c r="BH51" s="1648"/>
      <c r="BI51" s="1648"/>
      <c r="BJ51" s="1648"/>
      <c r="BK51" s="1648"/>
      <c r="BL51" s="1648"/>
      <c r="BM51" s="1649"/>
      <c r="BN51" s="1650"/>
      <c r="BO51" s="1609"/>
      <c r="BP51" s="1609"/>
      <c r="BQ51" s="1609"/>
      <c r="BR51" s="1609"/>
      <c r="BS51" s="1609"/>
      <c r="BT51" s="1609"/>
      <c r="BU51" s="1623"/>
      <c r="BV51" s="1624"/>
      <c r="BW51" s="1625"/>
      <c r="BX51" s="1625"/>
      <c r="BY51" s="1625"/>
      <c r="BZ51" s="1625"/>
      <c r="CA51" s="1625"/>
      <c r="CB51" s="1625"/>
      <c r="CC51" s="1625"/>
      <c r="CD51" s="1625"/>
      <c r="CE51" s="1625"/>
      <c r="CF51" s="1625"/>
      <c r="CG51" s="1625"/>
      <c r="CH51" s="1625"/>
      <c r="CI51" s="1625"/>
      <c r="CJ51" s="1633"/>
      <c r="CK51" s="1634"/>
      <c r="CL51" s="1624"/>
      <c r="CM51" s="1624"/>
      <c r="CN51" s="1625"/>
      <c r="CO51" s="1625"/>
      <c r="CP51" s="1625"/>
      <c r="CQ51" s="1625"/>
      <c r="CR51" s="1625"/>
      <c r="CS51" s="1625"/>
      <c r="CT51" s="1625"/>
      <c r="CU51" s="1625"/>
      <c r="CV51" s="1625"/>
      <c r="CW51" s="1625"/>
      <c r="CX51" s="1625"/>
      <c r="CY51" s="1625"/>
      <c r="CZ51" s="1625"/>
      <c r="DA51" s="1633"/>
      <c r="DB51" s="1635"/>
      <c r="DE51" s="788"/>
    </row>
    <row r="52" spans="2:109" s="276" customFormat="1" ht="39.950000000000003" customHeight="1">
      <c r="B52" s="608"/>
      <c r="C52" s="1626" t="s">
        <v>539</v>
      </c>
      <c r="D52" s="1626"/>
      <c r="E52" s="1626"/>
      <c r="F52" s="1626"/>
      <c r="G52" s="1626"/>
      <c r="H52" s="1626"/>
      <c r="I52" s="1626"/>
      <c r="J52" s="1626"/>
      <c r="K52" s="1626"/>
      <c r="L52" s="1626"/>
      <c r="M52" s="1626"/>
      <c r="N52" s="1626"/>
      <c r="O52" s="1626"/>
      <c r="P52" s="1626"/>
      <c r="Q52" s="1626"/>
      <c r="R52" s="1626"/>
      <c r="S52" s="1626"/>
      <c r="T52" s="1626"/>
      <c r="U52" s="1626"/>
      <c r="V52" s="1626"/>
      <c r="W52" s="1626"/>
      <c r="X52" s="1626"/>
      <c r="Y52" s="1626"/>
      <c r="Z52" s="1626"/>
      <c r="AA52" s="1626"/>
      <c r="AB52" s="1626"/>
      <c r="AC52" s="1626"/>
      <c r="AD52" s="1626"/>
      <c r="AE52" s="1626"/>
      <c r="AF52" s="1626"/>
      <c r="AG52" s="1626"/>
      <c r="AH52" s="1626"/>
      <c r="AI52" s="1626"/>
      <c r="AJ52" s="1626"/>
      <c r="AK52" s="1626"/>
      <c r="AL52" s="1626"/>
      <c r="AM52" s="1626"/>
      <c r="AN52" s="1626"/>
      <c r="AO52" s="1626"/>
      <c r="AP52" s="1626"/>
      <c r="AQ52" s="1626"/>
      <c r="AR52" s="1626"/>
      <c r="AS52" s="1626"/>
      <c r="AT52" s="1626"/>
      <c r="AU52" s="1626"/>
      <c r="AV52" s="1626"/>
      <c r="AW52" s="1626"/>
      <c r="AX52" s="1626"/>
      <c r="AY52" s="1626"/>
      <c r="AZ52" s="1626"/>
      <c r="BA52" s="1626"/>
      <c r="BB52" s="1626"/>
      <c r="BC52" s="1626"/>
      <c r="BD52" s="1626"/>
      <c r="BE52" s="1626"/>
      <c r="BF52" s="1626"/>
      <c r="BG52" s="1626"/>
      <c r="BH52" s="1626"/>
      <c r="BI52" s="1626"/>
      <c r="BJ52" s="1626"/>
      <c r="BK52" s="1626"/>
      <c r="BL52" s="1626"/>
      <c r="BM52" s="1627"/>
      <c r="BN52" s="1639">
        <v>4221</v>
      </c>
      <c r="BO52" s="1661"/>
      <c r="BP52" s="1661"/>
      <c r="BQ52" s="1661"/>
      <c r="BR52" s="1661"/>
      <c r="BS52" s="1661"/>
      <c r="BT52" s="1661"/>
      <c r="BU52" s="1656" t="s">
        <v>1195</v>
      </c>
      <c r="BV52" s="1657"/>
      <c r="BW52" s="1658">
        <f>'2.7'!E45+'2.7'!E46</f>
        <v>1677660</v>
      </c>
      <c r="BX52" s="1658"/>
      <c r="BY52" s="1658"/>
      <c r="BZ52" s="1658"/>
      <c r="CA52" s="1658"/>
      <c r="CB52" s="1658"/>
      <c r="CC52" s="1658"/>
      <c r="CD52" s="1658"/>
      <c r="CE52" s="1658"/>
      <c r="CF52" s="1658"/>
      <c r="CG52" s="1658"/>
      <c r="CH52" s="1658"/>
      <c r="CI52" s="1658"/>
      <c r="CJ52" s="1659" t="s">
        <v>1196</v>
      </c>
      <c r="CK52" s="1660"/>
      <c r="CL52" s="1657" t="s">
        <v>1195</v>
      </c>
      <c r="CM52" s="1657"/>
      <c r="CN52" s="1658">
        <f>'Выписка Отчет о движении денежн'!G28</f>
        <v>500000</v>
      </c>
      <c r="CO52" s="1658"/>
      <c r="CP52" s="1658"/>
      <c r="CQ52" s="1658"/>
      <c r="CR52" s="1658"/>
      <c r="CS52" s="1658"/>
      <c r="CT52" s="1658"/>
      <c r="CU52" s="1658"/>
      <c r="CV52" s="1658"/>
      <c r="CW52" s="1658"/>
      <c r="CX52" s="1658"/>
      <c r="CY52" s="1658"/>
      <c r="CZ52" s="1658"/>
      <c r="DA52" s="1659" t="s">
        <v>1196</v>
      </c>
      <c r="DB52" s="1733"/>
      <c r="DD52" s="280"/>
      <c r="DE52" s="788"/>
    </row>
    <row r="53" spans="2:109" s="276" customFormat="1" ht="27" customHeight="1">
      <c r="B53" s="609"/>
      <c r="C53" s="1630" t="s">
        <v>540</v>
      </c>
      <c r="D53" s="1630"/>
      <c r="E53" s="1630"/>
      <c r="F53" s="1630"/>
      <c r="G53" s="1630"/>
      <c r="H53" s="1630"/>
      <c r="I53" s="1630"/>
      <c r="J53" s="1630"/>
      <c r="K53" s="1630"/>
      <c r="L53" s="1630"/>
      <c r="M53" s="1630"/>
      <c r="N53" s="1630"/>
      <c r="O53" s="1630"/>
      <c r="P53" s="1630"/>
      <c r="Q53" s="1630"/>
      <c r="R53" s="1630"/>
      <c r="S53" s="1630"/>
      <c r="T53" s="1630"/>
      <c r="U53" s="1630"/>
      <c r="V53" s="1630"/>
      <c r="W53" s="1630"/>
      <c r="X53" s="1630"/>
      <c r="Y53" s="1630"/>
      <c r="Z53" s="1630"/>
      <c r="AA53" s="1630"/>
      <c r="AB53" s="1630"/>
      <c r="AC53" s="1630"/>
      <c r="AD53" s="1630"/>
      <c r="AE53" s="1630"/>
      <c r="AF53" s="1630"/>
      <c r="AG53" s="1630"/>
      <c r="AH53" s="1630"/>
      <c r="AI53" s="1630"/>
      <c r="AJ53" s="1630"/>
      <c r="AK53" s="1630"/>
      <c r="AL53" s="1630"/>
      <c r="AM53" s="1630"/>
      <c r="AN53" s="1630"/>
      <c r="AO53" s="1630"/>
      <c r="AP53" s="1630"/>
      <c r="AQ53" s="1630"/>
      <c r="AR53" s="1630"/>
      <c r="AS53" s="1630"/>
      <c r="AT53" s="1630"/>
      <c r="AU53" s="1630"/>
      <c r="AV53" s="1630"/>
      <c r="AW53" s="1630"/>
      <c r="AX53" s="1630"/>
      <c r="AY53" s="1630"/>
      <c r="AZ53" s="1630"/>
      <c r="BA53" s="1630"/>
      <c r="BB53" s="1630"/>
      <c r="BC53" s="1630"/>
      <c r="BD53" s="1630"/>
      <c r="BE53" s="1630"/>
      <c r="BF53" s="1630"/>
      <c r="BG53" s="1630"/>
      <c r="BH53" s="1630"/>
      <c r="BI53" s="1630"/>
      <c r="BJ53" s="1630"/>
      <c r="BK53" s="1630"/>
      <c r="BL53" s="1630"/>
      <c r="BM53" s="1631"/>
      <c r="BN53" s="1650">
        <v>4222</v>
      </c>
      <c r="BO53" s="1651"/>
      <c r="BP53" s="1651"/>
      <c r="BQ53" s="1651"/>
      <c r="BR53" s="1651"/>
      <c r="BS53" s="1651"/>
      <c r="BT53" s="1651"/>
      <c r="BU53" s="1623" t="s">
        <v>1195</v>
      </c>
      <c r="BV53" s="1624"/>
      <c r="BW53" s="1632"/>
      <c r="BX53" s="1632"/>
      <c r="BY53" s="1632"/>
      <c r="BZ53" s="1632"/>
      <c r="CA53" s="1632"/>
      <c r="CB53" s="1632"/>
      <c r="CC53" s="1632"/>
      <c r="CD53" s="1632"/>
      <c r="CE53" s="1632"/>
      <c r="CF53" s="1632"/>
      <c r="CG53" s="1632"/>
      <c r="CH53" s="1632"/>
      <c r="CI53" s="1632"/>
      <c r="CJ53" s="1633" t="s">
        <v>1196</v>
      </c>
      <c r="CK53" s="1634"/>
      <c r="CL53" s="1624" t="s">
        <v>1195</v>
      </c>
      <c r="CM53" s="1624"/>
      <c r="CN53" s="1632"/>
      <c r="CO53" s="1632"/>
      <c r="CP53" s="1632"/>
      <c r="CQ53" s="1632"/>
      <c r="CR53" s="1632"/>
      <c r="CS53" s="1632"/>
      <c r="CT53" s="1632"/>
      <c r="CU53" s="1632"/>
      <c r="CV53" s="1632"/>
      <c r="CW53" s="1632"/>
      <c r="CX53" s="1632"/>
      <c r="CY53" s="1632"/>
      <c r="CZ53" s="1632"/>
      <c r="DA53" s="1633" t="s">
        <v>1196</v>
      </c>
      <c r="DB53" s="1635"/>
      <c r="DE53" s="788"/>
    </row>
    <row r="54" spans="2:109" s="276" customFormat="1" ht="39.950000000000003" customHeight="1">
      <c r="B54" s="609"/>
      <c r="C54" s="1630" t="s">
        <v>541</v>
      </c>
      <c r="D54" s="1630"/>
      <c r="E54" s="1630"/>
      <c r="F54" s="1630"/>
      <c r="G54" s="1630"/>
      <c r="H54" s="1630"/>
      <c r="I54" s="1630"/>
      <c r="J54" s="1630"/>
      <c r="K54" s="1630"/>
      <c r="L54" s="1630"/>
      <c r="M54" s="1630"/>
      <c r="N54" s="1630"/>
      <c r="O54" s="1630"/>
      <c r="P54" s="1630"/>
      <c r="Q54" s="1630"/>
      <c r="R54" s="1630"/>
      <c r="S54" s="1630"/>
      <c r="T54" s="1630"/>
      <c r="U54" s="1630"/>
      <c r="V54" s="1630"/>
      <c r="W54" s="1630"/>
      <c r="X54" s="1630"/>
      <c r="Y54" s="1630"/>
      <c r="Z54" s="1630"/>
      <c r="AA54" s="1630"/>
      <c r="AB54" s="1630"/>
      <c r="AC54" s="1630"/>
      <c r="AD54" s="1630"/>
      <c r="AE54" s="1630"/>
      <c r="AF54" s="1630"/>
      <c r="AG54" s="1630"/>
      <c r="AH54" s="1630"/>
      <c r="AI54" s="1630"/>
      <c r="AJ54" s="1630"/>
      <c r="AK54" s="1630"/>
      <c r="AL54" s="1630"/>
      <c r="AM54" s="1630"/>
      <c r="AN54" s="1630"/>
      <c r="AO54" s="1630"/>
      <c r="AP54" s="1630"/>
      <c r="AQ54" s="1630"/>
      <c r="AR54" s="1630"/>
      <c r="AS54" s="1630"/>
      <c r="AT54" s="1630"/>
      <c r="AU54" s="1630"/>
      <c r="AV54" s="1630"/>
      <c r="AW54" s="1630"/>
      <c r="AX54" s="1630"/>
      <c r="AY54" s="1630"/>
      <c r="AZ54" s="1630"/>
      <c r="BA54" s="1630"/>
      <c r="BB54" s="1630"/>
      <c r="BC54" s="1630"/>
      <c r="BD54" s="1630"/>
      <c r="BE54" s="1630"/>
      <c r="BF54" s="1630"/>
      <c r="BG54" s="1630"/>
      <c r="BH54" s="1630"/>
      <c r="BI54" s="1630"/>
      <c r="BJ54" s="1630"/>
      <c r="BK54" s="1630"/>
      <c r="BL54" s="1630"/>
      <c r="BM54" s="1631"/>
      <c r="BN54" s="1650">
        <v>4223</v>
      </c>
      <c r="BO54" s="1651"/>
      <c r="BP54" s="1651"/>
      <c r="BQ54" s="1651"/>
      <c r="BR54" s="1651"/>
      <c r="BS54" s="1651"/>
      <c r="BT54" s="1651"/>
      <c r="BU54" s="1623" t="s">
        <v>1195</v>
      </c>
      <c r="BV54" s="1624"/>
      <c r="BW54" s="1632">
        <f>'2.7'!E47</f>
        <v>140000</v>
      </c>
      <c r="BX54" s="1632"/>
      <c r="BY54" s="1632"/>
      <c r="BZ54" s="1632"/>
      <c r="CA54" s="1632"/>
      <c r="CB54" s="1632"/>
      <c r="CC54" s="1632"/>
      <c r="CD54" s="1632"/>
      <c r="CE54" s="1632"/>
      <c r="CF54" s="1632"/>
      <c r="CG54" s="1632"/>
      <c r="CH54" s="1632"/>
      <c r="CI54" s="1632"/>
      <c r="CJ54" s="1633" t="s">
        <v>1196</v>
      </c>
      <c r="CK54" s="1634"/>
      <c r="CL54" s="1624" t="s">
        <v>1195</v>
      </c>
      <c r="CM54" s="1624"/>
      <c r="CN54" s="1632"/>
      <c r="CO54" s="1632"/>
      <c r="CP54" s="1632"/>
      <c r="CQ54" s="1632"/>
      <c r="CR54" s="1632"/>
      <c r="CS54" s="1632"/>
      <c r="CT54" s="1632"/>
      <c r="CU54" s="1632"/>
      <c r="CV54" s="1632"/>
      <c r="CW54" s="1632"/>
      <c r="CX54" s="1632"/>
      <c r="CY54" s="1632"/>
      <c r="CZ54" s="1632"/>
      <c r="DA54" s="1633" t="s">
        <v>1196</v>
      </c>
      <c r="DB54" s="1635"/>
      <c r="DE54" s="788"/>
    </row>
    <row r="55" spans="2:109" s="276" customFormat="1" ht="27" customHeight="1">
      <c r="B55" s="609"/>
      <c r="C55" s="1630" t="s">
        <v>542</v>
      </c>
      <c r="D55" s="1630"/>
      <c r="E55" s="1630"/>
      <c r="F55" s="1630"/>
      <c r="G55" s="1630"/>
      <c r="H55" s="1630"/>
      <c r="I55" s="1630"/>
      <c r="J55" s="1630"/>
      <c r="K55" s="1630"/>
      <c r="L55" s="1630"/>
      <c r="M55" s="1630"/>
      <c r="N55" s="1630"/>
      <c r="O55" s="1630"/>
      <c r="P55" s="1630"/>
      <c r="Q55" s="1630"/>
      <c r="R55" s="1630"/>
      <c r="S55" s="1630"/>
      <c r="T55" s="1630"/>
      <c r="U55" s="1630"/>
      <c r="V55" s="1630"/>
      <c r="W55" s="1630"/>
      <c r="X55" s="1630"/>
      <c r="Y55" s="1630"/>
      <c r="Z55" s="1630"/>
      <c r="AA55" s="1630"/>
      <c r="AB55" s="1630"/>
      <c r="AC55" s="1630"/>
      <c r="AD55" s="1630"/>
      <c r="AE55" s="1630"/>
      <c r="AF55" s="1630"/>
      <c r="AG55" s="1630"/>
      <c r="AH55" s="1630"/>
      <c r="AI55" s="1630"/>
      <c r="AJ55" s="1630"/>
      <c r="AK55" s="1630"/>
      <c r="AL55" s="1630"/>
      <c r="AM55" s="1630"/>
      <c r="AN55" s="1630"/>
      <c r="AO55" s="1630"/>
      <c r="AP55" s="1630"/>
      <c r="AQ55" s="1630"/>
      <c r="AR55" s="1630"/>
      <c r="AS55" s="1630"/>
      <c r="AT55" s="1630"/>
      <c r="AU55" s="1630"/>
      <c r="AV55" s="1630"/>
      <c r="AW55" s="1630"/>
      <c r="AX55" s="1630"/>
      <c r="AY55" s="1630"/>
      <c r="AZ55" s="1630"/>
      <c r="BA55" s="1630"/>
      <c r="BB55" s="1630"/>
      <c r="BC55" s="1630"/>
      <c r="BD55" s="1630"/>
      <c r="BE55" s="1630"/>
      <c r="BF55" s="1630"/>
      <c r="BG55" s="1630"/>
      <c r="BH55" s="1630"/>
      <c r="BI55" s="1630"/>
      <c r="BJ55" s="1630"/>
      <c r="BK55" s="1630"/>
      <c r="BL55" s="1630"/>
      <c r="BM55" s="1631"/>
      <c r="BN55" s="1650">
        <v>4224</v>
      </c>
      <c r="BO55" s="1651"/>
      <c r="BP55" s="1651"/>
      <c r="BQ55" s="1651"/>
      <c r="BR55" s="1651"/>
      <c r="BS55" s="1651"/>
      <c r="BT55" s="1651"/>
      <c r="BU55" s="1623" t="s">
        <v>1195</v>
      </c>
      <c r="BV55" s="1624"/>
      <c r="BW55" s="1632"/>
      <c r="BX55" s="1632"/>
      <c r="BY55" s="1632"/>
      <c r="BZ55" s="1632"/>
      <c r="CA55" s="1632"/>
      <c r="CB55" s="1632"/>
      <c r="CC55" s="1632"/>
      <c r="CD55" s="1632"/>
      <c r="CE55" s="1632"/>
      <c r="CF55" s="1632"/>
      <c r="CG55" s="1632"/>
      <c r="CH55" s="1632"/>
      <c r="CI55" s="1632"/>
      <c r="CJ55" s="1633" t="s">
        <v>1196</v>
      </c>
      <c r="CK55" s="1634"/>
      <c r="CL55" s="1624" t="s">
        <v>1195</v>
      </c>
      <c r="CM55" s="1624"/>
      <c r="CN55" s="1632"/>
      <c r="CO55" s="1632"/>
      <c r="CP55" s="1632"/>
      <c r="CQ55" s="1632"/>
      <c r="CR55" s="1632"/>
      <c r="CS55" s="1632"/>
      <c r="CT55" s="1632"/>
      <c r="CU55" s="1632"/>
      <c r="CV55" s="1632"/>
      <c r="CW55" s="1632"/>
      <c r="CX55" s="1632"/>
      <c r="CY55" s="1632"/>
      <c r="CZ55" s="1632"/>
      <c r="DA55" s="1633" t="s">
        <v>1196</v>
      </c>
      <c r="DB55" s="1635"/>
      <c r="DE55" s="788"/>
    </row>
    <row r="56" spans="2:109" s="276" customFormat="1" ht="15" customHeight="1">
      <c r="B56" s="609"/>
      <c r="C56" s="1610" t="s">
        <v>530</v>
      </c>
      <c r="D56" s="1610"/>
      <c r="E56" s="1610"/>
      <c r="F56" s="1610"/>
      <c r="G56" s="1610"/>
      <c r="H56" s="1610"/>
      <c r="I56" s="1610"/>
      <c r="J56" s="1610"/>
      <c r="K56" s="1610"/>
      <c r="L56" s="1610"/>
      <c r="M56" s="1610"/>
      <c r="N56" s="1610"/>
      <c r="O56" s="1610"/>
      <c r="P56" s="1610"/>
      <c r="Q56" s="1610"/>
      <c r="R56" s="1610"/>
      <c r="S56" s="1610"/>
      <c r="T56" s="1610"/>
      <c r="U56" s="1610"/>
      <c r="V56" s="1610"/>
      <c r="W56" s="1610"/>
      <c r="X56" s="1610"/>
      <c r="Y56" s="1610"/>
      <c r="Z56" s="1610"/>
      <c r="AA56" s="1610"/>
      <c r="AB56" s="1610"/>
      <c r="AC56" s="1610"/>
      <c r="AD56" s="1610"/>
      <c r="AE56" s="1610"/>
      <c r="AF56" s="1610"/>
      <c r="AG56" s="1610"/>
      <c r="AH56" s="1610"/>
      <c r="AI56" s="1610"/>
      <c r="AJ56" s="1610"/>
      <c r="AK56" s="1610"/>
      <c r="AL56" s="1610"/>
      <c r="AM56" s="1610"/>
      <c r="AN56" s="1610"/>
      <c r="AO56" s="1610"/>
      <c r="AP56" s="1610"/>
      <c r="AQ56" s="1610"/>
      <c r="AR56" s="1610"/>
      <c r="AS56" s="1610"/>
      <c r="AT56" s="1610"/>
      <c r="AU56" s="1610"/>
      <c r="AV56" s="1610"/>
      <c r="AW56" s="1610"/>
      <c r="AX56" s="1610"/>
      <c r="AY56" s="1610"/>
      <c r="AZ56" s="1610"/>
      <c r="BA56" s="1610"/>
      <c r="BB56" s="1610"/>
      <c r="BC56" s="1610"/>
      <c r="BD56" s="1610"/>
      <c r="BE56" s="1610"/>
      <c r="BF56" s="1610"/>
      <c r="BG56" s="1610"/>
      <c r="BH56" s="1610"/>
      <c r="BI56" s="1610"/>
      <c r="BJ56" s="1610"/>
      <c r="BK56" s="1610"/>
      <c r="BL56" s="1610"/>
      <c r="BM56" s="1611"/>
      <c r="BN56" s="1650">
        <v>4229</v>
      </c>
      <c r="BO56" s="1651"/>
      <c r="BP56" s="1651"/>
      <c r="BQ56" s="1651"/>
      <c r="BR56" s="1651"/>
      <c r="BS56" s="1651"/>
      <c r="BT56" s="1651"/>
      <c r="BU56" s="1623" t="s">
        <v>1195</v>
      </c>
      <c r="BV56" s="1624"/>
      <c r="BW56" s="1632"/>
      <c r="BX56" s="1632"/>
      <c r="BY56" s="1632"/>
      <c r="BZ56" s="1632"/>
      <c r="CA56" s="1632"/>
      <c r="CB56" s="1632"/>
      <c r="CC56" s="1632"/>
      <c r="CD56" s="1632"/>
      <c r="CE56" s="1632"/>
      <c r="CF56" s="1632"/>
      <c r="CG56" s="1632"/>
      <c r="CH56" s="1632"/>
      <c r="CI56" s="1632"/>
      <c r="CJ56" s="1633" t="s">
        <v>1196</v>
      </c>
      <c r="CK56" s="1634"/>
      <c r="CL56" s="1624" t="s">
        <v>1195</v>
      </c>
      <c r="CM56" s="1624"/>
      <c r="CN56" s="1632"/>
      <c r="CO56" s="1632"/>
      <c r="CP56" s="1632"/>
      <c r="CQ56" s="1632"/>
      <c r="CR56" s="1632"/>
      <c r="CS56" s="1632"/>
      <c r="CT56" s="1632"/>
      <c r="CU56" s="1632"/>
      <c r="CV56" s="1632"/>
      <c r="CW56" s="1632"/>
      <c r="CX56" s="1632"/>
      <c r="CY56" s="1632"/>
      <c r="CZ56" s="1632"/>
      <c r="DA56" s="1633" t="s">
        <v>1196</v>
      </c>
      <c r="DB56" s="1635"/>
      <c r="DD56" s="280"/>
      <c r="DE56" s="788"/>
    </row>
    <row r="57" spans="2:109" s="276" customFormat="1" ht="15" customHeight="1">
      <c r="B57" s="594"/>
      <c r="C57" s="1621" t="s">
        <v>543</v>
      </c>
      <c r="D57" s="1621"/>
      <c r="E57" s="1621"/>
      <c r="F57" s="1621"/>
      <c r="G57" s="1621"/>
      <c r="H57" s="1621"/>
      <c r="I57" s="1621"/>
      <c r="J57" s="1621"/>
      <c r="K57" s="1621"/>
      <c r="L57" s="1621"/>
      <c r="M57" s="1621"/>
      <c r="N57" s="1621"/>
      <c r="O57" s="1621"/>
      <c r="P57" s="1621"/>
      <c r="Q57" s="1621"/>
      <c r="R57" s="1621"/>
      <c r="S57" s="1621"/>
      <c r="T57" s="1621"/>
      <c r="U57" s="1621"/>
      <c r="V57" s="1621"/>
      <c r="W57" s="1621"/>
      <c r="X57" s="1621"/>
      <c r="Y57" s="1621"/>
      <c r="Z57" s="1621"/>
      <c r="AA57" s="1621"/>
      <c r="AB57" s="1621"/>
      <c r="AC57" s="1621"/>
      <c r="AD57" s="1621"/>
      <c r="AE57" s="1621"/>
      <c r="AF57" s="1621"/>
      <c r="AG57" s="1621"/>
      <c r="AH57" s="1621"/>
      <c r="AI57" s="1621"/>
      <c r="AJ57" s="1621"/>
      <c r="AK57" s="1621"/>
      <c r="AL57" s="1621"/>
      <c r="AM57" s="1621"/>
      <c r="AN57" s="1621"/>
      <c r="AO57" s="1621"/>
      <c r="AP57" s="1621"/>
      <c r="AQ57" s="1621"/>
      <c r="AR57" s="1621"/>
      <c r="AS57" s="1621"/>
      <c r="AT57" s="1621"/>
      <c r="AU57" s="1621"/>
      <c r="AV57" s="1621"/>
      <c r="AW57" s="1621"/>
      <c r="AX57" s="1621"/>
      <c r="AY57" s="1621"/>
      <c r="AZ57" s="1621"/>
      <c r="BA57" s="1621"/>
      <c r="BB57" s="1621"/>
      <c r="BC57" s="1621"/>
      <c r="BD57" s="1621"/>
      <c r="BE57" s="1621"/>
      <c r="BF57" s="1621"/>
      <c r="BG57" s="1621"/>
      <c r="BH57" s="1621"/>
      <c r="BI57" s="1621"/>
      <c r="BJ57" s="1621"/>
      <c r="BK57" s="1621"/>
      <c r="BL57" s="1621"/>
      <c r="BM57" s="1622"/>
      <c r="BN57" s="1641">
        <v>4200</v>
      </c>
      <c r="BO57" s="1647"/>
      <c r="BP57" s="1647"/>
      <c r="BQ57" s="1647"/>
      <c r="BR57" s="1647"/>
      <c r="BS57" s="1647"/>
      <c r="BT57" s="1647"/>
      <c r="BU57" s="1623" t="s">
        <v>1195</v>
      </c>
      <c r="BV57" s="1624"/>
      <c r="BW57" s="1625">
        <f>BW50-BW43</f>
        <v>1746460</v>
      </c>
      <c r="BX57" s="1625"/>
      <c r="BY57" s="1625"/>
      <c r="BZ57" s="1625"/>
      <c r="CA57" s="1625"/>
      <c r="CB57" s="1625"/>
      <c r="CC57" s="1625"/>
      <c r="CD57" s="1625"/>
      <c r="CE57" s="1625"/>
      <c r="CF57" s="1625"/>
      <c r="CG57" s="1625"/>
      <c r="CH57" s="1625"/>
      <c r="CI57" s="1625"/>
      <c r="CJ57" s="1633" t="s">
        <v>1196</v>
      </c>
      <c r="CK57" s="1634"/>
      <c r="CL57" s="1624" t="s">
        <v>1195</v>
      </c>
      <c r="CM57" s="1624"/>
      <c r="CN57" s="1625">
        <f>CN52-CN43</f>
        <v>154000</v>
      </c>
      <c r="CO57" s="1625"/>
      <c r="CP57" s="1625"/>
      <c r="CQ57" s="1625"/>
      <c r="CR57" s="1625"/>
      <c r="CS57" s="1625"/>
      <c r="CT57" s="1625"/>
      <c r="CU57" s="1625"/>
      <c r="CV57" s="1625"/>
      <c r="CW57" s="1625"/>
      <c r="CX57" s="1625"/>
      <c r="CY57" s="1625"/>
      <c r="CZ57" s="1625"/>
      <c r="DA57" s="1633" t="s">
        <v>1196</v>
      </c>
      <c r="DB57" s="1635"/>
      <c r="DD57" s="280"/>
      <c r="DE57" s="788"/>
    </row>
    <row r="58" spans="2:109" s="276" customFormat="1" ht="30" customHeight="1">
      <c r="B58" s="594"/>
      <c r="C58" s="1606" t="s">
        <v>544</v>
      </c>
      <c r="D58" s="1606"/>
      <c r="E58" s="1606"/>
      <c r="F58" s="1606"/>
      <c r="G58" s="1606"/>
      <c r="H58" s="1606"/>
      <c r="I58" s="1606"/>
      <c r="J58" s="1606"/>
      <c r="K58" s="1606"/>
      <c r="L58" s="1606"/>
      <c r="M58" s="1606"/>
      <c r="N58" s="1606"/>
      <c r="O58" s="1606"/>
      <c r="P58" s="1606"/>
      <c r="Q58" s="1606"/>
      <c r="R58" s="1606"/>
      <c r="S58" s="1606"/>
      <c r="T58" s="1606"/>
      <c r="U58" s="1606"/>
      <c r="V58" s="1606"/>
      <c r="W58" s="1606"/>
      <c r="X58" s="1606"/>
      <c r="Y58" s="1606"/>
      <c r="Z58" s="1606"/>
      <c r="AA58" s="1606"/>
      <c r="AB58" s="1606"/>
      <c r="AC58" s="1606"/>
      <c r="AD58" s="1606"/>
      <c r="AE58" s="1606"/>
      <c r="AF58" s="1606"/>
      <c r="AG58" s="1606"/>
      <c r="AH58" s="1606"/>
      <c r="AI58" s="1606"/>
      <c r="AJ58" s="1606"/>
      <c r="AK58" s="1606"/>
      <c r="AL58" s="1606"/>
      <c r="AM58" s="1606"/>
      <c r="AN58" s="1606"/>
      <c r="AO58" s="1606"/>
      <c r="AP58" s="1606"/>
      <c r="AQ58" s="1606"/>
      <c r="AR58" s="1606"/>
      <c r="AS58" s="1606"/>
      <c r="AT58" s="1606"/>
      <c r="AU58" s="1606"/>
      <c r="AV58" s="1606"/>
      <c r="AW58" s="1606"/>
      <c r="AX58" s="1606"/>
      <c r="AY58" s="1606"/>
      <c r="AZ58" s="1606"/>
      <c r="BA58" s="1606"/>
      <c r="BB58" s="1606"/>
      <c r="BC58" s="1606"/>
      <c r="BD58" s="1606"/>
      <c r="BE58" s="1606"/>
      <c r="BF58" s="1606"/>
      <c r="BG58" s="1606"/>
      <c r="BH58" s="1606"/>
      <c r="BI58" s="1606"/>
      <c r="BJ58" s="1606"/>
      <c r="BK58" s="1606"/>
      <c r="BL58" s="1606"/>
      <c r="BM58" s="1606"/>
      <c r="BN58" s="1650"/>
      <c r="BO58" s="1609"/>
      <c r="BP58" s="1609"/>
      <c r="BQ58" s="1609"/>
      <c r="BR58" s="1609"/>
      <c r="BS58" s="1609"/>
      <c r="BT58" s="1609"/>
      <c r="BU58" s="1623"/>
      <c r="BV58" s="1624"/>
      <c r="BW58" s="1625"/>
      <c r="BX58" s="1625"/>
      <c r="BY58" s="1625"/>
      <c r="BZ58" s="1625"/>
      <c r="CA58" s="1625"/>
      <c r="CB58" s="1625"/>
      <c r="CC58" s="1625"/>
      <c r="CD58" s="1625"/>
      <c r="CE58" s="1625"/>
      <c r="CF58" s="1625"/>
      <c r="CG58" s="1625"/>
      <c r="CH58" s="1625"/>
      <c r="CI58" s="1625"/>
      <c r="CJ58" s="1633"/>
      <c r="CK58" s="1634"/>
      <c r="CL58" s="1624"/>
      <c r="CM58" s="1624"/>
      <c r="CN58" s="1625"/>
      <c r="CO58" s="1625"/>
      <c r="CP58" s="1625"/>
      <c r="CQ58" s="1625"/>
      <c r="CR58" s="1625"/>
      <c r="CS58" s="1625"/>
      <c r="CT58" s="1625"/>
      <c r="CU58" s="1625"/>
      <c r="CV58" s="1625"/>
      <c r="CW58" s="1625"/>
      <c r="CX58" s="1625"/>
      <c r="CY58" s="1625"/>
      <c r="CZ58" s="1625"/>
      <c r="DA58" s="1677"/>
      <c r="DB58" s="1678"/>
      <c r="DE58" s="788"/>
    </row>
    <row r="59" spans="2:109" s="276" customFormat="1" ht="15" customHeight="1">
      <c r="B59" s="611"/>
      <c r="C59" s="1654" t="s">
        <v>511</v>
      </c>
      <c r="D59" s="1654"/>
      <c r="E59" s="1654"/>
      <c r="F59" s="1654"/>
      <c r="G59" s="1654"/>
      <c r="H59" s="1654"/>
      <c r="I59" s="1654"/>
      <c r="J59" s="1654"/>
      <c r="K59" s="1654"/>
      <c r="L59" s="1654"/>
      <c r="M59" s="1654"/>
      <c r="N59" s="1654"/>
      <c r="O59" s="1654"/>
      <c r="P59" s="1654"/>
      <c r="Q59" s="1654"/>
      <c r="R59" s="1654"/>
      <c r="S59" s="1654"/>
      <c r="T59" s="1654"/>
      <c r="U59" s="1654"/>
      <c r="V59" s="1654"/>
      <c r="W59" s="1654"/>
      <c r="X59" s="1654"/>
      <c r="Y59" s="1654"/>
      <c r="Z59" s="1654"/>
      <c r="AA59" s="1654"/>
      <c r="AB59" s="1654"/>
      <c r="AC59" s="1654"/>
      <c r="AD59" s="1654"/>
      <c r="AE59" s="1654"/>
      <c r="AF59" s="1654"/>
      <c r="AG59" s="1654"/>
      <c r="AH59" s="1654"/>
      <c r="AI59" s="1654"/>
      <c r="AJ59" s="1654"/>
      <c r="AK59" s="1654"/>
      <c r="AL59" s="1654"/>
      <c r="AM59" s="1654"/>
      <c r="AN59" s="1654"/>
      <c r="AO59" s="1654"/>
      <c r="AP59" s="1654"/>
      <c r="AQ59" s="1654"/>
      <c r="AR59" s="1654"/>
      <c r="AS59" s="1654"/>
      <c r="AT59" s="1654"/>
      <c r="AU59" s="1654"/>
      <c r="AV59" s="1654"/>
      <c r="AW59" s="1654"/>
      <c r="AX59" s="1654"/>
      <c r="AY59" s="1654"/>
      <c r="AZ59" s="1654"/>
      <c r="BA59" s="1654"/>
      <c r="BB59" s="1654"/>
      <c r="BC59" s="1654"/>
      <c r="BD59" s="1654"/>
      <c r="BE59" s="1654"/>
      <c r="BF59" s="1654"/>
      <c r="BG59" s="1654"/>
      <c r="BH59" s="1654"/>
      <c r="BI59" s="1654"/>
      <c r="BJ59" s="1654"/>
      <c r="BK59" s="1654"/>
      <c r="BL59" s="1654"/>
      <c r="BM59" s="1655"/>
      <c r="BN59" s="1639">
        <v>4310</v>
      </c>
      <c r="BO59" s="1661"/>
      <c r="BP59" s="1661"/>
      <c r="BQ59" s="1661"/>
      <c r="BR59" s="1661"/>
      <c r="BS59" s="1661"/>
      <c r="BT59" s="1661"/>
      <c r="BU59" s="1656"/>
      <c r="BV59" s="1657"/>
      <c r="BW59" s="1662">
        <f>SUM(BW60:CI65)</f>
        <v>2264000</v>
      </c>
      <c r="BX59" s="1662"/>
      <c r="BY59" s="1662"/>
      <c r="BZ59" s="1662"/>
      <c r="CA59" s="1662"/>
      <c r="CB59" s="1662"/>
      <c r="CC59" s="1662"/>
      <c r="CD59" s="1662"/>
      <c r="CE59" s="1662"/>
      <c r="CF59" s="1662"/>
      <c r="CG59" s="1662"/>
      <c r="CH59" s="1662"/>
      <c r="CI59" s="1662"/>
      <c r="CJ59" s="1659"/>
      <c r="CK59" s="1660"/>
      <c r="CL59" s="1657"/>
      <c r="CM59" s="1657"/>
      <c r="CN59" s="1662">
        <f>SUM(CN60:CZ65)</f>
        <v>300000</v>
      </c>
      <c r="CO59" s="1662"/>
      <c r="CP59" s="1662"/>
      <c r="CQ59" s="1662"/>
      <c r="CR59" s="1662"/>
      <c r="CS59" s="1662"/>
      <c r="CT59" s="1662"/>
      <c r="CU59" s="1662"/>
      <c r="CV59" s="1662"/>
      <c r="CW59" s="1662"/>
      <c r="CX59" s="1662"/>
      <c r="CY59" s="1662"/>
      <c r="CZ59" s="1662"/>
      <c r="DA59" s="1741"/>
      <c r="DB59" s="1742"/>
      <c r="DE59" s="788"/>
    </row>
    <row r="60" spans="2:109" s="276" customFormat="1" ht="15" customHeight="1">
      <c r="B60" s="594"/>
      <c r="C60" s="1648" t="s">
        <v>275</v>
      </c>
      <c r="D60" s="1648"/>
      <c r="E60" s="1648"/>
      <c r="F60" s="1648"/>
      <c r="G60" s="1648"/>
      <c r="H60" s="1648"/>
      <c r="I60" s="1648"/>
      <c r="J60" s="1648"/>
      <c r="K60" s="1648"/>
      <c r="L60" s="1648"/>
      <c r="M60" s="1648"/>
      <c r="N60" s="1648"/>
      <c r="O60" s="1648"/>
      <c r="P60" s="1648"/>
      <c r="Q60" s="1648"/>
      <c r="R60" s="1648"/>
      <c r="S60" s="1648"/>
      <c r="T60" s="1648"/>
      <c r="U60" s="1648"/>
      <c r="V60" s="1648"/>
      <c r="W60" s="1648"/>
      <c r="X60" s="1648"/>
      <c r="Y60" s="1648"/>
      <c r="Z60" s="1648"/>
      <c r="AA60" s="1648"/>
      <c r="AB60" s="1648"/>
      <c r="AC60" s="1648"/>
      <c r="AD60" s="1648"/>
      <c r="AE60" s="1648"/>
      <c r="AF60" s="1648"/>
      <c r="AG60" s="1648"/>
      <c r="AH60" s="1648"/>
      <c r="AI60" s="1648"/>
      <c r="AJ60" s="1648"/>
      <c r="AK60" s="1648"/>
      <c r="AL60" s="1648"/>
      <c r="AM60" s="1648"/>
      <c r="AN60" s="1648"/>
      <c r="AO60" s="1648"/>
      <c r="AP60" s="1648"/>
      <c r="AQ60" s="1648"/>
      <c r="AR60" s="1648"/>
      <c r="AS60" s="1648"/>
      <c r="AT60" s="1648"/>
      <c r="AU60" s="1648"/>
      <c r="AV60" s="1648"/>
      <c r="AW60" s="1648"/>
      <c r="AX60" s="1648"/>
      <c r="AY60" s="1648"/>
      <c r="AZ60" s="1648"/>
      <c r="BA60" s="1648"/>
      <c r="BB60" s="1648"/>
      <c r="BC60" s="1648"/>
      <c r="BD60" s="1648"/>
      <c r="BE60" s="1648"/>
      <c r="BF60" s="1648"/>
      <c r="BG60" s="1648"/>
      <c r="BH60" s="1648"/>
      <c r="BI60" s="1648"/>
      <c r="BJ60" s="1648"/>
      <c r="BK60" s="1648"/>
      <c r="BL60" s="1648"/>
      <c r="BM60" s="1649"/>
      <c r="BN60" s="1650"/>
      <c r="BO60" s="1609"/>
      <c r="BP60" s="1609"/>
      <c r="BQ60" s="1609"/>
      <c r="BR60" s="1609"/>
      <c r="BS60" s="1609"/>
      <c r="BT60" s="1609"/>
      <c r="BU60" s="1623"/>
      <c r="BV60" s="1624"/>
      <c r="BW60" s="1625"/>
      <c r="BX60" s="1625"/>
      <c r="BY60" s="1625"/>
      <c r="BZ60" s="1625"/>
      <c r="CA60" s="1625"/>
      <c r="CB60" s="1625"/>
      <c r="CC60" s="1625"/>
      <c r="CD60" s="1625"/>
      <c r="CE60" s="1625"/>
      <c r="CF60" s="1625"/>
      <c r="CG60" s="1625"/>
      <c r="CH60" s="1625"/>
      <c r="CI60" s="1625"/>
      <c r="CJ60" s="1633"/>
      <c r="CK60" s="1634"/>
      <c r="CL60" s="1624"/>
      <c r="CM60" s="1624"/>
      <c r="CN60" s="1625"/>
      <c r="CO60" s="1625"/>
      <c r="CP60" s="1625"/>
      <c r="CQ60" s="1625"/>
      <c r="CR60" s="1625"/>
      <c r="CS60" s="1625"/>
      <c r="CT60" s="1625"/>
      <c r="CU60" s="1625"/>
      <c r="CV60" s="1625"/>
      <c r="CW60" s="1625"/>
      <c r="CX60" s="1625"/>
      <c r="CY60" s="1625"/>
      <c r="CZ60" s="1625"/>
      <c r="DA60" s="1677"/>
      <c r="DB60" s="1678"/>
      <c r="DE60" s="788"/>
    </row>
    <row r="61" spans="2:109" s="276" customFormat="1" ht="15" customHeight="1">
      <c r="B61" s="608"/>
      <c r="C61" s="1626" t="s">
        <v>545</v>
      </c>
      <c r="D61" s="1626"/>
      <c r="E61" s="1626"/>
      <c r="F61" s="1626"/>
      <c r="G61" s="1626"/>
      <c r="H61" s="1626"/>
      <c r="I61" s="1626"/>
      <c r="J61" s="1626"/>
      <c r="K61" s="1626"/>
      <c r="L61" s="1626"/>
      <c r="M61" s="1626"/>
      <c r="N61" s="1626"/>
      <c r="O61" s="1626"/>
      <c r="P61" s="1626"/>
      <c r="Q61" s="1626"/>
      <c r="R61" s="1626"/>
      <c r="S61" s="1626"/>
      <c r="T61" s="1626"/>
      <c r="U61" s="1626"/>
      <c r="V61" s="1626"/>
      <c r="W61" s="1626"/>
      <c r="X61" s="1626"/>
      <c r="Y61" s="1626"/>
      <c r="Z61" s="1626"/>
      <c r="AA61" s="1626"/>
      <c r="AB61" s="1626"/>
      <c r="AC61" s="1626"/>
      <c r="AD61" s="1626"/>
      <c r="AE61" s="1626"/>
      <c r="AF61" s="1626"/>
      <c r="AG61" s="1626"/>
      <c r="AH61" s="1626"/>
      <c r="AI61" s="1626"/>
      <c r="AJ61" s="1626"/>
      <c r="AK61" s="1626"/>
      <c r="AL61" s="1626"/>
      <c r="AM61" s="1626"/>
      <c r="AN61" s="1626"/>
      <c r="AO61" s="1626"/>
      <c r="AP61" s="1626"/>
      <c r="AQ61" s="1626"/>
      <c r="AR61" s="1626"/>
      <c r="AS61" s="1626"/>
      <c r="AT61" s="1626"/>
      <c r="AU61" s="1626"/>
      <c r="AV61" s="1626"/>
      <c r="AW61" s="1626"/>
      <c r="AX61" s="1626"/>
      <c r="AY61" s="1626"/>
      <c r="AZ61" s="1626"/>
      <c r="BA61" s="1626"/>
      <c r="BB61" s="1626"/>
      <c r="BC61" s="1626"/>
      <c r="BD61" s="1626"/>
      <c r="BE61" s="1626"/>
      <c r="BF61" s="1626"/>
      <c r="BG61" s="1626"/>
      <c r="BH61" s="1626"/>
      <c r="BI61" s="1626"/>
      <c r="BJ61" s="1626"/>
      <c r="BK61" s="1626"/>
      <c r="BL61" s="1626"/>
      <c r="BM61" s="1627"/>
      <c r="BN61" s="1652">
        <v>4311</v>
      </c>
      <c r="BO61" s="1738"/>
      <c r="BP61" s="1738"/>
      <c r="BQ61" s="1738"/>
      <c r="BR61" s="1738"/>
      <c r="BS61" s="1738"/>
      <c r="BT61" s="1738"/>
      <c r="BU61" s="1656"/>
      <c r="BV61" s="1657"/>
      <c r="BW61" s="1658">
        <f>'2.7'!E21</f>
        <v>2174000</v>
      </c>
      <c r="BX61" s="1658"/>
      <c r="BY61" s="1658"/>
      <c r="BZ61" s="1658"/>
      <c r="CA61" s="1658"/>
      <c r="CB61" s="1658"/>
      <c r="CC61" s="1658"/>
      <c r="CD61" s="1658"/>
      <c r="CE61" s="1658"/>
      <c r="CF61" s="1658"/>
      <c r="CG61" s="1658"/>
      <c r="CH61" s="1658"/>
      <c r="CI61" s="1658"/>
      <c r="CJ61" s="1659"/>
      <c r="CK61" s="1660"/>
      <c r="CL61" s="1657"/>
      <c r="CM61" s="1657"/>
      <c r="CN61" s="1658">
        <f>'Выписка Отчет о движении денежн'!G33</f>
        <v>300000</v>
      </c>
      <c r="CO61" s="1658"/>
      <c r="CP61" s="1658"/>
      <c r="CQ61" s="1658"/>
      <c r="CR61" s="1658"/>
      <c r="CS61" s="1658"/>
      <c r="CT61" s="1658"/>
      <c r="CU61" s="1658"/>
      <c r="CV61" s="1658"/>
      <c r="CW61" s="1658"/>
      <c r="CX61" s="1658"/>
      <c r="CY61" s="1658"/>
      <c r="CZ61" s="1658"/>
      <c r="DA61" s="1741"/>
      <c r="DB61" s="1742"/>
      <c r="DD61" s="280"/>
      <c r="DE61" s="788"/>
    </row>
    <row r="62" spans="2:109" s="276" customFormat="1" ht="15" customHeight="1">
      <c r="B62" s="609"/>
      <c r="C62" s="1630" t="s">
        <v>546</v>
      </c>
      <c r="D62" s="1630"/>
      <c r="E62" s="1630"/>
      <c r="F62" s="1630"/>
      <c r="G62" s="1630"/>
      <c r="H62" s="1630"/>
      <c r="I62" s="1630"/>
      <c r="J62" s="1630"/>
      <c r="K62" s="1630"/>
      <c r="L62" s="1630"/>
      <c r="M62" s="1630"/>
      <c r="N62" s="1630"/>
      <c r="O62" s="1630"/>
      <c r="P62" s="1630"/>
      <c r="Q62" s="1630"/>
      <c r="R62" s="1630"/>
      <c r="S62" s="1630"/>
      <c r="T62" s="1630"/>
      <c r="U62" s="1630"/>
      <c r="V62" s="1630"/>
      <c r="W62" s="1630"/>
      <c r="X62" s="1630"/>
      <c r="Y62" s="1630"/>
      <c r="Z62" s="1630"/>
      <c r="AA62" s="1630"/>
      <c r="AB62" s="1630"/>
      <c r="AC62" s="1630"/>
      <c r="AD62" s="1630"/>
      <c r="AE62" s="1630"/>
      <c r="AF62" s="1630"/>
      <c r="AG62" s="1630"/>
      <c r="AH62" s="1630"/>
      <c r="AI62" s="1630"/>
      <c r="AJ62" s="1630"/>
      <c r="AK62" s="1630"/>
      <c r="AL62" s="1630"/>
      <c r="AM62" s="1630"/>
      <c r="AN62" s="1630"/>
      <c r="AO62" s="1630"/>
      <c r="AP62" s="1630"/>
      <c r="AQ62" s="1630"/>
      <c r="AR62" s="1630"/>
      <c r="AS62" s="1630"/>
      <c r="AT62" s="1630"/>
      <c r="AU62" s="1630"/>
      <c r="AV62" s="1630"/>
      <c r="AW62" s="1630"/>
      <c r="AX62" s="1630"/>
      <c r="AY62" s="1630"/>
      <c r="AZ62" s="1630"/>
      <c r="BA62" s="1630"/>
      <c r="BB62" s="1630"/>
      <c r="BC62" s="1630"/>
      <c r="BD62" s="1630"/>
      <c r="BE62" s="1630"/>
      <c r="BF62" s="1630"/>
      <c r="BG62" s="1630"/>
      <c r="BH62" s="1630"/>
      <c r="BI62" s="1630"/>
      <c r="BJ62" s="1630"/>
      <c r="BK62" s="1630"/>
      <c r="BL62" s="1630"/>
      <c r="BM62" s="1631"/>
      <c r="BN62" s="1650">
        <v>4312</v>
      </c>
      <c r="BO62" s="1651"/>
      <c r="BP62" s="1651"/>
      <c r="BQ62" s="1651"/>
      <c r="BR62" s="1651"/>
      <c r="BS62" s="1651"/>
      <c r="BT62" s="1651"/>
      <c r="BU62" s="1623"/>
      <c r="BV62" s="1624"/>
      <c r="BW62" s="1632"/>
      <c r="BX62" s="1632"/>
      <c r="BY62" s="1632"/>
      <c r="BZ62" s="1632"/>
      <c r="CA62" s="1632"/>
      <c r="CB62" s="1632"/>
      <c r="CC62" s="1632"/>
      <c r="CD62" s="1632"/>
      <c r="CE62" s="1632"/>
      <c r="CF62" s="1632"/>
      <c r="CG62" s="1632"/>
      <c r="CH62" s="1632"/>
      <c r="CI62" s="1632"/>
      <c r="CJ62" s="1633"/>
      <c r="CK62" s="1634"/>
      <c r="CL62" s="1624"/>
      <c r="CM62" s="1624"/>
      <c r="CN62" s="1632"/>
      <c r="CO62" s="1632"/>
      <c r="CP62" s="1632"/>
      <c r="CQ62" s="1632"/>
      <c r="CR62" s="1632"/>
      <c r="CS62" s="1632"/>
      <c r="CT62" s="1632"/>
      <c r="CU62" s="1632"/>
      <c r="CV62" s="1632"/>
      <c r="CW62" s="1632"/>
      <c r="CX62" s="1632"/>
      <c r="CY62" s="1632"/>
      <c r="CZ62" s="1632"/>
      <c r="DA62" s="1677"/>
      <c r="DB62" s="1678"/>
      <c r="DE62" s="788"/>
    </row>
    <row r="63" spans="2:109" s="276" customFormat="1" ht="15" customHeight="1">
      <c r="B63" s="609"/>
      <c r="C63" s="1630" t="s">
        <v>547</v>
      </c>
      <c r="D63" s="1630"/>
      <c r="E63" s="1630"/>
      <c r="F63" s="1630"/>
      <c r="G63" s="1630"/>
      <c r="H63" s="1630"/>
      <c r="I63" s="1630"/>
      <c r="J63" s="1630"/>
      <c r="K63" s="1630"/>
      <c r="L63" s="1630"/>
      <c r="M63" s="1630"/>
      <c r="N63" s="1630"/>
      <c r="O63" s="1630"/>
      <c r="P63" s="1630"/>
      <c r="Q63" s="1630"/>
      <c r="R63" s="1630"/>
      <c r="S63" s="1630"/>
      <c r="T63" s="1630"/>
      <c r="U63" s="1630"/>
      <c r="V63" s="1630"/>
      <c r="W63" s="1630"/>
      <c r="X63" s="1630"/>
      <c r="Y63" s="1630"/>
      <c r="Z63" s="1630"/>
      <c r="AA63" s="1630"/>
      <c r="AB63" s="1630"/>
      <c r="AC63" s="1630"/>
      <c r="AD63" s="1630"/>
      <c r="AE63" s="1630"/>
      <c r="AF63" s="1630"/>
      <c r="AG63" s="1630"/>
      <c r="AH63" s="1630"/>
      <c r="AI63" s="1630"/>
      <c r="AJ63" s="1630"/>
      <c r="AK63" s="1630"/>
      <c r="AL63" s="1630"/>
      <c r="AM63" s="1630"/>
      <c r="AN63" s="1630"/>
      <c r="AO63" s="1630"/>
      <c r="AP63" s="1630"/>
      <c r="AQ63" s="1630"/>
      <c r="AR63" s="1630"/>
      <c r="AS63" s="1630"/>
      <c r="AT63" s="1630"/>
      <c r="AU63" s="1630"/>
      <c r="AV63" s="1630"/>
      <c r="AW63" s="1630"/>
      <c r="AX63" s="1630"/>
      <c r="AY63" s="1630"/>
      <c r="AZ63" s="1630"/>
      <c r="BA63" s="1630"/>
      <c r="BB63" s="1630"/>
      <c r="BC63" s="1630"/>
      <c r="BD63" s="1630"/>
      <c r="BE63" s="1630"/>
      <c r="BF63" s="1630"/>
      <c r="BG63" s="1630"/>
      <c r="BH63" s="1630"/>
      <c r="BI63" s="1630"/>
      <c r="BJ63" s="1630"/>
      <c r="BK63" s="1630"/>
      <c r="BL63" s="1630"/>
      <c r="BM63" s="1631"/>
      <c r="BN63" s="1650">
        <v>4313</v>
      </c>
      <c r="BO63" s="1651"/>
      <c r="BP63" s="1651"/>
      <c r="BQ63" s="1651"/>
      <c r="BR63" s="1651"/>
      <c r="BS63" s="1651"/>
      <c r="BT63" s="1651"/>
      <c r="BU63" s="1623"/>
      <c r="BV63" s="1624"/>
      <c r="BW63" s="1632"/>
      <c r="BX63" s="1632"/>
      <c r="BY63" s="1632"/>
      <c r="BZ63" s="1632"/>
      <c r="CA63" s="1632"/>
      <c r="CB63" s="1632"/>
      <c r="CC63" s="1632"/>
      <c r="CD63" s="1632"/>
      <c r="CE63" s="1632"/>
      <c r="CF63" s="1632"/>
      <c r="CG63" s="1632"/>
      <c r="CH63" s="1632"/>
      <c r="CI63" s="1632"/>
      <c r="CJ63" s="1633"/>
      <c r="CK63" s="1634"/>
      <c r="CL63" s="1624"/>
      <c r="CM63" s="1624"/>
      <c r="CN63" s="1632"/>
      <c r="CO63" s="1632"/>
      <c r="CP63" s="1632"/>
      <c r="CQ63" s="1632"/>
      <c r="CR63" s="1632"/>
      <c r="CS63" s="1632"/>
      <c r="CT63" s="1632"/>
      <c r="CU63" s="1632"/>
      <c r="CV63" s="1632"/>
      <c r="CW63" s="1632"/>
      <c r="CX63" s="1632"/>
      <c r="CY63" s="1632"/>
      <c r="CZ63" s="1632"/>
      <c r="DA63" s="1677"/>
      <c r="DB63" s="1678"/>
      <c r="DE63" s="788"/>
    </row>
    <row r="64" spans="2:109" s="276" customFormat="1" ht="27" customHeight="1">
      <c r="B64" s="609"/>
      <c r="C64" s="1630" t="s">
        <v>548</v>
      </c>
      <c r="D64" s="1630"/>
      <c r="E64" s="1630"/>
      <c r="F64" s="1630"/>
      <c r="G64" s="1630"/>
      <c r="H64" s="1630"/>
      <c r="I64" s="1630"/>
      <c r="J64" s="1630"/>
      <c r="K64" s="1630"/>
      <c r="L64" s="1630"/>
      <c r="M64" s="1630"/>
      <c r="N64" s="1630"/>
      <c r="O64" s="1630"/>
      <c r="P64" s="1630"/>
      <c r="Q64" s="1630"/>
      <c r="R64" s="1630"/>
      <c r="S64" s="1630"/>
      <c r="T64" s="1630"/>
      <c r="U64" s="1630"/>
      <c r="V64" s="1630"/>
      <c r="W64" s="1630"/>
      <c r="X64" s="1630"/>
      <c r="Y64" s="1630"/>
      <c r="Z64" s="1630"/>
      <c r="AA64" s="1630"/>
      <c r="AB64" s="1630"/>
      <c r="AC64" s="1630"/>
      <c r="AD64" s="1630"/>
      <c r="AE64" s="1630"/>
      <c r="AF64" s="1630"/>
      <c r="AG64" s="1630"/>
      <c r="AH64" s="1630"/>
      <c r="AI64" s="1630"/>
      <c r="AJ64" s="1630"/>
      <c r="AK64" s="1630"/>
      <c r="AL64" s="1630"/>
      <c r="AM64" s="1630"/>
      <c r="AN64" s="1630"/>
      <c r="AO64" s="1630"/>
      <c r="AP64" s="1630"/>
      <c r="AQ64" s="1630"/>
      <c r="AR64" s="1630"/>
      <c r="AS64" s="1630"/>
      <c r="AT64" s="1630"/>
      <c r="AU64" s="1630"/>
      <c r="AV64" s="1630"/>
      <c r="AW64" s="1630"/>
      <c r="AX64" s="1630"/>
      <c r="AY64" s="1630"/>
      <c r="AZ64" s="1630"/>
      <c r="BA64" s="1630"/>
      <c r="BB64" s="1630"/>
      <c r="BC64" s="1630"/>
      <c r="BD64" s="1630"/>
      <c r="BE64" s="1630"/>
      <c r="BF64" s="1630"/>
      <c r="BG64" s="1630"/>
      <c r="BH64" s="1630"/>
      <c r="BI64" s="1630"/>
      <c r="BJ64" s="1630"/>
      <c r="BK64" s="1630"/>
      <c r="BL64" s="1630"/>
      <c r="BM64" s="1631"/>
      <c r="BN64" s="1650">
        <v>4314</v>
      </c>
      <c r="BO64" s="1651"/>
      <c r="BP64" s="1651"/>
      <c r="BQ64" s="1651"/>
      <c r="BR64" s="1651"/>
      <c r="BS64" s="1651"/>
      <c r="BT64" s="1651"/>
      <c r="BU64" s="1623"/>
      <c r="BV64" s="1624"/>
      <c r="BW64" s="1632">
        <f>'2.7'!E22</f>
        <v>90000</v>
      </c>
      <c r="BX64" s="1632"/>
      <c r="BY64" s="1632"/>
      <c r="BZ64" s="1632"/>
      <c r="CA64" s="1632"/>
      <c r="CB64" s="1632"/>
      <c r="CC64" s="1632"/>
      <c r="CD64" s="1632"/>
      <c r="CE64" s="1632"/>
      <c r="CF64" s="1632"/>
      <c r="CG64" s="1632"/>
      <c r="CH64" s="1632"/>
      <c r="CI64" s="1632"/>
      <c r="CJ64" s="1633"/>
      <c r="CK64" s="1634"/>
      <c r="CL64" s="1624"/>
      <c r="CM64" s="1624"/>
      <c r="CN64" s="1632"/>
      <c r="CO64" s="1632"/>
      <c r="CP64" s="1632"/>
      <c r="CQ64" s="1632"/>
      <c r="CR64" s="1632"/>
      <c r="CS64" s="1632"/>
      <c r="CT64" s="1632"/>
      <c r="CU64" s="1632"/>
      <c r="CV64" s="1632"/>
      <c r="CW64" s="1632"/>
      <c r="CX64" s="1632"/>
      <c r="CY64" s="1632"/>
      <c r="CZ64" s="1632"/>
      <c r="DA64" s="1677"/>
      <c r="DB64" s="1678"/>
      <c r="DE64" s="788"/>
    </row>
    <row r="65" spans="2:109" s="276" customFormat="1" ht="15" customHeight="1">
      <c r="B65" s="594"/>
      <c r="C65" s="1610" t="s">
        <v>518</v>
      </c>
      <c r="D65" s="1610"/>
      <c r="E65" s="1610"/>
      <c r="F65" s="1610"/>
      <c r="G65" s="1610"/>
      <c r="H65" s="1610"/>
      <c r="I65" s="1610"/>
      <c r="J65" s="1610"/>
      <c r="K65" s="1610"/>
      <c r="L65" s="1610"/>
      <c r="M65" s="1610"/>
      <c r="N65" s="1610"/>
      <c r="O65" s="1610"/>
      <c r="P65" s="1610"/>
      <c r="Q65" s="1610"/>
      <c r="R65" s="1610"/>
      <c r="S65" s="1610"/>
      <c r="T65" s="1610"/>
      <c r="U65" s="1610"/>
      <c r="V65" s="1610"/>
      <c r="W65" s="1610"/>
      <c r="X65" s="1610"/>
      <c r="Y65" s="1610"/>
      <c r="Z65" s="1610"/>
      <c r="AA65" s="1610"/>
      <c r="AB65" s="1610"/>
      <c r="AC65" s="1610"/>
      <c r="AD65" s="1610"/>
      <c r="AE65" s="1610"/>
      <c r="AF65" s="1610"/>
      <c r="AG65" s="1610"/>
      <c r="AH65" s="1610"/>
      <c r="AI65" s="1610"/>
      <c r="AJ65" s="1610"/>
      <c r="AK65" s="1610"/>
      <c r="AL65" s="1610"/>
      <c r="AM65" s="1610"/>
      <c r="AN65" s="1610"/>
      <c r="AO65" s="1610"/>
      <c r="AP65" s="1610"/>
      <c r="AQ65" s="1610"/>
      <c r="AR65" s="1610"/>
      <c r="AS65" s="1610"/>
      <c r="AT65" s="1610"/>
      <c r="AU65" s="1610"/>
      <c r="AV65" s="1610"/>
      <c r="AW65" s="1610"/>
      <c r="AX65" s="1610"/>
      <c r="AY65" s="1610"/>
      <c r="AZ65" s="1610"/>
      <c r="BA65" s="1610"/>
      <c r="BB65" s="1610"/>
      <c r="BC65" s="1610"/>
      <c r="BD65" s="1610"/>
      <c r="BE65" s="1610"/>
      <c r="BF65" s="1610"/>
      <c r="BG65" s="1610"/>
      <c r="BH65" s="1610"/>
      <c r="BI65" s="1610"/>
      <c r="BJ65" s="1610"/>
      <c r="BK65" s="1610"/>
      <c r="BL65" s="1610"/>
      <c r="BM65" s="1611"/>
      <c r="BN65" s="1650">
        <v>4319</v>
      </c>
      <c r="BO65" s="1651"/>
      <c r="BP65" s="1651"/>
      <c r="BQ65" s="1651"/>
      <c r="BR65" s="1651"/>
      <c r="BS65" s="1651"/>
      <c r="BT65" s="1651"/>
      <c r="BU65" s="1623"/>
      <c r="BV65" s="1624"/>
      <c r="BW65" s="1632"/>
      <c r="BX65" s="1632"/>
      <c r="BY65" s="1632"/>
      <c r="BZ65" s="1632"/>
      <c r="CA65" s="1632"/>
      <c r="CB65" s="1632"/>
      <c r="CC65" s="1632"/>
      <c r="CD65" s="1632"/>
      <c r="CE65" s="1632"/>
      <c r="CF65" s="1632"/>
      <c r="CG65" s="1632"/>
      <c r="CH65" s="1632"/>
      <c r="CI65" s="1632"/>
      <c r="CJ65" s="1633"/>
      <c r="CK65" s="1634"/>
      <c r="CL65" s="1624"/>
      <c r="CM65" s="1624"/>
      <c r="CN65" s="1679"/>
      <c r="CO65" s="1679"/>
      <c r="CP65" s="1679"/>
      <c r="CQ65" s="1679"/>
      <c r="CR65" s="1679"/>
      <c r="CS65" s="1679"/>
      <c r="CT65" s="1679"/>
      <c r="CU65" s="1679"/>
      <c r="CV65" s="1679"/>
      <c r="CW65" s="1679"/>
      <c r="CX65" s="1679"/>
      <c r="CY65" s="1679"/>
      <c r="CZ65" s="1679"/>
      <c r="DA65" s="1677"/>
      <c r="DB65" s="1678"/>
      <c r="DD65" s="280"/>
      <c r="DE65" s="788"/>
    </row>
    <row r="66" spans="2:109" s="276" customFormat="1" ht="3" customHeight="1" thickBot="1">
      <c r="B66" s="279"/>
      <c r="C66" s="281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  <c r="P66" s="281"/>
      <c r="Q66" s="281"/>
      <c r="R66" s="281"/>
      <c r="S66" s="281"/>
      <c r="T66" s="281"/>
      <c r="U66" s="281"/>
      <c r="V66" s="281"/>
      <c r="W66" s="281"/>
      <c r="X66" s="281"/>
      <c r="Y66" s="281"/>
      <c r="Z66" s="281"/>
      <c r="AA66" s="281"/>
      <c r="AB66" s="281"/>
      <c r="AC66" s="281"/>
      <c r="AD66" s="281"/>
      <c r="AE66" s="281"/>
      <c r="AF66" s="281"/>
      <c r="AG66" s="281"/>
      <c r="AH66" s="281"/>
      <c r="AI66" s="281"/>
      <c r="AJ66" s="281"/>
      <c r="AK66" s="281"/>
      <c r="AL66" s="281"/>
      <c r="AM66" s="281"/>
      <c r="AN66" s="281"/>
      <c r="AO66" s="281"/>
      <c r="AP66" s="281"/>
      <c r="AQ66" s="281"/>
      <c r="AR66" s="281"/>
      <c r="AS66" s="281"/>
      <c r="AT66" s="281"/>
      <c r="AU66" s="281"/>
      <c r="AV66" s="281"/>
      <c r="AW66" s="281"/>
      <c r="AX66" s="281"/>
      <c r="AY66" s="281"/>
      <c r="AZ66" s="281"/>
      <c r="BA66" s="281"/>
      <c r="BB66" s="281"/>
      <c r="BC66" s="281"/>
      <c r="BD66" s="281"/>
      <c r="BE66" s="281"/>
      <c r="BF66" s="281"/>
      <c r="BG66" s="281"/>
      <c r="BH66" s="281"/>
      <c r="BI66" s="281"/>
      <c r="BJ66" s="281"/>
      <c r="BK66" s="281"/>
      <c r="BL66" s="281"/>
      <c r="BM66" s="282"/>
      <c r="BN66" s="279"/>
      <c r="BO66" s="283"/>
      <c r="BP66" s="283"/>
      <c r="BQ66" s="283"/>
      <c r="BR66" s="283"/>
      <c r="BS66" s="283"/>
      <c r="BT66" s="283"/>
      <c r="BU66" s="809"/>
      <c r="BV66" s="810"/>
      <c r="BW66" s="799"/>
      <c r="BX66" s="799"/>
      <c r="BY66" s="799"/>
      <c r="BZ66" s="799"/>
      <c r="CA66" s="799"/>
      <c r="CB66" s="799"/>
      <c r="CC66" s="799"/>
      <c r="CD66" s="799"/>
      <c r="CE66" s="799"/>
      <c r="CF66" s="799"/>
      <c r="CG66" s="799"/>
      <c r="CH66" s="799"/>
      <c r="CI66" s="799"/>
      <c r="CJ66" s="434"/>
      <c r="CK66" s="581"/>
      <c r="CL66" s="444"/>
      <c r="CM66" s="444"/>
      <c r="CN66" s="444"/>
      <c r="CO66" s="444"/>
      <c r="CP66" s="444"/>
      <c r="CQ66" s="444"/>
      <c r="CR66" s="444"/>
      <c r="CS66" s="444"/>
      <c r="CT66" s="444"/>
      <c r="CU66" s="444"/>
      <c r="CV66" s="444"/>
      <c r="CW66" s="444"/>
      <c r="CX66" s="444"/>
      <c r="CY66" s="444"/>
      <c r="CZ66" s="444"/>
      <c r="DA66" s="444"/>
      <c r="DB66" s="445"/>
      <c r="DE66" s="788"/>
    </row>
    <row r="67" spans="2:109" s="330" customFormat="1" ht="12">
      <c r="BU67" s="811"/>
      <c r="BV67" s="811"/>
      <c r="BW67" s="793"/>
      <c r="BX67" s="793"/>
      <c r="BY67" s="793"/>
      <c r="BZ67" s="793"/>
      <c r="CA67" s="793"/>
      <c r="CB67" s="793"/>
      <c r="CC67" s="793"/>
      <c r="CD67" s="793"/>
      <c r="CE67" s="793"/>
      <c r="CF67" s="793"/>
      <c r="CG67" s="793"/>
      <c r="CH67" s="793"/>
      <c r="CI67" s="793"/>
      <c r="CJ67" s="354"/>
      <c r="CK67" s="354"/>
      <c r="CL67" s="344"/>
      <c r="CM67" s="344"/>
      <c r="CN67" s="344"/>
      <c r="CO67" s="344"/>
      <c r="CP67" s="344"/>
      <c r="CQ67" s="344"/>
      <c r="CR67" s="344"/>
      <c r="CS67" s="344"/>
      <c r="CT67" s="344"/>
      <c r="CU67" s="344"/>
      <c r="CV67" s="344"/>
      <c r="CW67" s="344"/>
      <c r="CX67" s="344"/>
      <c r="CY67" s="344"/>
      <c r="CZ67" s="344"/>
      <c r="DA67" s="344"/>
      <c r="DB67" s="361" t="s">
        <v>549</v>
      </c>
      <c r="DE67" s="793"/>
    </row>
    <row r="68" spans="2:109" s="330" customFormat="1" ht="12" customHeight="1">
      <c r="BU68" s="811"/>
      <c r="BV68" s="811"/>
      <c r="BW68" s="793"/>
      <c r="BX68" s="793"/>
      <c r="BY68" s="793"/>
      <c r="BZ68" s="793"/>
      <c r="CA68" s="793"/>
      <c r="CB68" s="793"/>
      <c r="CC68" s="793"/>
      <c r="CD68" s="793"/>
      <c r="CE68" s="793"/>
      <c r="CF68" s="793"/>
      <c r="CG68" s="793"/>
      <c r="CH68" s="793"/>
      <c r="CI68" s="793"/>
      <c r="CJ68" s="354"/>
      <c r="CK68" s="354"/>
      <c r="CL68" s="344"/>
      <c r="CM68" s="344"/>
      <c r="CN68" s="344"/>
      <c r="CO68" s="344"/>
      <c r="CP68" s="344"/>
      <c r="CQ68" s="344"/>
      <c r="CR68" s="344"/>
      <c r="CS68" s="344"/>
      <c r="CT68" s="344"/>
      <c r="CU68" s="344"/>
      <c r="CV68" s="344"/>
      <c r="CW68" s="344"/>
      <c r="CX68" s="344"/>
      <c r="CY68" s="344"/>
      <c r="CZ68" s="344"/>
      <c r="DA68" s="344"/>
      <c r="DB68" s="361"/>
      <c r="DE68" s="793"/>
    </row>
    <row r="69" spans="2:109" s="583" customFormat="1" ht="16.5" customHeight="1">
      <c r="B69" s="1594" t="s">
        <v>1177</v>
      </c>
      <c r="C69" s="1595"/>
      <c r="D69" s="1595"/>
      <c r="E69" s="1595"/>
      <c r="F69" s="1595"/>
      <c r="G69" s="1595"/>
      <c r="H69" s="1595"/>
      <c r="I69" s="1595"/>
      <c r="J69" s="1595"/>
      <c r="K69" s="1595"/>
      <c r="L69" s="1595"/>
      <c r="M69" s="1595"/>
      <c r="N69" s="1595"/>
      <c r="O69" s="1595"/>
      <c r="P69" s="1595"/>
      <c r="Q69" s="1595"/>
      <c r="R69" s="1595"/>
      <c r="S69" s="1595"/>
      <c r="T69" s="1595"/>
      <c r="U69" s="1595"/>
      <c r="V69" s="1595"/>
      <c r="W69" s="1595"/>
      <c r="X69" s="1595"/>
      <c r="Y69" s="1595"/>
      <c r="Z69" s="1595"/>
      <c r="AA69" s="1595"/>
      <c r="AB69" s="1595"/>
      <c r="AC69" s="1595"/>
      <c r="AD69" s="1595"/>
      <c r="AE69" s="1595"/>
      <c r="AF69" s="1595"/>
      <c r="AG69" s="1595"/>
      <c r="AH69" s="1595"/>
      <c r="AI69" s="1595"/>
      <c r="AJ69" s="1595"/>
      <c r="AK69" s="1595"/>
      <c r="AL69" s="1595"/>
      <c r="AM69" s="1595"/>
      <c r="AN69" s="1595"/>
      <c r="AO69" s="1595"/>
      <c r="AP69" s="1595"/>
      <c r="AQ69" s="1595"/>
      <c r="AR69" s="1595"/>
      <c r="AS69" s="1595"/>
      <c r="AT69" s="1595"/>
      <c r="AU69" s="1595"/>
      <c r="AV69" s="1595"/>
      <c r="AW69" s="1595"/>
      <c r="AX69" s="1595"/>
      <c r="AY69" s="1595"/>
      <c r="AZ69" s="1595"/>
      <c r="BA69" s="1595"/>
      <c r="BB69" s="1595"/>
      <c r="BC69" s="1595"/>
      <c r="BD69" s="1595"/>
      <c r="BE69" s="1595"/>
      <c r="BF69" s="1595"/>
      <c r="BG69" s="1595"/>
      <c r="BH69" s="1595"/>
      <c r="BI69" s="1595"/>
      <c r="BJ69" s="1595"/>
      <c r="BK69" s="1595"/>
      <c r="BL69" s="1595"/>
      <c r="BM69" s="1596"/>
      <c r="BN69" s="1594" t="s">
        <v>298</v>
      </c>
      <c r="BO69" s="1595"/>
      <c r="BP69" s="1595"/>
      <c r="BQ69" s="1595"/>
      <c r="BR69" s="1595"/>
      <c r="BS69" s="1595"/>
      <c r="BT69" s="1596"/>
      <c r="BU69" s="813"/>
      <c r="BV69" s="783"/>
      <c r="BW69" s="786"/>
      <c r="BX69" s="786"/>
      <c r="BY69" s="785" t="s">
        <v>508</v>
      </c>
      <c r="BZ69" s="1600"/>
      <c r="CA69" s="1600"/>
      <c r="CB69" s="1600"/>
      <c r="CC69" s="1600"/>
      <c r="CD69" s="1600"/>
      <c r="CE69" s="1600"/>
      <c r="CF69" s="1600"/>
      <c r="CG69" s="1600"/>
      <c r="CH69" s="1600"/>
      <c r="CI69" s="1600"/>
      <c r="CJ69" s="598"/>
      <c r="CK69" s="599"/>
      <c r="CL69" s="600"/>
      <c r="CM69" s="601"/>
      <c r="CN69" s="454"/>
      <c r="CO69" s="454"/>
      <c r="CP69" s="453" t="s">
        <v>508</v>
      </c>
      <c r="CQ69" s="1636"/>
      <c r="CR69" s="1636"/>
      <c r="CS69" s="1636"/>
      <c r="CT69" s="1636"/>
      <c r="CU69" s="1636"/>
      <c r="CV69" s="1636"/>
      <c r="CW69" s="1636"/>
      <c r="CX69" s="1636"/>
      <c r="CY69" s="1636"/>
      <c r="CZ69" s="1636"/>
      <c r="DA69" s="454"/>
      <c r="DB69" s="612"/>
      <c r="DE69" s="796"/>
    </row>
    <row r="70" spans="2:109" s="583" customFormat="1" ht="14.25">
      <c r="B70" s="1597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  <c r="AJ70" s="1598"/>
      <c r="AK70" s="1598"/>
      <c r="AL70" s="1598"/>
      <c r="AM70" s="1598"/>
      <c r="AN70" s="1598"/>
      <c r="AO70" s="1598"/>
      <c r="AP70" s="1598"/>
      <c r="AQ70" s="1598"/>
      <c r="AR70" s="1598"/>
      <c r="AS70" s="1598"/>
      <c r="AT70" s="1598"/>
      <c r="AU70" s="1598"/>
      <c r="AV70" s="1598"/>
      <c r="AW70" s="1598"/>
      <c r="AX70" s="1598"/>
      <c r="AY70" s="1598"/>
      <c r="AZ70" s="1598"/>
      <c r="BA70" s="1598"/>
      <c r="BB70" s="1598"/>
      <c r="BC70" s="1598"/>
      <c r="BD70" s="1598"/>
      <c r="BE70" s="1598"/>
      <c r="BF70" s="1598"/>
      <c r="BG70" s="1598"/>
      <c r="BH70" s="1598"/>
      <c r="BI70" s="1598"/>
      <c r="BJ70" s="1598"/>
      <c r="BK70" s="1598"/>
      <c r="BL70" s="1598"/>
      <c r="BM70" s="1599"/>
      <c r="BN70" s="1597"/>
      <c r="BO70" s="1598"/>
      <c r="BP70" s="1598"/>
      <c r="BQ70" s="1598"/>
      <c r="BR70" s="1598"/>
      <c r="BS70" s="1598"/>
      <c r="BT70" s="1599"/>
      <c r="BU70" s="814"/>
      <c r="BV70" s="784"/>
      <c r="BW70" s="795"/>
      <c r="BX70" s="1602">
        <v>20</v>
      </c>
      <c r="BY70" s="1602"/>
      <c r="BZ70" s="1602"/>
      <c r="CA70" s="1602"/>
      <c r="CB70" s="1603" t="s">
        <v>350</v>
      </c>
      <c r="CC70" s="1603"/>
      <c r="CD70" s="1603"/>
      <c r="CE70" s="797" t="s">
        <v>626</v>
      </c>
      <c r="CF70" s="797"/>
      <c r="CG70" s="797"/>
      <c r="CH70" s="798"/>
      <c r="CI70" s="798"/>
      <c r="CJ70" s="602"/>
      <c r="CK70" s="603"/>
      <c r="CL70" s="604"/>
      <c r="CM70" s="605"/>
      <c r="CN70" s="605"/>
      <c r="CO70" s="1637">
        <v>20</v>
      </c>
      <c r="CP70" s="1637"/>
      <c r="CQ70" s="1637"/>
      <c r="CR70" s="1637"/>
      <c r="CS70" s="1638" t="s">
        <v>358</v>
      </c>
      <c r="CT70" s="1638"/>
      <c r="CU70" s="1638"/>
      <c r="CV70" s="606" t="s">
        <v>625</v>
      </c>
      <c r="CW70" s="606"/>
      <c r="CX70" s="606"/>
      <c r="CY70" s="607"/>
      <c r="CZ70" s="607"/>
      <c r="DA70" s="607"/>
      <c r="DB70" s="613"/>
      <c r="DE70" s="796"/>
    </row>
    <row r="71" spans="2:109" s="583" customFormat="1" ht="9.75" customHeight="1" thickBot="1">
      <c r="B71" s="1669"/>
      <c r="C71" s="1670"/>
      <c r="D71" s="1670"/>
      <c r="E71" s="1670"/>
      <c r="F71" s="1670"/>
      <c r="G71" s="1670"/>
      <c r="H71" s="1670"/>
      <c r="I71" s="1670"/>
      <c r="J71" s="1670"/>
      <c r="K71" s="1670"/>
      <c r="L71" s="1670"/>
      <c r="M71" s="1670"/>
      <c r="N71" s="1670"/>
      <c r="O71" s="1670"/>
      <c r="P71" s="1670"/>
      <c r="Q71" s="1670"/>
      <c r="R71" s="1670"/>
      <c r="S71" s="1670"/>
      <c r="T71" s="1670"/>
      <c r="U71" s="1670"/>
      <c r="V71" s="1670"/>
      <c r="W71" s="1670"/>
      <c r="X71" s="1670"/>
      <c r="Y71" s="1670"/>
      <c r="Z71" s="1670"/>
      <c r="AA71" s="1670"/>
      <c r="AB71" s="1670"/>
      <c r="AC71" s="1670"/>
      <c r="AD71" s="1670"/>
      <c r="AE71" s="1670"/>
      <c r="AF71" s="1670"/>
      <c r="AG71" s="1670"/>
      <c r="AH71" s="1670"/>
      <c r="AI71" s="1670"/>
      <c r="AJ71" s="1670"/>
      <c r="AK71" s="1670"/>
      <c r="AL71" s="1670"/>
      <c r="AM71" s="1670"/>
      <c r="AN71" s="1670"/>
      <c r="AO71" s="1670"/>
      <c r="AP71" s="1670"/>
      <c r="AQ71" s="1670"/>
      <c r="AR71" s="1670"/>
      <c r="AS71" s="1670"/>
      <c r="AT71" s="1670"/>
      <c r="AU71" s="1670"/>
      <c r="AV71" s="1670"/>
      <c r="AW71" s="1670"/>
      <c r="AX71" s="1670"/>
      <c r="AY71" s="1670"/>
      <c r="AZ71" s="1670"/>
      <c r="BA71" s="1670"/>
      <c r="BB71" s="1670"/>
      <c r="BC71" s="1670"/>
      <c r="BD71" s="1670"/>
      <c r="BE71" s="1670"/>
      <c r="BF71" s="1670"/>
      <c r="BG71" s="1670"/>
      <c r="BH71" s="1670"/>
      <c r="BI71" s="1670"/>
      <c r="BJ71" s="1670"/>
      <c r="BK71" s="1670"/>
      <c r="BL71" s="1670"/>
      <c r="BM71" s="1671"/>
      <c r="BN71" s="1669"/>
      <c r="BO71" s="1670"/>
      <c r="BP71" s="1670"/>
      <c r="BQ71" s="1670"/>
      <c r="BR71" s="1670"/>
      <c r="BS71" s="1670"/>
      <c r="BT71" s="1671"/>
      <c r="BU71" s="815"/>
      <c r="BV71" s="816"/>
      <c r="BW71" s="800"/>
      <c r="BX71" s="800"/>
      <c r="BY71" s="800"/>
      <c r="BZ71" s="800"/>
      <c r="CA71" s="800"/>
      <c r="CB71" s="800"/>
      <c r="CC71" s="800"/>
      <c r="CD71" s="800"/>
      <c r="CE71" s="800"/>
      <c r="CF71" s="800"/>
      <c r="CG71" s="800"/>
      <c r="CH71" s="800"/>
      <c r="CI71" s="800"/>
      <c r="CJ71" s="614"/>
      <c r="CK71" s="615"/>
      <c r="CL71" s="616"/>
      <c r="CM71" s="617"/>
      <c r="CN71" s="617"/>
      <c r="CO71" s="617"/>
      <c r="CP71" s="617"/>
      <c r="CQ71" s="617"/>
      <c r="CR71" s="617"/>
      <c r="CS71" s="617"/>
      <c r="CT71" s="617"/>
      <c r="CU71" s="617"/>
      <c r="CV71" s="617"/>
      <c r="CW71" s="617"/>
      <c r="CX71" s="617"/>
      <c r="CY71" s="617"/>
      <c r="CZ71" s="617"/>
      <c r="DA71" s="617"/>
      <c r="DB71" s="618"/>
      <c r="DE71" s="796"/>
    </row>
    <row r="72" spans="2:109" s="583" customFormat="1" ht="15" customHeight="1">
      <c r="B72" s="619"/>
      <c r="C72" s="1665" t="s">
        <v>520</v>
      </c>
      <c r="D72" s="1665"/>
      <c r="E72" s="1665"/>
      <c r="F72" s="1665"/>
      <c r="G72" s="1665"/>
      <c r="H72" s="1665"/>
      <c r="I72" s="1665"/>
      <c r="J72" s="1665"/>
      <c r="K72" s="1665"/>
      <c r="L72" s="1665"/>
      <c r="M72" s="1665"/>
      <c r="N72" s="1665"/>
      <c r="O72" s="1665"/>
      <c r="P72" s="1665"/>
      <c r="Q72" s="1665"/>
      <c r="R72" s="1665"/>
      <c r="S72" s="1665"/>
      <c r="T72" s="1665"/>
      <c r="U72" s="1665"/>
      <c r="V72" s="1665"/>
      <c r="W72" s="1665"/>
      <c r="X72" s="1665"/>
      <c r="Y72" s="1665"/>
      <c r="Z72" s="1665"/>
      <c r="AA72" s="1665"/>
      <c r="AB72" s="1665"/>
      <c r="AC72" s="1665"/>
      <c r="AD72" s="1665"/>
      <c r="AE72" s="1665"/>
      <c r="AF72" s="1665"/>
      <c r="AG72" s="1665"/>
      <c r="AH72" s="1665"/>
      <c r="AI72" s="1665"/>
      <c r="AJ72" s="1665"/>
      <c r="AK72" s="1665"/>
      <c r="AL72" s="1665"/>
      <c r="AM72" s="1665"/>
      <c r="AN72" s="1665"/>
      <c r="AO72" s="1665"/>
      <c r="AP72" s="1665"/>
      <c r="AQ72" s="1665"/>
      <c r="AR72" s="1665"/>
      <c r="AS72" s="1665"/>
      <c r="AT72" s="1665"/>
      <c r="AU72" s="1665"/>
      <c r="AV72" s="1665"/>
      <c r="AW72" s="1665"/>
      <c r="AX72" s="1665"/>
      <c r="AY72" s="1665"/>
      <c r="AZ72" s="1665"/>
      <c r="BA72" s="1665"/>
      <c r="BB72" s="1665"/>
      <c r="BC72" s="1665"/>
      <c r="BD72" s="1665"/>
      <c r="BE72" s="1665"/>
      <c r="BF72" s="1665"/>
      <c r="BG72" s="1665"/>
      <c r="BH72" s="1665"/>
      <c r="BI72" s="1665"/>
      <c r="BJ72" s="1665"/>
      <c r="BK72" s="1665"/>
      <c r="BL72" s="1665"/>
      <c r="BM72" s="1666"/>
      <c r="BN72" s="1672">
        <v>4320</v>
      </c>
      <c r="BO72" s="1673"/>
      <c r="BP72" s="1673"/>
      <c r="BQ72" s="1673"/>
      <c r="BR72" s="1673"/>
      <c r="BS72" s="1673"/>
      <c r="BT72" s="1674"/>
      <c r="BU72" s="1675" t="s">
        <v>1195</v>
      </c>
      <c r="BV72" s="1676"/>
      <c r="BW72" s="1625">
        <f>SUM(BW73:CI77)</f>
        <v>1293130</v>
      </c>
      <c r="BX72" s="1625"/>
      <c r="BY72" s="1625"/>
      <c r="BZ72" s="1625"/>
      <c r="CA72" s="1625"/>
      <c r="CB72" s="1625"/>
      <c r="CC72" s="1625"/>
      <c r="CD72" s="1625"/>
      <c r="CE72" s="1625"/>
      <c r="CF72" s="1625"/>
      <c r="CG72" s="1625"/>
      <c r="CH72" s="1625"/>
      <c r="CI72" s="1625"/>
      <c r="CJ72" s="1695" t="s">
        <v>1196</v>
      </c>
      <c r="CK72" s="1696"/>
      <c r="CL72" s="1667" t="s">
        <v>1195</v>
      </c>
      <c r="CM72" s="1668"/>
      <c r="CN72" s="1625">
        <f>SUM(CN73:CZ77)</f>
        <v>490000</v>
      </c>
      <c r="CO72" s="1625"/>
      <c r="CP72" s="1625"/>
      <c r="CQ72" s="1625"/>
      <c r="CR72" s="1625"/>
      <c r="CS72" s="1625"/>
      <c r="CT72" s="1625"/>
      <c r="CU72" s="1625"/>
      <c r="CV72" s="1625"/>
      <c r="CW72" s="1625"/>
      <c r="CX72" s="1625"/>
      <c r="CY72" s="1625"/>
      <c r="CZ72" s="1625"/>
      <c r="DA72" s="1663" t="s">
        <v>1196</v>
      </c>
      <c r="DB72" s="1664"/>
      <c r="DE72" s="796"/>
    </row>
    <row r="73" spans="2:109" s="583" customFormat="1" ht="15" customHeight="1">
      <c r="B73" s="620"/>
      <c r="C73" s="1701" t="s">
        <v>275</v>
      </c>
      <c r="D73" s="1701"/>
      <c r="E73" s="1701"/>
      <c r="F73" s="1701"/>
      <c r="G73" s="1701"/>
      <c r="H73" s="1701"/>
      <c r="I73" s="1701"/>
      <c r="J73" s="1701"/>
      <c r="K73" s="1701"/>
      <c r="L73" s="1701"/>
      <c r="M73" s="1701"/>
      <c r="N73" s="1701"/>
      <c r="O73" s="1701"/>
      <c r="P73" s="1701"/>
      <c r="Q73" s="1701"/>
      <c r="R73" s="1701"/>
      <c r="S73" s="1701"/>
      <c r="T73" s="1701"/>
      <c r="U73" s="1701"/>
      <c r="V73" s="1701"/>
      <c r="W73" s="1701"/>
      <c r="X73" s="1701"/>
      <c r="Y73" s="1701"/>
      <c r="Z73" s="1701"/>
      <c r="AA73" s="1701"/>
      <c r="AB73" s="1701"/>
      <c r="AC73" s="1701"/>
      <c r="AD73" s="1701"/>
      <c r="AE73" s="1701"/>
      <c r="AF73" s="1701"/>
      <c r="AG73" s="1701"/>
      <c r="AH73" s="1701"/>
      <c r="AI73" s="1701"/>
      <c r="AJ73" s="1701"/>
      <c r="AK73" s="1701"/>
      <c r="AL73" s="1701"/>
      <c r="AM73" s="1701"/>
      <c r="AN73" s="1701"/>
      <c r="AO73" s="1701"/>
      <c r="AP73" s="1701"/>
      <c r="AQ73" s="1701"/>
      <c r="AR73" s="1701"/>
      <c r="AS73" s="1701"/>
      <c r="AT73" s="1701"/>
      <c r="AU73" s="1701"/>
      <c r="AV73" s="1701"/>
      <c r="AW73" s="1701"/>
      <c r="AX73" s="1701"/>
      <c r="AY73" s="1701"/>
      <c r="AZ73" s="1701"/>
      <c r="BA73" s="1701"/>
      <c r="BB73" s="1701"/>
      <c r="BC73" s="1701"/>
      <c r="BD73" s="1701"/>
      <c r="BE73" s="1701"/>
      <c r="BF73" s="1701"/>
      <c r="BG73" s="1701"/>
      <c r="BH73" s="1701"/>
      <c r="BI73" s="1701"/>
      <c r="BJ73" s="1701"/>
      <c r="BK73" s="1701"/>
      <c r="BL73" s="1701"/>
      <c r="BM73" s="1702"/>
      <c r="BN73" s="1650">
        <v>4321</v>
      </c>
      <c r="BO73" s="1651"/>
      <c r="BP73" s="1651"/>
      <c r="BQ73" s="1651"/>
      <c r="BR73" s="1651"/>
      <c r="BS73" s="1651"/>
      <c r="BT73" s="1686"/>
      <c r="BU73" s="1623" t="s">
        <v>1195</v>
      </c>
      <c r="BV73" s="1624"/>
      <c r="BW73" s="1632">
        <f>'2.7'!E51</f>
        <v>75000</v>
      </c>
      <c r="BX73" s="1632"/>
      <c r="BY73" s="1632"/>
      <c r="BZ73" s="1632"/>
      <c r="CA73" s="1632"/>
      <c r="CB73" s="1632"/>
      <c r="CC73" s="1632"/>
      <c r="CD73" s="1632"/>
      <c r="CE73" s="1632"/>
      <c r="CF73" s="1632"/>
      <c r="CG73" s="1632"/>
      <c r="CH73" s="1632"/>
      <c r="CI73" s="1632"/>
      <c r="CJ73" s="1633" t="s">
        <v>1196</v>
      </c>
      <c r="CK73" s="1634"/>
      <c r="CL73" s="1682" t="s">
        <v>1195</v>
      </c>
      <c r="CM73" s="1683"/>
      <c r="CN73" s="1632"/>
      <c r="CO73" s="1632"/>
      <c r="CP73" s="1632"/>
      <c r="CQ73" s="1632"/>
      <c r="CR73" s="1632"/>
      <c r="CS73" s="1632"/>
      <c r="CT73" s="1632"/>
      <c r="CU73" s="1632"/>
      <c r="CV73" s="1632"/>
      <c r="CW73" s="1632"/>
      <c r="CX73" s="1632"/>
      <c r="CY73" s="1632"/>
      <c r="CZ73" s="1632"/>
      <c r="DA73" s="1697" t="s">
        <v>1196</v>
      </c>
      <c r="DB73" s="1698"/>
      <c r="DE73" s="796"/>
    </row>
    <row r="74" spans="2:109" s="583" customFormat="1" ht="39.950000000000003" customHeight="1">
      <c r="B74" s="595"/>
      <c r="C74" s="1693" t="s">
        <v>550</v>
      </c>
      <c r="D74" s="1693"/>
      <c r="E74" s="1693"/>
      <c r="F74" s="1693"/>
      <c r="G74" s="1693"/>
      <c r="H74" s="1693"/>
      <c r="I74" s="1693"/>
      <c r="J74" s="1693"/>
      <c r="K74" s="1693"/>
      <c r="L74" s="1693"/>
      <c r="M74" s="1693"/>
      <c r="N74" s="1693"/>
      <c r="O74" s="1693"/>
      <c r="P74" s="1693"/>
      <c r="Q74" s="1693"/>
      <c r="R74" s="1693"/>
      <c r="S74" s="1693"/>
      <c r="T74" s="1693"/>
      <c r="U74" s="1693"/>
      <c r="V74" s="1693"/>
      <c r="W74" s="1693"/>
      <c r="X74" s="1693"/>
      <c r="Y74" s="1693"/>
      <c r="Z74" s="1693"/>
      <c r="AA74" s="1693"/>
      <c r="AB74" s="1693"/>
      <c r="AC74" s="1693"/>
      <c r="AD74" s="1693"/>
      <c r="AE74" s="1693"/>
      <c r="AF74" s="1693"/>
      <c r="AG74" s="1693"/>
      <c r="AH74" s="1693"/>
      <c r="AI74" s="1693"/>
      <c r="AJ74" s="1693"/>
      <c r="AK74" s="1693"/>
      <c r="AL74" s="1693"/>
      <c r="AM74" s="1693"/>
      <c r="AN74" s="1693"/>
      <c r="AO74" s="1693"/>
      <c r="AP74" s="1693"/>
      <c r="AQ74" s="1693"/>
      <c r="AR74" s="1693"/>
      <c r="AS74" s="1693"/>
      <c r="AT74" s="1693"/>
      <c r="AU74" s="1693"/>
      <c r="AV74" s="1693"/>
      <c r="AW74" s="1693"/>
      <c r="AX74" s="1693"/>
      <c r="AY74" s="1693"/>
      <c r="AZ74" s="1693"/>
      <c r="BA74" s="1693"/>
      <c r="BB74" s="1693"/>
      <c r="BC74" s="1693"/>
      <c r="BD74" s="1693"/>
      <c r="BE74" s="1693"/>
      <c r="BF74" s="1693"/>
      <c r="BG74" s="1693"/>
      <c r="BH74" s="1693"/>
      <c r="BI74" s="1693"/>
      <c r="BJ74" s="1693"/>
      <c r="BK74" s="1693"/>
      <c r="BL74" s="1693"/>
      <c r="BM74" s="1694"/>
      <c r="BN74" s="1687"/>
      <c r="BO74" s="1688"/>
      <c r="BP74" s="1688"/>
      <c r="BQ74" s="1688"/>
      <c r="BR74" s="1688"/>
      <c r="BS74" s="1688"/>
      <c r="BT74" s="1689"/>
      <c r="BU74" s="1690"/>
      <c r="BV74" s="1691"/>
      <c r="BW74" s="1692"/>
      <c r="BX74" s="1692"/>
      <c r="BY74" s="1692"/>
      <c r="BZ74" s="1692"/>
      <c r="CA74" s="1692"/>
      <c r="CB74" s="1692"/>
      <c r="CC74" s="1692"/>
      <c r="CD74" s="1692"/>
      <c r="CE74" s="1692"/>
      <c r="CF74" s="1692"/>
      <c r="CG74" s="1692"/>
      <c r="CH74" s="1692"/>
      <c r="CI74" s="1692"/>
      <c r="CJ74" s="1680"/>
      <c r="CK74" s="1681"/>
      <c r="CL74" s="1684"/>
      <c r="CM74" s="1685"/>
      <c r="CN74" s="1692"/>
      <c r="CO74" s="1692"/>
      <c r="CP74" s="1692"/>
      <c r="CQ74" s="1692"/>
      <c r="CR74" s="1692"/>
      <c r="CS74" s="1692"/>
      <c r="CT74" s="1692"/>
      <c r="CU74" s="1692"/>
      <c r="CV74" s="1692"/>
      <c r="CW74" s="1692"/>
      <c r="CX74" s="1692"/>
      <c r="CY74" s="1692"/>
      <c r="CZ74" s="1692"/>
      <c r="DA74" s="1699"/>
      <c r="DB74" s="1700"/>
      <c r="DE74" s="796"/>
    </row>
    <row r="75" spans="2:109" s="583" customFormat="1" ht="27" customHeight="1">
      <c r="B75" s="595"/>
      <c r="C75" s="1708" t="s">
        <v>551</v>
      </c>
      <c r="D75" s="1708"/>
      <c r="E75" s="1708"/>
      <c r="F75" s="1708"/>
      <c r="G75" s="1708"/>
      <c r="H75" s="1708"/>
      <c r="I75" s="1708"/>
      <c r="J75" s="1708"/>
      <c r="K75" s="1708"/>
      <c r="L75" s="1708"/>
      <c r="M75" s="1708"/>
      <c r="N75" s="1708"/>
      <c r="O75" s="1708"/>
      <c r="P75" s="1708"/>
      <c r="Q75" s="1708"/>
      <c r="R75" s="1708"/>
      <c r="S75" s="1708"/>
      <c r="T75" s="1708"/>
      <c r="U75" s="1708"/>
      <c r="V75" s="1708"/>
      <c r="W75" s="1708"/>
      <c r="X75" s="1708"/>
      <c r="Y75" s="1708"/>
      <c r="Z75" s="1708"/>
      <c r="AA75" s="1708"/>
      <c r="AB75" s="1708"/>
      <c r="AC75" s="1708"/>
      <c r="AD75" s="1708"/>
      <c r="AE75" s="1708"/>
      <c r="AF75" s="1708"/>
      <c r="AG75" s="1708"/>
      <c r="AH75" s="1708"/>
      <c r="AI75" s="1708"/>
      <c r="AJ75" s="1708"/>
      <c r="AK75" s="1708"/>
      <c r="AL75" s="1708"/>
      <c r="AM75" s="1708"/>
      <c r="AN75" s="1708"/>
      <c r="AO75" s="1708"/>
      <c r="AP75" s="1708"/>
      <c r="AQ75" s="1708"/>
      <c r="AR75" s="1708"/>
      <c r="AS75" s="1708"/>
      <c r="AT75" s="1708"/>
      <c r="AU75" s="1708"/>
      <c r="AV75" s="1708"/>
      <c r="AW75" s="1708"/>
      <c r="AX75" s="1708"/>
      <c r="AY75" s="1708"/>
      <c r="AZ75" s="1708"/>
      <c r="BA75" s="1708"/>
      <c r="BB75" s="1708"/>
      <c r="BC75" s="1708"/>
      <c r="BD75" s="1708"/>
      <c r="BE75" s="1708"/>
      <c r="BF75" s="1708"/>
      <c r="BG75" s="1708"/>
      <c r="BH75" s="1708"/>
      <c r="BI75" s="1708"/>
      <c r="BJ75" s="1708"/>
      <c r="BK75" s="1708"/>
      <c r="BL75" s="1708"/>
      <c r="BM75" s="1709"/>
      <c r="BN75" s="1705">
        <v>4322</v>
      </c>
      <c r="BO75" s="1706"/>
      <c r="BP75" s="1706"/>
      <c r="BQ75" s="1706"/>
      <c r="BR75" s="1706"/>
      <c r="BS75" s="1706"/>
      <c r="BT75" s="1707"/>
      <c r="BU75" s="1623" t="s">
        <v>1195</v>
      </c>
      <c r="BV75" s="1624"/>
      <c r="BW75" s="1632"/>
      <c r="BX75" s="1632"/>
      <c r="BY75" s="1632"/>
      <c r="BZ75" s="1632"/>
      <c r="CA75" s="1632"/>
      <c r="CB75" s="1632"/>
      <c r="CC75" s="1632"/>
      <c r="CD75" s="1632"/>
      <c r="CE75" s="1632"/>
      <c r="CF75" s="1632"/>
      <c r="CG75" s="1632"/>
      <c r="CH75" s="1632"/>
      <c r="CI75" s="1632"/>
      <c r="CJ75" s="1633" t="s">
        <v>1196</v>
      </c>
      <c r="CK75" s="1634"/>
      <c r="CL75" s="1682" t="s">
        <v>1195</v>
      </c>
      <c r="CM75" s="1683"/>
      <c r="CN75" s="1632"/>
      <c r="CO75" s="1632"/>
      <c r="CP75" s="1632"/>
      <c r="CQ75" s="1632"/>
      <c r="CR75" s="1632"/>
      <c r="CS75" s="1632"/>
      <c r="CT75" s="1632"/>
      <c r="CU75" s="1632"/>
      <c r="CV75" s="1632"/>
      <c r="CW75" s="1632"/>
      <c r="CX75" s="1632"/>
      <c r="CY75" s="1632"/>
      <c r="CZ75" s="1632"/>
      <c r="DA75" s="1697" t="s">
        <v>1196</v>
      </c>
      <c r="DB75" s="1698"/>
      <c r="DE75" s="796"/>
    </row>
    <row r="76" spans="2:109" s="583" customFormat="1" ht="27" customHeight="1">
      <c r="B76" s="621"/>
      <c r="C76" s="1708" t="s">
        <v>552</v>
      </c>
      <c r="D76" s="1703"/>
      <c r="E76" s="1703"/>
      <c r="F76" s="1703"/>
      <c r="G76" s="1703"/>
      <c r="H76" s="1703"/>
      <c r="I76" s="1703"/>
      <c r="J76" s="1703"/>
      <c r="K76" s="1703"/>
      <c r="L76" s="1703"/>
      <c r="M76" s="1703"/>
      <c r="N76" s="1703"/>
      <c r="O76" s="1703"/>
      <c r="P76" s="1703"/>
      <c r="Q76" s="1703"/>
      <c r="R76" s="1703"/>
      <c r="S76" s="1703"/>
      <c r="T76" s="1703"/>
      <c r="U76" s="1703"/>
      <c r="V76" s="1703"/>
      <c r="W76" s="1703"/>
      <c r="X76" s="1703"/>
      <c r="Y76" s="1703"/>
      <c r="Z76" s="1703"/>
      <c r="AA76" s="1703"/>
      <c r="AB76" s="1703"/>
      <c r="AC76" s="1703"/>
      <c r="AD76" s="1703"/>
      <c r="AE76" s="1703"/>
      <c r="AF76" s="1703"/>
      <c r="AG76" s="1703"/>
      <c r="AH76" s="1703"/>
      <c r="AI76" s="1703"/>
      <c r="AJ76" s="1703"/>
      <c r="AK76" s="1703"/>
      <c r="AL76" s="1703"/>
      <c r="AM76" s="1703"/>
      <c r="AN76" s="1703"/>
      <c r="AO76" s="1703"/>
      <c r="AP76" s="1703"/>
      <c r="AQ76" s="1703"/>
      <c r="AR76" s="1703"/>
      <c r="AS76" s="1703"/>
      <c r="AT76" s="1703"/>
      <c r="AU76" s="1703"/>
      <c r="AV76" s="1703"/>
      <c r="AW76" s="1703"/>
      <c r="AX76" s="1703"/>
      <c r="AY76" s="1703"/>
      <c r="AZ76" s="1703"/>
      <c r="BA76" s="1703"/>
      <c r="BB76" s="1703"/>
      <c r="BC76" s="1703"/>
      <c r="BD76" s="1703"/>
      <c r="BE76" s="1703"/>
      <c r="BF76" s="1703"/>
      <c r="BG76" s="1703"/>
      <c r="BH76" s="1703"/>
      <c r="BI76" s="1703"/>
      <c r="BJ76" s="1703"/>
      <c r="BK76" s="1703"/>
      <c r="BL76" s="1703"/>
      <c r="BM76" s="1704"/>
      <c r="BN76" s="1705">
        <v>4323</v>
      </c>
      <c r="BO76" s="1706"/>
      <c r="BP76" s="1706"/>
      <c r="BQ76" s="1706"/>
      <c r="BR76" s="1706"/>
      <c r="BS76" s="1706"/>
      <c r="BT76" s="1707"/>
      <c r="BU76" s="1623" t="s">
        <v>1195</v>
      </c>
      <c r="BV76" s="1624"/>
      <c r="BW76" s="1632">
        <f>'2.7'!E50</f>
        <v>1218130</v>
      </c>
      <c r="BX76" s="1632"/>
      <c r="BY76" s="1632"/>
      <c r="BZ76" s="1632"/>
      <c r="CA76" s="1632"/>
      <c r="CB76" s="1632"/>
      <c r="CC76" s="1632"/>
      <c r="CD76" s="1632"/>
      <c r="CE76" s="1632"/>
      <c r="CF76" s="1632"/>
      <c r="CG76" s="1632"/>
      <c r="CH76" s="1632"/>
      <c r="CI76" s="1632"/>
      <c r="CJ76" s="1633" t="s">
        <v>1196</v>
      </c>
      <c r="CK76" s="1634"/>
      <c r="CL76" s="1682" t="s">
        <v>1195</v>
      </c>
      <c r="CM76" s="1683"/>
      <c r="CN76" s="1632">
        <f>'Выписка Отчет о движении денежн'!G36</f>
        <v>490000</v>
      </c>
      <c r="CO76" s="1632"/>
      <c r="CP76" s="1632"/>
      <c r="CQ76" s="1632"/>
      <c r="CR76" s="1632"/>
      <c r="CS76" s="1632"/>
      <c r="CT76" s="1632"/>
      <c r="CU76" s="1632"/>
      <c r="CV76" s="1632"/>
      <c r="CW76" s="1632"/>
      <c r="CX76" s="1632"/>
      <c r="CY76" s="1632"/>
      <c r="CZ76" s="1632"/>
      <c r="DA76" s="1697" t="s">
        <v>1196</v>
      </c>
      <c r="DB76" s="1698"/>
      <c r="DD76" s="622"/>
      <c r="DE76" s="796"/>
    </row>
    <row r="77" spans="2:109" s="583" customFormat="1" ht="15" customHeight="1">
      <c r="B77" s="621"/>
      <c r="C77" s="1703" t="s">
        <v>530</v>
      </c>
      <c r="D77" s="1703"/>
      <c r="E77" s="1703"/>
      <c r="F77" s="1703"/>
      <c r="G77" s="1703"/>
      <c r="H77" s="1703"/>
      <c r="I77" s="1703"/>
      <c r="J77" s="1703"/>
      <c r="K77" s="1703"/>
      <c r="L77" s="1703"/>
      <c r="M77" s="1703"/>
      <c r="N77" s="1703"/>
      <c r="O77" s="1703"/>
      <c r="P77" s="1703"/>
      <c r="Q77" s="1703"/>
      <c r="R77" s="1703"/>
      <c r="S77" s="1703"/>
      <c r="T77" s="1703"/>
      <c r="U77" s="1703"/>
      <c r="V77" s="1703"/>
      <c r="W77" s="1703"/>
      <c r="X77" s="1703"/>
      <c r="Y77" s="1703"/>
      <c r="Z77" s="1703"/>
      <c r="AA77" s="1703"/>
      <c r="AB77" s="1703"/>
      <c r="AC77" s="1703"/>
      <c r="AD77" s="1703"/>
      <c r="AE77" s="1703"/>
      <c r="AF77" s="1703"/>
      <c r="AG77" s="1703"/>
      <c r="AH77" s="1703"/>
      <c r="AI77" s="1703"/>
      <c r="AJ77" s="1703"/>
      <c r="AK77" s="1703"/>
      <c r="AL77" s="1703"/>
      <c r="AM77" s="1703"/>
      <c r="AN77" s="1703"/>
      <c r="AO77" s="1703"/>
      <c r="AP77" s="1703"/>
      <c r="AQ77" s="1703"/>
      <c r="AR77" s="1703"/>
      <c r="AS77" s="1703"/>
      <c r="AT77" s="1703"/>
      <c r="AU77" s="1703"/>
      <c r="AV77" s="1703"/>
      <c r="AW77" s="1703"/>
      <c r="AX77" s="1703"/>
      <c r="AY77" s="1703"/>
      <c r="AZ77" s="1703"/>
      <c r="BA77" s="1703"/>
      <c r="BB77" s="1703"/>
      <c r="BC77" s="1703"/>
      <c r="BD77" s="1703"/>
      <c r="BE77" s="1703"/>
      <c r="BF77" s="1703"/>
      <c r="BG77" s="1703"/>
      <c r="BH77" s="1703"/>
      <c r="BI77" s="1703"/>
      <c r="BJ77" s="1703"/>
      <c r="BK77" s="1703"/>
      <c r="BL77" s="1703"/>
      <c r="BM77" s="1704"/>
      <c r="BN77" s="1705">
        <v>4329</v>
      </c>
      <c r="BO77" s="1706"/>
      <c r="BP77" s="1706"/>
      <c r="BQ77" s="1706"/>
      <c r="BR77" s="1706"/>
      <c r="BS77" s="1706"/>
      <c r="BT77" s="1707"/>
      <c r="BU77" s="1623" t="s">
        <v>1195</v>
      </c>
      <c r="BV77" s="1624"/>
      <c r="BW77" s="1632"/>
      <c r="BX77" s="1632"/>
      <c r="BY77" s="1632"/>
      <c r="BZ77" s="1632"/>
      <c r="CA77" s="1632"/>
      <c r="CB77" s="1632"/>
      <c r="CC77" s="1632"/>
      <c r="CD77" s="1632"/>
      <c r="CE77" s="1632"/>
      <c r="CF77" s="1632"/>
      <c r="CG77" s="1632"/>
      <c r="CH77" s="1632"/>
      <c r="CI77" s="1632"/>
      <c r="CJ77" s="1633" t="s">
        <v>1196</v>
      </c>
      <c r="CK77" s="1634"/>
      <c r="CL77" s="1682" t="s">
        <v>1195</v>
      </c>
      <c r="CM77" s="1683"/>
      <c r="CN77" s="1632"/>
      <c r="CO77" s="1632"/>
      <c r="CP77" s="1632"/>
      <c r="CQ77" s="1632"/>
      <c r="CR77" s="1632"/>
      <c r="CS77" s="1632"/>
      <c r="CT77" s="1632"/>
      <c r="CU77" s="1632"/>
      <c r="CV77" s="1632"/>
      <c r="CW77" s="1632"/>
      <c r="CX77" s="1632"/>
      <c r="CY77" s="1632"/>
      <c r="CZ77" s="1632"/>
      <c r="DA77" s="1697" t="s">
        <v>1196</v>
      </c>
      <c r="DB77" s="1698"/>
      <c r="DD77" s="622"/>
      <c r="DE77" s="796"/>
    </row>
    <row r="78" spans="2:109" s="583" customFormat="1" ht="15" customHeight="1">
      <c r="B78" s="623"/>
      <c r="C78" s="1665" t="s">
        <v>553</v>
      </c>
      <c r="D78" s="1665"/>
      <c r="E78" s="1665"/>
      <c r="F78" s="1665"/>
      <c r="G78" s="1665"/>
      <c r="H78" s="1665"/>
      <c r="I78" s="1665"/>
      <c r="J78" s="1665"/>
      <c r="K78" s="1665"/>
      <c r="L78" s="1665"/>
      <c r="M78" s="1665"/>
      <c r="N78" s="1665"/>
      <c r="O78" s="1665"/>
      <c r="P78" s="1665"/>
      <c r="Q78" s="1665"/>
      <c r="R78" s="1665"/>
      <c r="S78" s="1665"/>
      <c r="T78" s="1665"/>
      <c r="U78" s="1665"/>
      <c r="V78" s="1665"/>
      <c r="W78" s="1665"/>
      <c r="X78" s="1665"/>
      <c r="Y78" s="1665"/>
      <c r="Z78" s="1665"/>
      <c r="AA78" s="1665"/>
      <c r="AB78" s="1665"/>
      <c r="AC78" s="1665"/>
      <c r="AD78" s="1665"/>
      <c r="AE78" s="1665"/>
      <c r="AF78" s="1665"/>
      <c r="AG78" s="1665"/>
      <c r="AH78" s="1665"/>
      <c r="AI78" s="1665"/>
      <c r="AJ78" s="1665"/>
      <c r="AK78" s="1665"/>
      <c r="AL78" s="1665"/>
      <c r="AM78" s="1665"/>
      <c r="AN78" s="1665"/>
      <c r="AO78" s="1665"/>
      <c r="AP78" s="1665"/>
      <c r="AQ78" s="1665"/>
      <c r="AR78" s="1665"/>
      <c r="AS78" s="1665"/>
      <c r="AT78" s="1665"/>
      <c r="AU78" s="1665"/>
      <c r="AV78" s="1665"/>
      <c r="AW78" s="1665"/>
      <c r="AX78" s="1665"/>
      <c r="AY78" s="1665"/>
      <c r="AZ78" s="1665"/>
      <c r="BA78" s="1665"/>
      <c r="BB78" s="1665"/>
      <c r="BC78" s="1665"/>
      <c r="BD78" s="1665"/>
      <c r="BE78" s="1665"/>
      <c r="BF78" s="1665"/>
      <c r="BG78" s="1665"/>
      <c r="BH78" s="1665"/>
      <c r="BI78" s="1665"/>
      <c r="BJ78" s="1665"/>
      <c r="BK78" s="1665"/>
      <c r="BL78" s="1665"/>
      <c r="BM78" s="1666"/>
      <c r="BN78" s="1672">
        <v>4300</v>
      </c>
      <c r="BO78" s="1673"/>
      <c r="BP78" s="1673"/>
      <c r="BQ78" s="1673"/>
      <c r="BR78" s="1673"/>
      <c r="BS78" s="1673"/>
      <c r="BT78" s="1674"/>
      <c r="BU78" s="1623"/>
      <c r="BV78" s="1624"/>
      <c r="BW78" s="1632">
        <f>BW59-BW72</f>
        <v>970870</v>
      </c>
      <c r="BX78" s="1632"/>
      <c r="BY78" s="1632"/>
      <c r="BZ78" s="1632"/>
      <c r="CA78" s="1632"/>
      <c r="CB78" s="1632"/>
      <c r="CC78" s="1632"/>
      <c r="CD78" s="1632"/>
      <c r="CE78" s="1632"/>
      <c r="CF78" s="1632"/>
      <c r="CG78" s="1632"/>
      <c r="CH78" s="1632"/>
      <c r="CI78" s="1632"/>
      <c r="CJ78" s="1633"/>
      <c r="CK78" s="1634"/>
      <c r="CL78" s="1667" t="s">
        <v>1195</v>
      </c>
      <c r="CM78" s="1668"/>
      <c r="CN78" s="1625">
        <f>CN72-CN59</f>
        <v>190000</v>
      </c>
      <c r="CO78" s="1625"/>
      <c r="CP78" s="1625"/>
      <c r="CQ78" s="1625"/>
      <c r="CR78" s="1625"/>
      <c r="CS78" s="1625"/>
      <c r="CT78" s="1625"/>
      <c r="CU78" s="1625"/>
      <c r="CV78" s="1625"/>
      <c r="CW78" s="1625"/>
      <c r="CX78" s="1625"/>
      <c r="CY78" s="1625"/>
      <c r="CZ78" s="1625"/>
      <c r="DA78" s="1663" t="s">
        <v>1196</v>
      </c>
      <c r="DB78" s="1664"/>
      <c r="DD78" s="622"/>
      <c r="DE78" s="796"/>
    </row>
    <row r="79" spans="2:109" s="624" customFormat="1" ht="15" customHeight="1">
      <c r="B79" s="623"/>
      <c r="C79" s="1665" t="s">
        <v>554</v>
      </c>
      <c r="D79" s="1665"/>
      <c r="E79" s="1665"/>
      <c r="F79" s="1665"/>
      <c r="G79" s="1665"/>
      <c r="H79" s="1665"/>
      <c r="I79" s="1665"/>
      <c r="J79" s="1665"/>
      <c r="K79" s="1665"/>
      <c r="L79" s="1665"/>
      <c r="M79" s="1665"/>
      <c r="N79" s="1665"/>
      <c r="O79" s="1665"/>
      <c r="P79" s="1665"/>
      <c r="Q79" s="1665"/>
      <c r="R79" s="1665"/>
      <c r="S79" s="1665"/>
      <c r="T79" s="1665"/>
      <c r="U79" s="1665"/>
      <c r="V79" s="1665"/>
      <c r="W79" s="1665"/>
      <c r="X79" s="1665"/>
      <c r="Y79" s="1665"/>
      <c r="Z79" s="1665"/>
      <c r="AA79" s="1665"/>
      <c r="AB79" s="1665"/>
      <c r="AC79" s="1665"/>
      <c r="AD79" s="1665"/>
      <c r="AE79" s="1665"/>
      <c r="AF79" s="1665"/>
      <c r="AG79" s="1665"/>
      <c r="AH79" s="1665"/>
      <c r="AI79" s="1665"/>
      <c r="AJ79" s="1665"/>
      <c r="AK79" s="1665"/>
      <c r="AL79" s="1665"/>
      <c r="AM79" s="1665"/>
      <c r="AN79" s="1665"/>
      <c r="AO79" s="1665"/>
      <c r="AP79" s="1665"/>
      <c r="AQ79" s="1665"/>
      <c r="AR79" s="1665"/>
      <c r="AS79" s="1665"/>
      <c r="AT79" s="1665"/>
      <c r="AU79" s="1665"/>
      <c r="AV79" s="1665"/>
      <c r="AW79" s="1665"/>
      <c r="AX79" s="1665"/>
      <c r="AY79" s="1665"/>
      <c r="AZ79" s="1665"/>
      <c r="BA79" s="1665"/>
      <c r="BB79" s="1665"/>
      <c r="BC79" s="1665"/>
      <c r="BD79" s="1665"/>
      <c r="BE79" s="1665"/>
      <c r="BF79" s="1665"/>
      <c r="BG79" s="1665"/>
      <c r="BH79" s="1665"/>
      <c r="BI79" s="1665"/>
      <c r="BJ79" s="1665"/>
      <c r="BK79" s="1665"/>
      <c r="BL79" s="1665"/>
      <c r="BM79" s="1666"/>
      <c r="BN79" s="1672">
        <v>4400</v>
      </c>
      <c r="BO79" s="1673"/>
      <c r="BP79" s="1673"/>
      <c r="BQ79" s="1673"/>
      <c r="BR79" s="1673"/>
      <c r="BS79" s="1673"/>
      <c r="BT79" s="1674"/>
      <c r="BU79" s="1710" t="s">
        <v>1195</v>
      </c>
      <c r="BV79" s="1676"/>
      <c r="BW79" s="1625">
        <f>BW35-BW57+BW78</f>
        <v>-433226</v>
      </c>
      <c r="BX79" s="1625"/>
      <c r="BY79" s="1625"/>
      <c r="BZ79" s="1625"/>
      <c r="CA79" s="1625"/>
      <c r="CB79" s="1625"/>
      <c r="CC79" s="1625"/>
      <c r="CD79" s="1625"/>
      <c r="CE79" s="1625"/>
      <c r="CF79" s="1625"/>
      <c r="CG79" s="1625"/>
      <c r="CH79" s="1625"/>
      <c r="CI79" s="1625"/>
      <c r="CJ79" s="1695" t="s">
        <v>1196</v>
      </c>
      <c r="CK79" s="1711"/>
      <c r="CL79" s="1667" t="s">
        <v>1195</v>
      </c>
      <c r="CM79" s="1668"/>
      <c r="CN79" s="1625">
        <f>'Выписка Отчет о движении денежн'!G38</f>
        <v>107000</v>
      </c>
      <c r="CO79" s="1625"/>
      <c r="CP79" s="1625"/>
      <c r="CQ79" s="1625"/>
      <c r="CR79" s="1625"/>
      <c r="CS79" s="1625"/>
      <c r="CT79" s="1625"/>
      <c r="CU79" s="1625"/>
      <c r="CV79" s="1625"/>
      <c r="CW79" s="1625"/>
      <c r="CX79" s="1625"/>
      <c r="CY79" s="1625"/>
      <c r="CZ79" s="1625"/>
      <c r="DA79" s="1663" t="s">
        <v>1196</v>
      </c>
      <c r="DB79" s="1664"/>
      <c r="DD79" s="625"/>
      <c r="DE79" s="796"/>
    </row>
    <row r="80" spans="2:109" s="624" customFormat="1" ht="27" customHeight="1">
      <c r="B80" s="623"/>
      <c r="C80" s="1713" t="s">
        <v>555</v>
      </c>
      <c r="D80" s="1713"/>
      <c r="E80" s="1713"/>
      <c r="F80" s="1713"/>
      <c r="G80" s="1713"/>
      <c r="H80" s="1713"/>
      <c r="I80" s="1713"/>
      <c r="J80" s="1713"/>
      <c r="K80" s="1713"/>
      <c r="L80" s="1713"/>
      <c r="M80" s="1713"/>
      <c r="N80" s="1713"/>
      <c r="O80" s="1713"/>
      <c r="P80" s="1713"/>
      <c r="Q80" s="1713"/>
      <c r="R80" s="1713"/>
      <c r="S80" s="1713"/>
      <c r="T80" s="1713"/>
      <c r="U80" s="1713"/>
      <c r="V80" s="1713"/>
      <c r="W80" s="1713"/>
      <c r="X80" s="1713"/>
      <c r="Y80" s="1713"/>
      <c r="Z80" s="1713"/>
      <c r="AA80" s="1713"/>
      <c r="AB80" s="1713"/>
      <c r="AC80" s="1713"/>
      <c r="AD80" s="1713"/>
      <c r="AE80" s="1713"/>
      <c r="AF80" s="1713"/>
      <c r="AG80" s="1713"/>
      <c r="AH80" s="1713"/>
      <c r="AI80" s="1713"/>
      <c r="AJ80" s="1713"/>
      <c r="AK80" s="1713"/>
      <c r="AL80" s="1713"/>
      <c r="AM80" s="1713"/>
      <c r="AN80" s="1713"/>
      <c r="AO80" s="1713"/>
      <c r="AP80" s="1713"/>
      <c r="AQ80" s="1713"/>
      <c r="AR80" s="1713"/>
      <c r="AS80" s="1713"/>
      <c r="AT80" s="1713"/>
      <c r="AU80" s="1713"/>
      <c r="AV80" s="1713"/>
      <c r="AW80" s="1713"/>
      <c r="AX80" s="1713"/>
      <c r="AY80" s="1713"/>
      <c r="AZ80" s="1713"/>
      <c r="BA80" s="1713"/>
      <c r="BB80" s="1713"/>
      <c r="BC80" s="1713"/>
      <c r="BD80" s="1713"/>
      <c r="BE80" s="1713"/>
      <c r="BF80" s="1713"/>
      <c r="BG80" s="1713"/>
      <c r="BH80" s="1713"/>
      <c r="BI80" s="1713"/>
      <c r="BJ80" s="1713"/>
      <c r="BK80" s="1713"/>
      <c r="BL80" s="1713"/>
      <c r="BM80" s="1714"/>
      <c r="BN80" s="1672">
        <v>4450</v>
      </c>
      <c r="BO80" s="1673"/>
      <c r="BP80" s="1673"/>
      <c r="BQ80" s="1673"/>
      <c r="BR80" s="1673"/>
      <c r="BS80" s="1673"/>
      <c r="BT80" s="1674"/>
      <c r="BU80" s="1710"/>
      <c r="BV80" s="1676"/>
      <c r="BW80" s="1625">
        <f>CL81</f>
        <v>800000</v>
      </c>
      <c r="BX80" s="1625"/>
      <c r="BY80" s="1625"/>
      <c r="BZ80" s="1625"/>
      <c r="CA80" s="1625"/>
      <c r="CB80" s="1625"/>
      <c r="CC80" s="1625"/>
      <c r="CD80" s="1625"/>
      <c r="CE80" s="1625"/>
      <c r="CF80" s="1625"/>
      <c r="CG80" s="1625"/>
      <c r="CH80" s="1625"/>
      <c r="CI80" s="1625"/>
      <c r="CJ80" s="1695"/>
      <c r="CK80" s="1711"/>
      <c r="CL80" s="1715">
        <f>'Выписка Отчет о движении денежн'!G39</f>
        <v>907000</v>
      </c>
      <c r="CM80" s="1716"/>
      <c r="CN80" s="1716"/>
      <c r="CO80" s="1716"/>
      <c r="CP80" s="1716"/>
      <c r="CQ80" s="1716"/>
      <c r="CR80" s="1716"/>
      <c r="CS80" s="1716"/>
      <c r="CT80" s="1716"/>
      <c r="CU80" s="1716"/>
      <c r="CV80" s="1716"/>
      <c r="CW80" s="1716"/>
      <c r="CX80" s="1716"/>
      <c r="CY80" s="1716"/>
      <c r="CZ80" s="1716"/>
      <c r="DA80" s="1716"/>
      <c r="DB80" s="1717"/>
      <c r="DE80" s="805"/>
    </row>
    <row r="81" spans="2:117" s="624" customFormat="1" ht="27" customHeight="1">
      <c r="B81" s="623"/>
      <c r="C81" s="1713" t="s">
        <v>556</v>
      </c>
      <c r="D81" s="1713"/>
      <c r="E81" s="1713"/>
      <c r="F81" s="1713"/>
      <c r="G81" s="1713"/>
      <c r="H81" s="1713"/>
      <c r="I81" s="1713"/>
      <c r="J81" s="1713"/>
      <c r="K81" s="1713"/>
      <c r="L81" s="1713"/>
      <c r="M81" s="1713"/>
      <c r="N81" s="1713"/>
      <c r="O81" s="1713"/>
      <c r="P81" s="1713"/>
      <c r="Q81" s="1713"/>
      <c r="R81" s="1713"/>
      <c r="S81" s="1713"/>
      <c r="T81" s="1713"/>
      <c r="U81" s="1713"/>
      <c r="V81" s="1713"/>
      <c r="W81" s="1713"/>
      <c r="X81" s="1713"/>
      <c r="Y81" s="1713"/>
      <c r="Z81" s="1713"/>
      <c r="AA81" s="1713"/>
      <c r="AB81" s="1713"/>
      <c r="AC81" s="1713"/>
      <c r="AD81" s="1713"/>
      <c r="AE81" s="1713"/>
      <c r="AF81" s="1713"/>
      <c r="AG81" s="1713"/>
      <c r="AH81" s="1713"/>
      <c r="AI81" s="1713"/>
      <c r="AJ81" s="1713"/>
      <c r="AK81" s="1713"/>
      <c r="AL81" s="1713"/>
      <c r="AM81" s="1713"/>
      <c r="AN81" s="1713"/>
      <c r="AO81" s="1713"/>
      <c r="AP81" s="1713"/>
      <c r="AQ81" s="1713"/>
      <c r="AR81" s="1713"/>
      <c r="AS81" s="1713"/>
      <c r="AT81" s="1713"/>
      <c r="AU81" s="1713"/>
      <c r="AV81" s="1713"/>
      <c r="AW81" s="1713"/>
      <c r="AX81" s="1713"/>
      <c r="AY81" s="1713"/>
      <c r="AZ81" s="1713"/>
      <c r="BA81" s="1713"/>
      <c r="BB81" s="1713"/>
      <c r="BC81" s="1713"/>
      <c r="BD81" s="1713"/>
      <c r="BE81" s="1713"/>
      <c r="BF81" s="1713"/>
      <c r="BG81" s="1713"/>
      <c r="BH81" s="1713"/>
      <c r="BI81" s="1713"/>
      <c r="BJ81" s="1713"/>
      <c r="BK81" s="1713"/>
      <c r="BL81" s="1713"/>
      <c r="BM81" s="1714"/>
      <c r="BN81" s="1672">
        <v>4500</v>
      </c>
      <c r="BO81" s="1673"/>
      <c r="BP81" s="1673"/>
      <c r="BQ81" s="1673"/>
      <c r="BR81" s="1673"/>
      <c r="BS81" s="1673"/>
      <c r="BT81" s="1674"/>
      <c r="BU81" s="1710"/>
      <c r="BV81" s="1676"/>
      <c r="BW81" s="1625">
        <f>BW80+BW79</f>
        <v>366774</v>
      </c>
      <c r="BX81" s="1625"/>
      <c r="BY81" s="1625"/>
      <c r="BZ81" s="1625"/>
      <c r="CA81" s="1625"/>
      <c r="CB81" s="1625"/>
      <c r="CC81" s="1625"/>
      <c r="CD81" s="1625"/>
      <c r="CE81" s="1625"/>
      <c r="CF81" s="1625"/>
      <c r="CG81" s="1625"/>
      <c r="CH81" s="1625"/>
      <c r="CI81" s="1625"/>
      <c r="CJ81" s="1695"/>
      <c r="CK81" s="1711"/>
      <c r="CL81" s="1715">
        <f>CL80-CN79</f>
        <v>800000</v>
      </c>
      <c r="CM81" s="1716"/>
      <c r="CN81" s="1716"/>
      <c r="CO81" s="1716"/>
      <c r="CP81" s="1716"/>
      <c r="CQ81" s="1716"/>
      <c r="CR81" s="1716"/>
      <c r="CS81" s="1716"/>
      <c r="CT81" s="1716"/>
      <c r="CU81" s="1716"/>
      <c r="CV81" s="1716"/>
      <c r="CW81" s="1716"/>
      <c r="CX81" s="1716"/>
      <c r="CY81" s="1716"/>
      <c r="CZ81" s="1716"/>
      <c r="DA81" s="1716"/>
      <c r="DB81" s="1717"/>
      <c r="DD81" s="625"/>
      <c r="DE81" s="805"/>
      <c r="DH81" s="625"/>
    </row>
    <row r="82" spans="2:117" s="583" customFormat="1" ht="27" customHeight="1">
      <c r="B82" s="594"/>
      <c r="C82" s="1719" t="s">
        <v>557</v>
      </c>
      <c r="D82" s="1719"/>
      <c r="E82" s="1719"/>
      <c r="F82" s="1719"/>
      <c r="G82" s="1719"/>
      <c r="H82" s="1719"/>
      <c r="I82" s="1719"/>
      <c r="J82" s="1719"/>
      <c r="K82" s="1719"/>
      <c r="L82" s="1719"/>
      <c r="M82" s="1719"/>
      <c r="N82" s="1719"/>
      <c r="O82" s="1719"/>
      <c r="P82" s="1719"/>
      <c r="Q82" s="1719"/>
      <c r="R82" s="1719"/>
      <c r="S82" s="1719"/>
      <c r="T82" s="1719"/>
      <c r="U82" s="1719"/>
      <c r="V82" s="1719"/>
      <c r="W82" s="1719"/>
      <c r="X82" s="1719"/>
      <c r="Y82" s="1719"/>
      <c r="Z82" s="1719"/>
      <c r="AA82" s="1719"/>
      <c r="AB82" s="1719"/>
      <c r="AC82" s="1719"/>
      <c r="AD82" s="1719"/>
      <c r="AE82" s="1719"/>
      <c r="AF82" s="1719"/>
      <c r="AG82" s="1719"/>
      <c r="AH82" s="1719"/>
      <c r="AI82" s="1719"/>
      <c r="AJ82" s="1719"/>
      <c r="AK82" s="1719"/>
      <c r="AL82" s="1719"/>
      <c r="AM82" s="1719"/>
      <c r="AN82" s="1719"/>
      <c r="AO82" s="1719"/>
      <c r="AP82" s="1719"/>
      <c r="AQ82" s="1719"/>
      <c r="AR82" s="1719"/>
      <c r="AS82" s="1719"/>
      <c r="AT82" s="1719"/>
      <c r="AU82" s="1719"/>
      <c r="AV82" s="1719"/>
      <c r="AW82" s="1719"/>
      <c r="AX82" s="1719"/>
      <c r="AY82" s="1719"/>
      <c r="AZ82" s="1719"/>
      <c r="BA82" s="1719"/>
      <c r="BB82" s="1719"/>
      <c r="BC82" s="1719"/>
      <c r="BD82" s="1719"/>
      <c r="BE82" s="1719"/>
      <c r="BF82" s="1719"/>
      <c r="BG82" s="1719"/>
      <c r="BH82" s="1719"/>
      <c r="BI82" s="1719"/>
      <c r="BJ82" s="1719"/>
      <c r="BK82" s="1719"/>
      <c r="BL82" s="1719"/>
      <c r="BM82" s="1720"/>
      <c r="BN82" s="1639">
        <v>4490</v>
      </c>
      <c r="BO82" s="1721"/>
      <c r="BP82" s="1721"/>
      <c r="BQ82" s="1721"/>
      <c r="BR82" s="1721"/>
      <c r="BS82" s="1721"/>
      <c r="BT82" s="1722"/>
      <c r="BU82" s="1710"/>
      <c r="BV82" s="1676"/>
      <c r="BW82" s="1625"/>
      <c r="BX82" s="1625"/>
      <c r="BY82" s="1625"/>
      <c r="BZ82" s="1625"/>
      <c r="CA82" s="1625"/>
      <c r="CB82" s="1625"/>
      <c r="CC82" s="1625"/>
      <c r="CD82" s="1625"/>
      <c r="CE82" s="1625"/>
      <c r="CF82" s="1625"/>
      <c r="CG82" s="1625"/>
      <c r="CH82" s="1625"/>
      <c r="CI82" s="1625"/>
      <c r="CJ82" s="1695"/>
      <c r="CK82" s="1711"/>
      <c r="CL82" s="1723"/>
      <c r="CM82" s="1632"/>
      <c r="CN82" s="1632"/>
      <c r="CO82" s="1632"/>
      <c r="CP82" s="1632"/>
      <c r="CQ82" s="1632"/>
      <c r="CR82" s="1632"/>
      <c r="CS82" s="1632"/>
      <c r="CT82" s="1632"/>
      <c r="CU82" s="1632"/>
      <c r="CV82" s="1632"/>
      <c r="CW82" s="1632"/>
      <c r="CX82" s="1632"/>
      <c r="CY82" s="1632"/>
      <c r="CZ82" s="1632"/>
      <c r="DA82" s="1632"/>
      <c r="DB82" s="1724"/>
      <c r="DE82" s="796"/>
      <c r="DF82" s="622"/>
      <c r="DH82" s="622"/>
      <c r="DJ82" s="637"/>
    </row>
    <row r="83" spans="2:117" s="583" customFormat="1" ht="3" customHeight="1" thickBot="1">
      <c r="B83" s="626"/>
      <c r="C83" s="627"/>
      <c r="D83" s="627"/>
      <c r="E83" s="627"/>
      <c r="F83" s="627"/>
      <c r="G83" s="627"/>
      <c r="H83" s="627"/>
      <c r="I83" s="627"/>
      <c r="J83" s="627"/>
      <c r="K83" s="627"/>
      <c r="L83" s="627"/>
      <c r="M83" s="627"/>
      <c r="N83" s="627"/>
      <c r="O83" s="627"/>
      <c r="P83" s="627"/>
      <c r="Q83" s="627"/>
      <c r="R83" s="627"/>
      <c r="S83" s="627"/>
      <c r="T83" s="627"/>
      <c r="U83" s="627"/>
      <c r="V83" s="627"/>
      <c r="W83" s="627"/>
      <c r="X83" s="627"/>
      <c r="Y83" s="627"/>
      <c r="Z83" s="627"/>
      <c r="AA83" s="627"/>
      <c r="AB83" s="627"/>
      <c r="AC83" s="627"/>
      <c r="AD83" s="627"/>
      <c r="AE83" s="627"/>
      <c r="AF83" s="627"/>
      <c r="AG83" s="627"/>
      <c r="AH83" s="627"/>
      <c r="AI83" s="627"/>
      <c r="AJ83" s="627"/>
      <c r="AK83" s="627"/>
      <c r="AL83" s="627"/>
      <c r="AM83" s="627"/>
      <c r="AN83" s="627"/>
      <c r="AO83" s="627"/>
      <c r="AP83" s="627"/>
      <c r="AQ83" s="627"/>
      <c r="AR83" s="627"/>
      <c r="AS83" s="627"/>
      <c r="AT83" s="627"/>
      <c r="AU83" s="627"/>
      <c r="AV83" s="627"/>
      <c r="AW83" s="627"/>
      <c r="AX83" s="627"/>
      <c r="AY83" s="627"/>
      <c r="AZ83" s="627"/>
      <c r="BA83" s="627"/>
      <c r="BB83" s="627"/>
      <c r="BC83" s="627"/>
      <c r="BD83" s="627"/>
      <c r="BE83" s="627"/>
      <c r="BF83" s="627"/>
      <c r="BG83" s="627"/>
      <c r="BH83" s="627"/>
      <c r="BI83" s="627"/>
      <c r="BJ83" s="627"/>
      <c r="BK83" s="627"/>
      <c r="BL83" s="627"/>
      <c r="BM83" s="628"/>
      <c r="BN83" s="626"/>
      <c r="BO83" s="629"/>
      <c r="BP83" s="629"/>
      <c r="BQ83" s="629"/>
      <c r="BR83" s="629"/>
      <c r="BS83" s="629"/>
      <c r="BT83" s="630"/>
      <c r="BU83" s="817"/>
      <c r="BV83" s="818"/>
      <c r="BW83" s="801"/>
      <c r="BX83" s="801"/>
      <c r="BY83" s="801"/>
      <c r="BZ83" s="801"/>
      <c r="CA83" s="801"/>
      <c r="CB83" s="801"/>
      <c r="CC83" s="801"/>
      <c r="CD83" s="801"/>
      <c r="CE83" s="801"/>
      <c r="CF83" s="801"/>
      <c r="CG83" s="801"/>
      <c r="CH83" s="801"/>
      <c r="CI83" s="801"/>
      <c r="CJ83" s="631"/>
      <c r="CK83" s="631"/>
      <c r="CL83" s="632"/>
      <c r="CM83" s="631"/>
      <c r="CN83" s="631"/>
      <c r="CO83" s="631"/>
      <c r="CP83" s="631"/>
      <c r="CQ83" s="631"/>
      <c r="CR83" s="631"/>
      <c r="CS83" s="631"/>
      <c r="CT83" s="631"/>
      <c r="CU83" s="631"/>
      <c r="CV83" s="631"/>
      <c r="CW83" s="631"/>
      <c r="CX83" s="631"/>
      <c r="CY83" s="631"/>
      <c r="CZ83" s="631"/>
      <c r="DA83" s="631"/>
      <c r="DB83" s="633"/>
      <c r="DE83" s="796"/>
      <c r="DJ83" s="637"/>
    </row>
    <row r="84" spans="2:117" s="583" customFormat="1" ht="19.5" customHeight="1">
      <c r="B84" s="582"/>
      <c r="C84" s="590"/>
      <c r="D84" s="590"/>
      <c r="E84" s="590"/>
      <c r="F84" s="590"/>
      <c r="G84" s="590"/>
      <c r="H84" s="590"/>
      <c r="I84" s="590"/>
      <c r="J84" s="590"/>
      <c r="K84" s="590"/>
      <c r="L84" s="590"/>
      <c r="M84" s="590"/>
      <c r="N84" s="590"/>
      <c r="O84" s="590"/>
      <c r="P84" s="590"/>
      <c r="Q84" s="590"/>
      <c r="R84" s="590"/>
      <c r="S84" s="590"/>
      <c r="T84" s="590"/>
      <c r="U84" s="590"/>
      <c r="V84" s="590"/>
      <c r="W84" s="590"/>
      <c r="X84" s="590"/>
      <c r="Y84" s="590"/>
      <c r="Z84" s="590"/>
      <c r="AA84" s="590"/>
      <c r="AB84" s="590"/>
      <c r="AC84" s="590"/>
      <c r="AD84" s="590"/>
      <c r="AE84" s="590"/>
      <c r="AF84" s="590"/>
      <c r="AG84" s="590"/>
      <c r="AH84" s="590"/>
      <c r="AI84" s="590"/>
      <c r="AJ84" s="590"/>
      <c r="AK84" s="590"/>
      <c r="AL84" s="590"/>
      <c r="AM84" s="590"/>
      <c r="AN84" s="590"/>
      <c r="AO84" s="590"/>
      <c r="AP84" s="590"/>
      <c r="AQ84" s="590"/>
      <c r="AR84" s="590"/>
      <c r="AS84" s="590"/>
      <c r="AT84" s="590"/>
      <c r="AU84" s="590"/>
      <c r="AV84" s="590"/>
      <c r="AW84" s="590"/>
      <c r="AX84" s="590"/>
      <c r="AY84" s="590"/>
      <c r="AZ84" s="590"/>
      <c r="BA84" s="590"/>
      <c r="BB84" s="590"/>
      <c r="BC84" s="590"/>
      <c r="BD84" s="590"/>
      <c r="BE84" s="590"/>
      <c r="BF84" s="590"/>
      <c r="BG84" s="590"/>
      <c r="BH84" s="590"/>
      <c r="BI84" s="590"/>
      <c r="BJ84" s="590"/>
      <c r="BK84" s="590"/>
      <c r="BL84" s="590"/>
      <c r="BM84" s="590"/>
      <c r="BN84" s="590"/>
      <c r="BO84" s="590"/>
      <c r="BP84" s="590"/>
      <c r="BQ84" s="590"/>
      <c r="BR84" s="590"/>
      <c r="BS84" s="590"/>
      <c r="BT84" s="590"/>
      <c r="BU84" s="782"/>
      <c r="BV84" s="782"/>
      <c r="BW84" s="787"/>
      <c r="BX84" s="787"/>
      <c r="BY84" s="787"/>
      <c r="BZ84" s="787"/>
      <c r="CA84" s="787"/>
      <c r="CB84" s="787"/>
      <c r="CC84" s="787"/>
      <c r="CD84" s="787"/>
      <c r="CE84" s="787"/>
      <c r="CF84" s="787"/>
      <c r="CG84" s="787"/>
      <c r="CH84" s="787"/>
      <c r="CI84" s="787"/>
      <c r="CJ84" s="634"/>
      <c r="CK84" s="634"/>
      <c r="CL84" s="634"/>
      <c r="CM84" s="634"/>
      <c r="CN84" s="634"/>
      <c r="CO84" s="634"/>
      <c r="CP84" s="634"/>
      <c r="CQ84" s="634"/>
      <c r="CR84" s="634"/>
      <c r="CS84" s="634"/>
      <c r="CT84" s="634"/>
      <c r="CU84" s="634"/>
      <c r="CV84" s="634"/>
      <c r="CW84" s="634"/>
      <c r="CX84" s="634"/>
      <c r="CY84" s="634"/>
      <c r="CZ84" s="634"/>
      <c r="DA84" s="634"/>
      <c r="DB84" s="634"/>
      <c r="DE84" s="796"/>
      <c r="DF84" s="622"/>
      <c r="DH84" s="622"/>
      <c r="DJ84" s="637"/>
      <c r="DM84" s="622"/>
    </row>
    <row r="85" spans="2:117" s="583" customFormat="1" ht="18">
      <c r="B85" s="582"/>
      <c r="C85" s="590"/>
      <c r="D85" s="590"/>
      <c r="E85" s="590"/>
      <c r="F85" s="590"/>
      <c r="G85" s="590"/>
      <c r="H85" s="590"/>
      <c r="I85" s="590"/>
      <c r="J85" s="590"/>
      <c r="K85" s="590"/>
      <c r="L85" s="590"/>
      <c r="M85" s="590"/>
      <c r="N85" s="590"/>
      <c r="O85" s="590"/>
      <c r="P85" s="590"/>
      <c r="Q85" s="590"/>
      <c r="R85" s="590"/>
      <c r="S85" s="590"/>
      <c r="T85" s="590"/>
      <c r="U85" s="590"/>
      <c r="V85" s="590"/>
      <c r="W85" s="590"/>
      <c r="X85" s="590"/>
      <c r="Y85" s="590"/>
      <c r="Z85" s="590"/>
      <c r="AA85" s="590"/>
      <c r="AB85" s="590"/>
      <c r="AC85" s="590"/>
      <c r="AD85" s="590"/>
      <c r="AE85" s="590"/>
      <c r="AF85" s="590"/>
      <c r="AG85" s="590"/>
      <c r="AH85" s="590"/>
      <c r="AI85" s="590"/>
      <c r="AJ85" s="590"/>
      <c r="AK85" s="590"/>
      <c r="AL85" s="590"/>
      <c r="AM85" s="590"/>
      <c r="AN85" s="590"/>
      <c r="AO85" s="590"/>
      <c r="AP85" s="590"/>
      <c r="AQ85" s="590"/>
      <c r="AR85" s="590"/>
      <c r="AS85" s="590"/>
      <c r="AT85" s="590"/>
      <c r="AU85" s="590"/>
      <c r="AV85" s="590"/>
      <c r="AW85" s="590"/>
      <c r="AX85" s="590"/>
      <c r="AY85" s="590"/>
      <c r="AZ85" s="590"/>
      <c r="BA85" s="590"/>
      <c r="BB85" s="590"/>
      <c r="BD85" s="590"/>
      <c r="BE85" s="590"/>
      <c r="BG85" s="455" t="s">
        <v>346</v>
      </c>
      <c r="BI85" s="590"/>
      <c r="BJ85" s="590"/>
      <c r="BK85" s="590"/>
      <c r="BL85" s="590"/>
      <c r="BM85" s="590"/>
      <c r="BN85" s="590"/>
      <c r="BO85" s="590"/>
      <c r="BP85" s="590"/>
      <c r="BQ85" s="590"/>
      <c r="BR85" s="590"/>
      <c r="BS85" s="590"/>
      <c r="BT85" s="590"/>
      <c r="BU85" s="782"/>
      <c r="BV85" s="782"/>
      <c r="BW85" s="787"/>
      <c r="BX85" s="787"/>
      <c r="BY85" s="787"/>
      <c r="BZ85" s="787"/>
      <c r="CA85" s="787"/>
      <c r="CB85" s="787"/>
      <c r="CC85" s="787"/>
      <c r="CD85" s="787"/>
      <c r="CE85" s="787"/>
      <c r="CF85" s="787"/>
      <c r="CG85" s="787"/>
      <c r="CH85" s="787"/>
      <c r="CI85" s="787"/>
      <c r="CJ85" s="634"/>
      <c r="CK85" s="634"/>
      <c r="CL85" s="634"/>
      <c r="CM85" s="634"/>
      <c r="CN85" s="634"/>
      <c r="CO85" s="634"/>
      <c r="CP85" s="634"/>
      <c r="CQ85" s="634"/>
      <c r="CR85" s="634"/>
      <c r="CS85" s="634"/>
      <c r="CT85" s="634"/>
      <c r="CU85" s="634"/>
      <c r="CV85" s="634"/>
      <c r="CW85" s="634"/>
      <c r="CX85" s="634"/>
      <c r="CY85" s="634"/>
      <c r="CZ85" s="634"/>
      <c r="DA85" s="634"/>
      <c r="DB85" s="634"/>
      <c r="DE85" s="796"/>
      <c r="DF85" s="622"/>
      <c r="DH85" s="622"/>
      <c r="DJ85" s="637"/>
    </row>
    <row r="86" spans="2:117" s="639" customFormat="1" ht="18">
      <c r="B86" s="639" t="s">
        <v>278</v>
      </c>
      <c r="P86" s="1174"/>
      <c r="Q86" s="1174"/>
      <c r="R86" s="1174"/>
      <c r="S86" s="1174"/>
      <c r="T86" s="1174"/>
      <c r="U86" s="1174"/>
      <c r="V86" s="1174"/>
      <c r="W86" s="1174"/>
      <c r="X86" s="1174"/>
      <c r="Y86" s="1174"/>
      <c r="Z86" s="1174"/>
      <c r="AA86" s="1174"/>
      <c r="AB86" s="1174"/>
      <c r="AC86" s="1174"/>
      <c r="AD86" s="1174"/>
      <c r="AF86" s="1712" t="str">
        <f>'Отчет о прибылях и убытках'!AE48</f>
        <v>Марченко Д. С.</v>
      </c>
      <c r="AG86" s="1712"/>
      <c r="AH86" s="1712"/>
      <c r="AI86" s="1712"/>
      <c r="AJ86" s="1712"/>
      <c r="AK86" s="1712"/>
      <c r="AL86" s="1712"/>
      <c r="AM86" s="1712"/>
      <c r="AN86" s="1712"/>
      <c r="AO86" s="1712"/>
      <c r="AP86" s="1712"/>
      <c r="AQ86" s="1712"/>
      <c r="AR86" s="1712"/>
      <c r="AS86" s="1712"/>
      <c r="AT86" s="1712"/>
      <c r="AU86" s="1712"/>
      <c r="AV86" s="1712"/>
      <c r="AW86" s="1712"/>
      <c r="AX86" s="1712"/>
      <c r="AY86" s="1712"/>
      <c r="AZ86" s="1712"/>
      <c r="BA86" s="1712"/>
      <c r="BG86" s="640" t="s">
        <v>347</v>
      </c>
      <c r="BQ86" s="1174"/>
      <c r="BR86" s="1174"/>
      <c r="BS86" s="1174"/>
      <c r="BT86" s="1174"/>
      <c r="BU86" s="1174"/>
      <c r="BV86" s="1174"/>
      <c r="BW86" s="1174"/>
      <c r="BX86" s="1174"/>
      <c r="BY86" s="1174"/>
      <c r="BZ86" s="1174"/>
      <c r="CA86" s="1174"/>
      <c r="CB86" s="1174"/>
      <c r="CC86" s="1174"/>
      <c r="CD86" s="1174"/>
      <c r="CE86" s="1174"/>
      <c r="CF86" s="793"/>
      <c r="CG86" s="1712" t="str">
        <f>'Отчет о прибылях и убытках'!CC48</f>
        <v>Дмитриева Э. Н.</v>
      </c>
      <c r="CH86" s="1712"/>
      <c r="CI86" s="1712"/>
      <c r="CJ86" s="1712"/>
      <c r="CK86" s="1712"/>
      <c r="CL86" s="1712"/>
      <c r="CM86" s="1712"/>
      <c r="CN86" s="1712"/>
      <c r="CO86" s="1712"/>
      <c r="CP86" s="1712"/>
      <c r="CQ86" s="1712"/>
      <c r="CR86" s="1712"/>
      <c r="CS86" s="1712"/>
      <c r="CT86" s="1712"/>
      <c r="CU86" s="1712"/>
      <c r="CV86" s="1712"/>
      <c r="CW86" s="1712"/>
      <c r="CX86" s="1712"/>
      <c r="CY86" s="1712"/>
      <c r="CZ86" s="1712"/>
      <c r="DA86" s="1712"/>
      <c r="DB86" s="1712"/>
      <c r="DD86" s="641"/>
      <c r="DE86" s="793"/>
      <c r="DF86" s="344"/>
      <c r="DJ86" s="642"/>
    </row>
    <row r="87" spans="2:117" s="351" customFormat="1" ht="18">
      <c r="P87" s="1718" t="s">
        <v>279</v>
      </c>
      <c r="Q87" s="1718"/>
      <c r="R87" s="1718"/>
      <c r="S87" s="1718"/>
      <c r="T87" s="1718"/>
      <c r="U87" s="1718"/>
      <c r="V87" s="1718"/>
      <c r="W87" s="1718"/>
      <c r="X87" s="1718"/>
      <c r="Y87" s="1718"/>
      <c r="Z87" s="1718"/>
      <c r="AA87" s="1718"/>
      <c r="AB87" s="1718"/>
      <c r="AC87" s="1718"/>
      <c r="AD87" s="1718"/>
      <c r="AF87" s="1718" t="s">
        <v>280</v>
      </c>
      <c r="AG87" s="1718"/>
      <c r="AH87" s="1718"/>
      <c r="AI87" s="1718"/>
      <c r="AJ87" s="1718"/>
      <c r="AK87" s="1718"/>
      <c r="AL87" s="1718"/>
      <c r="AM87" s="1718"/>
      <c r="AN87" s="1718"/>
      <c r="AO87" s="1718"/>
      <c r="AP87" s="1718"/>
      <c r="AQ87" s="1718"/>
      <c r="AR87" s="1718"/>
      <c r="AS87" s="1718"/>
      <c r="AT87" s="1718"/>
      <c r="AU87" s="1718"/>
      <c r="AV87" s="1718"/>
      <c r="AW87" s="1718"/>
      <c r="AX87" s="1718"/>
      <c r="AY87" s="1718"/>
      <c r="AZ87" s="1718"/>
      <c r="BA87" s="1718"/>
      <c r="BB87" s="635"/>
      <c r="BD87" s="635"/>
      <c r="BE87" s="635"/>
      <c r="BF87" s="635"/>
      <c r="BG87" s="635"/>
      <c r="BH87" s="635"/>
      <c r="BI87" s="635"/>
      <c r="BJ87" s="635"/>
      <c r="BK87" s="635"/>
      <c r="BL87" s="635"/>
      <c r="BM87" s="635"/>
      <c r="BN87" s="635"/>
      <c r="BO87" s="635"/>
      <c r="BP87" s="635"/>
      <c r="BQ87" s="1718" t="s">
        <v>279</v>
      </c>
      <c r="BR87" s="1718"/>
      <c r="BS87" s="1718"/>
      <c r="BT87" s="1718"/>
      <c r="BU87" s="1718"/>
      <c r="BV87" s="1718"/>
      <c r="BW87" s="1718"/>
      <c r="BX87" s="1718"/>
      <c r="BY87" s="1718"/>
      <c r="BZ87" s="1718"/>
      <c r="CA87" s="1718"/>
      <c r="CB87" s="1718"/>
      <c r="CC87" s="1718"/>
      <c r="CD87" s="1718"/>
      <c r="CE87" s="1718"/>
      <c r="CF87" s="802"/>
      <c r="CG87" s="1718" t="s">
        <v>280</v>
      </c>
      <c r="CH87" s="1718"/>
      <c r="CI87" s="1718"/>
      <c r="CJ87" s="1718"/>
      <c r="CK87" s="1718"/>
      <c r="CL87" s="1718"/>
      <c r="CM87" s="1718"/>
      <c r="CN87" s="1718"/>
      <c r="CO87" s="1718"/>
      <c r="CP87" s="1718"/>
      <c r="CQ87" s="1718"/>
      <c r="CR87" s="1718"/>
      <c r="CS87" s="1718"/>
      <c r="CT87" s="1718"/>
      <c r="CU87" s="1718"/>
      <c r="CV87" s="1718"/>
      <c r="CW87" s="1718"/>
      <c r="CX87" s="1718"/>
      <c r="CY87" s="1718"/>
      <c r="CZ87" s="1718"/>
      <c r="DA87" s="1718"/>
      <c r="DB87" s="1718"/>
      <c r="DE87" s="802"/>
      <c r="DF87" s="636"/>
      <c r="DH87" s="636"/>
      <c r="DJ87" s="638"/>
    </row>
    <row r="88" spans="2:117" s="327" customFormat="1" ht="21" customHeight="1">
      <c r="BU88" s="806"/>
      <c r="BV88" s="806"/>
      <c r="BW88" s="790"/>
      <c r="BX88" s="790"/>
      <c r="BY88" s="790"/>
      <c r="BZ88" s="790"/>
      <c r="CA88" s="790"/>
      <c r="CB88" s="790"/>
      <c r="CC88" s="790"/>
      <c r="CD88" s="790"/>
      <c r="CE88" s="790"/>
      <c r="CF88" s="790"/>
      <c r="CG88" s="790"/>
      <c r="CH88" s="790"/>
      <c r="CI88" s="790"/>
      <c r="DE88" s="790"/>
      <c r="DJ88" s="638"/>
    </row>
    <row r="89" spans="2:117" s="330" customFormat="1" ht="12.75" customHeight="1">
      <c r="C89" s="1292" t="s">
        <v>281</v>
      </c>
      <c r="D89" s="1292"/>
      <c r="E89" s="1351" t="str">
        <f>'Отчет о прибылях и убытках'!D50</f>
        <v>31</v>
      </c>
      <c r="F89" s="1351"/>
      <c r="G89" s="1351"/>
      <c r="H89" s="1351"/>
      <c r="I89" s="1364" t="s">
        <v>281</v>
      </c>
      <c r="J89" s="1364"/>
      <c r="K89" s="1351" t="str">
        <f>'Отчет о прибылях и убытках'!K50</f>
        <v>января</v>
      </c>
      <c r="L89" s="1712"/>
      <c r="M89" s="1712"/>
      <c r="N89" s="1712"/>
      <c r="O89" s="1712"/>
      <c r="P89" s="1712"/>
      <c r="Q89" s="1712"/>
      <c r="R89" s="1712"/>
      <c r="S89" s="1712"/>
      <c r="T89" s="1712"/>
      <c r="U89" s="1712"/>
      <c r="V89" s="1712"/>
      <c r="W89" s="1712"/>
      <c r="X89" s="1712"/>
      <c r="Y89" s="1712"/>
      <c r="Z89" s="1712"/>
      <c r="AA89" s="1712"/>
      <c r="AB89" s="1292">
        <v>20</v>
      </c>
      <c r="AC89" s="1292"/>
      <c r="AD89" s="1292"/>
      <c r="AE89" s="1292"/>
      <c r="AF89" s="1351" t="str">
        <f>'Отчет о прибылях и убытках'!AE50</f>
        <v>11</v>
      </c>
      <c r="AG89" s="1351"/>
      <c r="AH89" s="1351"/>
      <c r="AI89" s="330" t="s">
        <v>259</v>
      </c>
      <c r="AM89" s="333"/>
      <c r="BU89" s="780"/>
      <c r="BV89" s="780"/>
      <c r="BW89" s="793"/>
      <c r="BX89" s="793"/>
      <c r="BY89" s="793"/>
      <c r="BZ89" s="793"/>
      <c r="CA89" s="793"/>
      <c r="CB89" s="793"/>
      <c r="CC89" s="793"/>
      <c r="CD89" s="793"/>
      <c r="CE89" s="793"/>
      <c r="CF89" s="793"/>
      <c r="CG89" s="793"/>
      <c r="CH89" s="793"/>
      <c r="CI89" s="793"/>
      <c r="DE89" s="793"/>
    </row>
    <row r="90" spans="2:117" s="327" customFormat="1">
      <c r="BU90" s="806"/>
      <c r="BV90" s="806"/>
      <c r="BW90" s="790"/>
      <c r="BX90" s="790"/>
      <c r="BY90" s="790"/>
      <c r="BZ90" s="790"/>
      <c r="CA90" s="790"/>
      <c r="CB90" s="790"/>
      <c r="CC90" s="790"/>
      <c r="CD90" s="790"/>
      <c r="CE90" s="790"/>
      <c r="CF90" s="790"/>
      <c r="CG90" s="790"/>
      <c r="CH90" s="790"/>
      <c r="CI90" s="790"/>
      <c r="DE90" s="790"/>
    </row>
    <row r="91" spans="2:117" s="327" customFormat="1">
      <c r="BU91" s="806"/>
      <c r="BV91" s="806"/>
      <c r="BW91" s="790"/>
      <c r="BX91" s="790"/>
      <c r="BY91" s="790"/>
      <c r="BZ91" s="790"/>
      <c r="CA91" s="790"/>
      <c r="CB91" s="790"/>
      <c r="CC91" s="790"/>
      <c r="CD91" s="790"/>
      <c r="CE91" s="790"/>
      <c r="CF91" s="790"/>
      <c r="CG91" s="790"/>
      <c r="CH91" s="790"/>
      <c r="CI91" s="790"/>
      <c r="DE91" s="790"/>
    </row>
    <row r="92" spans="2:117" s="351" customFormat="1" ht="9.75">
      <c r="F92" s="351" t="s">
        <v>349</v>
      </c>
      <c r="BU92" s="819"/>
      <c r="BV92" s="819"/>
      <c r="BW92" s="802"/>
      <c r="BX92" s="802"/>
      <c r="BY92" s="802"/>
      <c r="BZ92" s="802"/>
      <c r="CA92" s="802"/>
      <c r="CB92" s="802"/>
      <c r="CC92" s="802"/>
      <c r="CD92" s="802"/>
      <c r="CE92" s="802"/>
      <c r="CF92" s="802"/>
      <c r="CG92" s="802"/>
      <c r="CH92" s="802"/>
      <c r="CI92" s="802"/>
      <c r="DE92" s="802"/>
    </row>
    <row r="93" spans="2:117" s="351" customFormat="1" ht="9.75">
      <c r="I93" s="351" t="s">
        <v>558</v>
      </c>
      <c r="BU93" s="819"/>
      <c r="BV93" s="819"/>
      <c r="BW93" s="802"/>
      <c r="BX93" s="802"/>
      <c r="BY93" s="802"/>
      <c r="BZ93" s="802"/>
      <c r="CA93" s="802"/>
      <c r="CB93" s="802"/>
      <c r="CC93" s="802"/>
      <c r="CD93" s="802"/>
      <c r="CE93" s="802"/>
      <c r="CF93" s="802"/>
      <c r="CG93" s="802"/>
      <c r="CH93" s="802"/>
      <c r="CI93" s="802"/>
      <c r="DE93" s="802"/>
    </row>
    <row r="94" spans="2:117" s="351" customFormat="1" ht="9.75">
      <c r="I94" s="351" t="s">
        <v>559</v>
      </c>
      <c r="BU94" s="819"/>
      <c r="BV94" s="819"/>
      <c r="BW94" s="802"/>
      <c r="BX94" s="802"/>
      <c r="BY94" s="802"/>
      <c r="BZ94" s="802"/>
      <c r="CA94" s="802"/>
      <c r="CB94" s="802"/>
      <c r="CC94" s="802"/>
      <c r="CD94" s="802"/>
      <c r="CE94" s="802"/>
      <c r="CF94" s="802"/>
      <c r="CG94" s="802"/>
      <c r="CH94" s="802"/>
      <c r="CI94" s="802"/>
      <c r="DE94" s="802"/>
    </row>
  </sheetData>
  <mergeCells count="445">
    <mergeCell ref="DA64:DB64"/>
    <mergeCell ref="BU65:BV65"/>
    <mergeCell ref="BW65:CI65"/>
    <mergeCell ref="CJ65:CK65"/>
    <mergeCell ref="DA59:DB59"/>
    <mergeCell ref="BU58:BV58"/>
    <mergeCell ref="BW58:CI58"/>
    <mergeCell ref="CJ58:CK58"/>
    <mergeCell ref="CL58:CM58"/>
    <mergeCell ref="CN58:CZ58"/>
    <mergeCell ref="DA58:DB58"/>
    <mergeCell ref="DA60:DB60"/>
    <mergeCell ref="BW61:CI61"/>
    <mergeCell ref="CJ61:CK61"/>
    <mergeCell ref="CL61:CM61"/>
    <mergeCell ref="CN61:CZ61"/>
    <mergeCell ref="DA61:DB61"/>
    <mergeCell ref="BN60:BT60"/>
    <mergeCell ref="BU60:BV60"/>
    <mergeCell ref="BW60:CI60"/>
    <mergeCell ref="CJ60:CK60"/>
    <mergeCell ref="CL60:CM60"/>
    <mergeCell ref="CN60:CZ60"/>
    <mergeCell ref="CJ52:CK52"/>
    <mergeCell ref="CL52:CM52"/>
    <mergeCell ref="CN52:CZ52"/>
    <mergeCell ref="DA52:DB52"/>
    <mergeCell ref="CN49:CZ49"/>
    <mergeCell ref="DA49:DB49"/>
    <mergeCell ref="BN51:BT51"/>
    <mergeCell ref="BU51:BV51"/>
    <mergeCell ref="BW51:CI51"/>
    <mergeCell ref="CJ51:CK51"/>
    <mergeCell ref="CL51:CM51"/>
    <mergeCell ref="CN51:CZ51"/>
    <mergeCell ref="DA51:DB51"/>
    <mergeCell ref="CJ49:CK49"/>
    <mergeCell ref="CL49:CM49"/>
    <mergeCell ref="CL45:CM45"/>
    <mergeCell ref="CN45:CZ45"/>
    <mergeCell ref="DA45:DB45"/>
    <mergeCell ref="CJ47:CK47"/>
    <mergeCell ref="CL47:CM47"/>
    <mergeCell ref="CN47:CZ47"/>
    <mergeCell ref="DA47:DB47"/>
    <mergeCell ref="BU48:BV48"/>
    <mergeCell ref="BW48:CI48"/>
    <mergeCell ref="CJ48:CK48"/>
    <mergeCell ref="CL48:CM48"/>
    <mergeCell ref="CN48:CZ48"/>
    <mergeCell ref="DA48:DB48"/>
    <mergeCell ref="CL44:CM44"/>
    <mergeCell ref="CN44:CZ44"/>
    <mergeCell ref="DA44:DB44"/>
    <mergeCell ref="CL42:CM42"/>
    <mergeCell ref="CN42:CZ42"/>
    <mergeCell ref="DA42:DB42"/>
    <mergeCell ref="BU43:BV43"/>
    <mergeCell ref="BW43:CI43"/>
    <mergeCell ref="CJ43:CK43"/>
    <mergeCell ref="CL43:CM43"/>
    <mergeCell ref="CN43:CZ43"/>
    <mergeCell ref="DA43:DB43"/>
    <mergeCell ref="DA30:DB30"/>
    <mergeCell ref="BU35:BV35"/>
    <mergeCell ref="BW35:CI35"/>
    <mergeCell ref="CJ35:CK35"/>
    <mergeCell ref="CL35:CM35"/>
    <mergeCell ref="CN35:CZ35"/>
    <mergeCell ref="DA35:DB35"/>
    <mergeCell ref="BN30:BT30"/>
    <mergeCell ref="BU30:BV30"/>
    <mergeCell ref="BW30:CI30"/>
    <mergeCell ref="CJ30:CK30"/>
    <mergeCell ref="CL30:CM30"/>
    <mergeCell ref="CN30:CZ30"/>
    <mergeCell ref="CJ31:CK31"/>
    <mergeCell ref="CL31:CM31"/>
    <mergeCell ref="CN31:CZ31"/>
    <mergeCell ref="DA31:DB31"/>
    <mergeCell ref="CJ29:CK29"/>
    <mergeCell ref="CL29:CM29"/>
    <mergeCell ref="CN29:CZ29"/>
    <mergeCell ref="DA29:DB29"/>
    <mergeCell ref="BU27:BV27"/>
    <mergeCell ref="BW27:CI27"/>
    <mergeCell ref="CJ27:CK27"/>
    <mergeCell ref="CL27:CM27"/>
    <mergeCell ref="CN27:CZ27"/>
    <mergeCell ref="DA27:DB27"/>
    <mergeCell ref="CJ28:CK28"/>
    <mergeCell ref="CL28:CM28"/>
    <mergeCell ref="CN28:CZ28"/>
    <mergeCell ref="DA28:DB28"/>
    <mergeCell ref="CN25:CZ25"/>
    <mergeCell ref="DA25:DB25"/>
    <mergeCell ref="BU26:BV26"/>
    <mergeCell ref="BW26:CI26"/>
    <mergeCell ref="CJ26:CK26"/>
    <mergeCell ref="CL26:CM26"/>
    <mergeCell ref="CN26:CZ26"/>
    <mergeCell ref="DA26:DB26"/>
    <mergeCell ref="CN23:CZ23"/>
    <mergeCell ref="DA23:DB23"/>
    <mergeCell ref="CJ25:CK25"/>
    <mergeCell ref="CL25:CM25"/>
    <mergeCell ref="BW24:CI24"/>
    <mergeCell ref="CJ24:CK24"/>
    <mergeCell ref="CL24:CM24"/>
    <mergeCell ref="CN24:CZ24"/>
    <mergeCell ref="DA24:DB24"/>
    <mergeCell ref="CL23:CM23"/>
    <mergeCell ref="CL21:CM21"/>
    <mergeCell ref="CN21:CZ21"/>
    <mergeCell ref="DA21:DB21"/>
    <mergeCell ref="BU22:BV22"/>
    <mergeCell ref="BW22:CI22"/>
    <mergeCell ref="CJ22:CK22"/>
    <mergeCell ref="CL22:CM22"/>
    <mergeCell ref="CN22:CZ22"/>
    <mergeCell ref="DA22:DB22"/>
    <mergeCell ref="BU21:BV21"/>
    <mergeCell ref="BW21:CI21"/>
    <mergeCell ref="CJ21:CK21"/>
    <mergeCell ref="BN23:BT23"/>
    <mergeCell ref="BU23:BV23"/>
    <mergeCell ref="BW23:CI23"/>
    <mergeCell ref="CJ23:CK23"/>
    <mergeCell ref="BN24:BT24"/>
    <mergeCell ref="BU24:BV24"/>
    <mergeCell ref="K89:AA89"/>
    <mergeCell ref="P87:AD87"/>
    <mergeCell ref="AF87:BA87"/>
    <mergeCell ref="BQ87:CE87"/>
    <mergeCell ref="CG87:DB87"/>
    <mergeCell ref="AB89:AE89"/>
    <mergeCell ref="AF89:AH89"/>
    <mergeCell ref="C81:BM81"/>
    <mergeCell ref="BN81:BT81"/>
    <mergeCell ref="P86:AD86"/>
    <mergeCell ref="AF86:BA86"/>
    <mergeCell ref="BQ86:CE86"/>
    <mergeCell ref="C89:D89"/>
    <mergeCell ref="E89:H89"/>
    <mergeCell ref="I89:J89"/>
    <mergeCell ref="CL81:DB81"/>
    <mergeCell ref="C82:BM82"/>
    <mergeCell ref="BN82:BT82"/>
    <mergeCell ref="CL82:DB82"/>
    <mergeCell ref="CG86:DB86"/>
    <mergeCell ref="C79:BM79"/>
    <mergeCell ref="BN79:BT79"/>
    <mergeCell ref="BU79:BV79"/>
    <mergeCell ref="BW79:CI79"/>
    <mergeCell ref="CJ79:CK79"/>
    <mergeCell ref="CL79:CM79"/>
    <mergeCell ref="CN79:CZ79"/>
    <mergeCell ref="DA79:DB79"/>
    <mergeCell ref="C80:BM80"/>
    <mergeCell ref="BN80:BT80"/>
    <mergeCell ref="CL80:DB80"/>
    <mergeCell ref="BU80:BV80"/>
    <mergeCell ref="BW80:CI80"/>
    <mergeCell ref="CJ80:CK80"/>
    <mergeCell ref="BU81:BV81"/>
    <mergeCell ref="BW81:CI81"/>
    <mergeCell ref="CJ81:CK81"/>
    <mergeCell ref="C78:BM78"/>
    <mergeCell ref="BN78:BT78"/>
    <mergeCell ref="CL78:CM78"/>
    <mergeCell ref="CN78:CZ78"/>
    <mergeCell ref="DA78:DB78"/>
    <mergeCell ref="BU78:BV78"/>
    <mergeCell ref="BW78:CI78"/>
    <mergeCell ref="CJ78:CK78"/>
    <mergeCell ref="BU82:BV82"/>
    <mergeCell ref="BW82:CI82"/>
    <mergeCell ref="CJ82:CK82"/>
    <mergeCell ref="CN73:CZ74"/>
    <mergeCell ref="DA73:DB74"/>
    <mergeCell ref="C73:BM73"/>
    <mergeCell ref="C77:BM77"/>
    <mergeCell ref="BN77:BT77"/>
    <mergeCell ref="BU77:BV77"/>
    <mergeCell ref="BW77:CI77"/>
    <mergeCell ref="CJ77:CK77"/>
    <mergeCell ref="CL77:CM77"/>
    <mergeCell ref="CN77:CZ77"/>
    <mergeCell ref="DA77:DB77"/>
    <mergeCell ref="CJ76:CK76"/>
    <mergeCell ref="CL76:CM76"/>
    <mergeCell ref="CN76:CZ76"/>
    <mergeCell ref="DA76:DB76"/>
    <mergeCell ref="C76:BM76"/>
    <mergeCell ref="BN76:BT76"/>
    <mergeCell ref="BU76:BV76"/>
    <mergeCell ref="BW76:CI76"/>
    <mergeCell ref="CL75:CM75"/>
    <mergeCell ref="CN75:CZ75"/>
    <mergeCell ref="DA75:DB75"/>
    <mergeCell ref="C75:BM75"/>
    <mergeCell ref="BN75:BT75"/>
    <mergeCell ref="CJ73:CK74"/>
    <mergeCell ref="CL73:CM74"/>
    <mergeCell ref="BX70:CA70"/>
    <mergeCell ref="CB70:CD70"/>
    <mergeCell ref="BU75:BV75"/>
    <mergeCell ref="BW75:CI75"/>
    <mergeCell ref="CJ75:CK75"/>
    <mergeCell ref="C63:BM63"/>
    <mergeCell ref="BN63:BT63"/>
    <mergeCell ref="BN73:BT74"/>
    <mergeCell ref="BU73:BV74"/>
    <mergeCell ref="BW73:CI74"/>
    <mergeCell ref="C74:BM74"/>
    <mergeCell ref="CJ72:CK72"/>
    <mergeCell ref="CL65:CM65"/>
    <mergeCell ref="BU64:BV64"/>
    <mergeCell ref="BW64:CI64"/>
    <mergeCell ref="CJ64:CK64"/>
    <mergeCell ref="CL64:CM64"/>
    <mergeCell ref="BN64:BT64"/>
    <mergeCell ref="BW72:CI72"/>
    <mergeCell ref="CN72:CZ72"/>
    <mergeCell ref="DA72:DB72"/>
    <mergeCell ref="C72:BM72"/>
    <mergeCell ref="C60:BM60"/>
    <mergeCell ref="C61:BM61"/>
    <mergeCell ref="CL72:CM72"/>
    <mergeCell ref="B69:BM71"/>
    <mergeCell ref="BN69:BT71"/>
    <mergeCell ref="BZ69:CI69"/>
    <mergeCell ref="BN72:BT72"/>
    <mergeCell ref="BU72:BV72"/>
    <mergeCell ref="C62:BM62"/>
    <mergeCell ref="DA63:DB63"/>
    <mergeCell ref="BU62:BV62"/>
    <mergeCell ref="BW62:CI62"/>
    <mergeCell ref="CJ62:CK62"/>
    <mergeCell ref="CL62:CM62"/>
    <mergeCell ref="CN62:CZ62"/>
    <mergeCell ref="DA62:DB62"/>
    <mergeCell ref="CN65:CZ65"/>
    <mergeCell ref="DA65:DB65"/>
    <mergeCell ref="CN64:CZ64"/>
    <mergeCell ref="BN61:BT61"/>
    <mergeCell ref="BU61:BV61"/>
    <mergeCell ref="C59:BM59"/>
    <mergeCell ref="BN59:BT59"/>
    <mergeCell ref="C58:BM58"/>
    <mergeCell ref="BN58:BT58"/>
    <mergeCell ref="CJ57:CK57"/>
    <mergeCell ref="CS70:CU70"/>
    <mergeCell ref="C65:BM65"/>
    <mergeCell ref="BN65:BT65"/>
    <mergeCell ref="BU59:BV59"/>
    <mergeCell ref="BW59:CI59"/>
    <mergeCell ref="CJ59:CK59"/>
    <mergeCell ref="CL59:CM59"/>
    <mergeCell ref="CN59:CZ59"/>
    <mergeCell ref="BU63:BV63"/>
    <mergeCell ref="BW63:CI63"/>
    <mergeCell ref="CJ63:CK63"/>
    <mergeCell ref="CL63:CM63"/>
    <mergeCell ref="CN63:CZ63"/>
    <mergeCell ref="CL57:CM57"/>
    <mergeCell ref="CN57:CZ57"/>
    <mergeCell ref="BN62:BT62"/>
    <mergeCell ref="CQ69:CZ69"/>
    <mergeCell ref="CO70:CR70"/>
    <mergeCell ref="C64:BM64"/>
    <mergeCell ref="DA57:DB57"/>
    <mergeCell ref="C57:BM57"/>
    <mergeCell ref="BN57:BT57"/>
    <mergeCell ref="CJ55:CK55"/>
    <mergeCell ref="CL55:CM55"/>
    <mergeCell ref="CN55:CZ55"/>
    <mergeCell ref="DA55:DB55"/>
    <mergeCell ref="C55:BM55"/>
    <mergeCell ref="BN55:BT55"/>
    <mergeCell ref="BU55:BV55"/>
    <mergeCell ref="BW55:CI55"/>
    <mergeCell ref="CJ56:CK56"/>
    <mergeCell ref="CL56:CM56"/>
    <mergeCell ref="CN56:CZ56"/>
    <mergeCell ref="DA56:DB56"/>
    <mergeCell ref="C56:BM56"/>
    <mergeCell ref="BN56:BT56"/>
    <mergeCell ref="BU56:BV56"/>
    <mergeCell ref="BW56:CI56"/>
    <mergeCell ref="BU57:BV57"/>
    <mergeCell ref="BW57:CI57"/>
    <mergeCell ref="CJ53:CK53"/>
    <mergeCell ref="CL53:CM53"/>
    <mergeCell ref="CN53:CZ53"/>
    <mergeCell ref="DA53:DB53"/>
    <mergeCell ref="C53:BM53"/>
    <mergeCell ref="BN53:BT53"/>
    <mergeCell ref="BU53:BV53"/>
    <mergeCell ref="BW53:CI53"/>
    <mergeCell ref="CJ54:CK54"/>
    <mergeCell ref="CL54:CM54"/>
    <mergeCell ref="CN54:CZ54"/>
    <mergeCell ref="DA54:DB54"/>
    <mergeCell ref="C54:BM54"/>
    <mergeCell ref="BN54:BT54"/>
    <mergeCell ref="BU54:BV54"/>
    <mergeCell ref="BW54:CI54"/>
    <mergeCell ref="C51:BM51"/>
    <mergeCell ref="C52:BM52"/>
    <mergeCell ref="BN52:BT52"/>
    <mergeCell ref="BU50:BV50"/>
    <mergeCell ref="BW50:CI50"/>
    <mergeCell ref="C49:BM49"/>
    <mergeCell ref="BN49:BT49"/>
    <mergeCell ref="BU49:BV49"/>
    <mergeCell ref="BW49:CI49"/>
    <mergeCell ref="BU52:BV52"/>
    <mergeCell ref="BW52:CI52"/>
    <mergeCell ref="C46:BM46"/>
    <mergeCell ref="BN46:BT46"/>
    <mergeCell ref="CJ50:CK50"/>
    <mergeCell ref="CL50:CM50"/>
    <mergeCell ref="CN50:CZ50"/>
    <mergeCell ref="DA50:DB50"/>
    <mergeCell ref="C50:BM50"/>
    <mergeCell ref="BN50:BT50"/>
    <mergeCell ref="C48:BM48"/>
    <mergeCell ref="BN48:BT48"/>
    <mergeCell ref="C47:BM47"/>
    <mergeCell ref="BN47:BT47"/>
    <mergeCell ref="BU47:BV47"/>
    <mergeCell ref="BW47:CI47"/>
    <mergeCell ref="BU46:BV46"/>
    <mergeCell ref="BW46:CI46"/>
    <mergeCell ref="CJ46:CK46"/>
    <mergeCell ref="CL46:CM46"/>
    <mergeCell ref="CN46:CZ46"/>
    <mergeCell ref="DA46:DB46"/>
    <mergeCell ref="BN43:BT43"/>
    <mergeCell ref="C42:BM42"/>
    <mergeCell ref="BN42:BT42"/>
    <mergeCell ref="BU42:BV42"/>
    <mergeCell ref="BW42:CI42"/>
    <mergeCell ref="CJ42:CK42"/>
    <mergeCell ref="C35:BM35"/>
    <mergeCell ref="BN35:BT35"/>
    <mergeCell ref="C44:BM44"/>
    <mergeCell ref="BN44:BT45"/>
    <mergeCell ref="C45:BM45"/>
    <mergeCell ref="C43:BM43"/>
    <mergeCell ref="B39:BM41"/>
    <mergeCell ref="BN39:BT41"/>
    <mergeCell ref="BZ39:CI39"/>
    <mergeCell ref="BU44:BV44"/>
    <mergeCell ref="BW44:CI44"/>
    <mergeCell ref="CJ44:CK44"/>
    <mergeCell ref="BU45:BV45"/>
    <mergeCell ref="BW45:CI45"/>
    <mergeCell ref="CJ45:CK45"/>
    <mergeCell ref="CQ39:CZ39"/>
    <mergeCell ref="BX40:CA40"/>
    <mergeCell ref="CB40:CD40"/>
    <mergeCell ref="CO40:CR40"/>
    <mergeCell ref="CS40:CU40"/>
    <mergeCell ref="CJ33:CK33"/>
    <mergeCell ref="CL33:CM33"/>
    <mergeCell ref="CN33:CZ33"/>
    <mergeCell ref="DA33:DB33"/>
    <mergeCell ref="C33:BM33"/>
    <mergeCell ref="BN33:BT33"/>
    <mergeCell ref="BU33:BV33"/>
    <mergeCell ref="BW33:CI33"/>
    <mergeCell ref="CJ34:CK34"/>
    <mergeCell ref="CL34:CM34"/>
    <mergeCell ref="CN34:CZ34"/>
    <mergeCell ref="DA34:DB34"/>
    <mergeCell ref="C34:BM34"/>
    <mergeCell ref="BN34:BT34"/>
    <mergeCell ref="BU34:BV34"/>
    <mergeCell ref="BW34:CI34"/>
    <mergeCell ref="C31:BM31"/>
    <mergeCell ref="BN31:BT31"/>
    <mergeCell ref="BU31:BV31"/>
    <mergeCell ref="BW31:CI31"/>
    <mergeCell ref="CJ32:CK32"/>
    <mergeCell ref="CL32:CM32"/>
    <mergeCell ref="CN32:CZ32"/>
    <mergeCell ref="DA32:DB32"/>
    <mergeCell ref="C32:BM32"/>
    <mergeCell ref="BN32:BT32"/>
    <mergeCell ref="BU32:BV32"/>
    <mergeCell ref="BW32:CI32"/>
    <mergeCell ref="C28:BM28"/>
    <mergeCell ref="BN28:BT28"/>
    <mergeCell ref="BU28:BV28"/>
    <mergeCell ref="BW28:CI28"/>
    <mergeCell ref="C29:BM29"/>
    <mergeCell ref="C30:BM30"/>
    <mergeCell ref="BN29:BT29"/>
    <mergeCell ref="C25:BM25"/>
    <mergeCell ref="BN25:BT25"/>
    <mergeCell ref="BU25:BV25"/>
    <mergeCell ref="BW25:CI25"/>
    <mergeCell ref="BU29:BV29"/>
    <mergeCell ref="BW29:CI29"/>
    <mergeCell ref="C21:BM21"/>
    <mergeCell ref="BN21:BT21"/>
    <mergeCell ref="C27:BM27"/>
    <mergeCell ref="BN27:BT27"/>
    <mergeCell ref="C26:BM26"/>
    <mergeCell ref="BN26:BT26"/>
    <mergeCell ref="C23:BM23"/>
    <mergeCell ref="C24:BM24"/>
    <mergeCell ref="C22:BM22"/>
    <mergeCell ref="BN22:BT22"/>
    <mergeCell ref="B7:CG7"/>
    <mergeCell ref="AE8:AX8"/>
    <mergeCell ref="AY8:BB8"/>
    <mergeCell ref="BC8:BF8"/>
    <mergeCell ref="CH13:DA13"/>
    <mergeCell ref="CH16:DA16"/>
    <mergeCell ref="B18:BM20"/>
    <mergeCell ref="BN18:BT20"/>
    <mergeCell ref="BZ18:CI18"/>
    <mergeCell ref="CQ18:CZ18"/>
    <mergeCell ref="BX19:CA19"/>
    <mergeCell ref="CB19:CD19"/>
    <mergeCell ref="CO19:CR19"/>
    <mergeCell ref="CS19:CU19"/>
    <mergeCell ref="B14:BB14"/>
    <mergeCell ref="BC14:CD14"/>
    <mergeCell ref="CH14:CQ15"/>
    <mergeCell ref="CR14:DA15"/>
    <mergeCell ref="B15:BN15"/>
    <mergeCell ref="CH8:DA8"/>
    <mergeCell ref="CH9:DA9"/>
    <mergeCell ref="O11:BV11"/>
    <mergeCell ref="CH11:DA11"/>
    <mergeCell ref="CH12:DA12"/>
    <mergeCell ref="B13:T13"/>
    <mergeCell ref="U13:BV13"/>
    <mergeCell ref="CH10:CM10"/>
    <mergeCell ref="CN10:CU10"/>
    <mergeCell ref="CV10:DA10"/>
  </mergeCells>
  <phoneticPr fontId="0" type="noConversion"/>
  <pageMargins left="0.78740157480314965" right="0.51181102362204722" top="0.59055118110236227" bottom="0.39370078740157483" header="0.19685039370078741" footer="0.19685039370078741"/>
  <pageSetup paperSize="9" scale="96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6" max="16383" man="1"/>
    <brk id="66" max="16383" man="1"/>
  </rowBreaks>
  <colBreaks count="1" manualBreakCount="1">
    <brk id="10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24</vt:i4>
      </vt:variant>
    </vt:vector>
  </HeadingPairs>
  <TitlesOfParts>
    <vt:vector size="49" baseType="lpstr">
      <vt:lpstr>Состояние активов и обязател</vt:lpstr>
      <vt:lpstr>С-до на нач. года и обороты</vt:lpstr>
      <vt:lpstr> журнал хоз операций</vt:lpstr>
      <vt:lpstr>Самолетки</vt:lpstr>
      <vt:lpstr>2.1</vt:lpstr>
      <vt:lpstr>2.1_исходные данные</vt:lpstr>
      <vt:lpstr>2.2</vt:lpstr>
      <vt:lpstr>2.2_исходныеданные</vt:lpstr>
      <vt:lpstr>2.3</vt:lpstr>
      <vt:lpstr>Отчет о прибылях и убытках</vt:lpstr>
      <vt:lpstr>2.4</vt:lpstr>
      <vt:lpstr>2.5</vt:lpstr>
      <vt:lpstr>2.6</vt:lpstr>
      <vt:lpstr>2.7</vt:lpstr>
      <vt:lpstr>2.8.1</vt:lpstr>
      <vt:lpstr>2.8.2</vt:lpstr>
      <vt:lpstr>Справочная информация</vt:lpstr>
      <vt:lpstr>Выписка Отчет о прибылях и убыт</vt:lpstr>
      <vt:lpstr>Выписка Отчет об изменении капи</vt:lpstr>
      <vt:lpstr>Выписка Отчет о движении денежн</vt:lpstr>
      <vt:lpstr>Баланс</vt:lpstr>
      <vt:lpstr>Отчет об изменении капитала_1_2</vt:lpstr>
      <vt:lpstr>Отчет об изменении капитала_3</vt:lpstr>
      <vt:lpstr>Отчет об изменении капитала_4</vt:lpstr>
      <vt:lpstr>Отчет о движении денежных средс</vt:lpstr>
      <vt:lpstr>'2.1'!_Toc318241599</vt:lpstr>
      <vt:lpstr>'2.1'!_Toc318241600</vt:lpstr>
      <vt:lpstr>'2.2_исходныеданные'!_Toc318241601</vt:lpstr>
      <vt:lpstr>'2.3'!_Toc318241602</vt:lpstr>
      <vt:lpstr>'2.6'!_Toc318241603</vt:lpstr>
      <vt:lpstr>'2.8.1'!_Toc318241604</vt:lpstr>
      <vt:lpstr>' журнал хоз операций'!Область_печати</vt:lpstr>
      <vt:lpstr>'2.2'!Область_печати</vt:lpstr>
      <vt:lpstr>'2.2_исходныеданные'!Область_печати</vt:lpstr>
      <vt:lpstr>'2.3'!Область_печати</vt:lpstr>
      <vt:lpstr>'2.4'!Область_печати</vt:lpstr>
      <vt:lpstr>'2.5'!Область_печати</vt:lpstr>
      <vt:lpstr>'2.6'!Область_печати</vt:lpstr>
      <vt:lpstr>'2.8.1'!Область_печати</vt:lpstr>
      <vt:lpstr>'2.8.2'!Область_печати</vt:lpstr>
      <vt:lpstr>Баланс!Область_печати</vt:lpstr>
      <vt:lpstr>'Отчет о движении денежных средс'!Область_печати</vt:lpstr>
      <vt:lpstr>'Отчет о прибылях и убытках'!Область_печати</vt:lpstr>
      <vt:lpstr>'Отчет об изменении капитала_1_2'!Область_печати</vt:lpstr>
      <vt:lpstr>'Отчет об изменении капитала_3'!Область_печати</vt:lpstr>
      <vt:lpstr>'Отчет об изменении капитала_4'!Область_печати</vt:lpstr>
      <vt:lpstr>Самолетки!Область_печати</vt:lpstr>
      <vt:lpstr>'С-до на нач. года и обороты'!Область_печати</vt:lpstr>
      <vt:lpstr>'Состояние активов и обязател'!Область_печати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2012-05-26T13:21:36Z</cp:lastPrinted>
  <dcterms:created xsi:type="dcterms:W3CDTF">2006-09-28T05:33:49Z</dcterms:created>
  <dcterms:modified xsi:type="dcterms:W3CDTF">2012-06-04T21:53:54Z</dcterms:modified>
</cp:coreProperties>
</file>