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0" windowWidth="14895" windowHeight="7875"/>
  </bookViews>
  <sheets>
    <sheet name="журнал хоз. оп." sheetId="1" r:id="rId1"/>
    <sheet name="главная книга" sheetId="2" r:id="rId2"/>
    <sheet name="оборот" sheetId="3" r:id="rId3"/>
    <sheet name="приложение 1" sheetId="4" r:id="rId4"/>
    <sheet name="приложение2" sheetId="5" r:id="rId5"/>
    <sheet name="приложение 3" sheetId="6" r:id="rId6"/>
    <sheet name="приложение 4" sheetId="7" r:id="rId7"/>
    <sheet name="приложение 5" sheetId="8" r:id="rId8"/>
    <sheet name="приложение 6" sheetId="9" r:id="rId9"/>
    <sheet name="приложение7" sheetId="10" r:id="rId10"/>
    <sheet name="бух баланс " sheetId="11" r:id="rId11"/>
    <sheet name="отчет о прибылях и убытках" sheetId="12" r:id="rId12"/>
    <sheet name=" об измен. кап. стр.1_2" sheetId="13" r:id="rId13"/>
    <sheet name=" об изм. кап. стр.3" sheetId="14" r:id="rId14"/>
    <sheet name="об изм. кап. стр.4" sheetId="15" r:id="rId15"/>
    <sheet name="о движен ден ср" sheetId="16" r:id="rId16"/>
  </sheets>
  <externalReferences>
    <externalReference r:id="rId17"/>
  </externalReferences>
  <definedNames>
    <definedName name="_xlnm.Print_Area" localSheetId="13">' об изм. кап. стр.3'!$A$1:$EY$27</definedName>
    <definedName name="_xlnm.Print_Area" localSheetId="12">' об измен. кап. стр.1_2'!$A$1:$FE$77</definedName>
    <definedName name="_xlnm.Print_Area" localSheetId="10">'бух баланс '!$A$1:$CX$89</definedName>
    <definedName name="_xlnm.Print_Area" localSheetId="15">'о движен ден ср'!$A$1:$DA$94</definedName>
    <definedName name="_xlnm.Print_Area" localSheetId="14">'об изм. кап. стр.4'!$A$1:$DS$19</definedName>
    <definedName name="_xlnm.Print_Area" localSheetId="11">'отчет о прибылях и убытках'!$A$1:$CY$59</definedName>
  </definedNames>
  <calcPr calcId="125725"/>
</workbook>
</file>

<file path=xl/calcChain.xml><?xml version="1.0" encoding="utf-8"?>
<calcChain xmlns="http://schemas.openxmlformats.org/spreadsheetml/2006/main">
  <c r="CK21" i="16"/>
  <c r="BT23"/>
  <c r="BT21" s="1"/>
  <c r="CM28"/>
  <c r="BV29"/>
  <c r="BV28" s="1"/>
  <c r="BV31"/>
  <c r="BV34"/>
  <c r="CK35"/>
  <c r="BT78"/>
  <c r="BT81"/>
  <c r="EM28" i="13"/>
  <c r="EM26"/>
  <c r="BS26"/>
  <c r="CJ74" i="11"/>
  <c r="BU74"/>
  <c r="BF74"/>
  <c r="CJ67"/>
  <c r="BU67"/>
  <c r="BF67"/>
  <c r="CJ61"/>
  <c r="CJ75" s="1"/>
  <c r="BU61"/>
  <c r="BU75" s="1"/>
  <c r="BF61"/>
  <c r="BF75" s="1"/>
  <c r="CJ46"/>
  <c r="BU46"/>
  <c r="CJ38"/>
  <c r="CJ47" s="1"/>
  <c r="BU38"/>
  <c r="BU47" s="1"/>
  <c r="BF38"/>
  <c r="BF47" s="1"/>
  <c r="E94" i="10"/>
  <c r="D94"/>
  <c r="D89"/>
  <c r="C89"/>
  <c r="E86"/>
  <c r="E84"/>
  <c r="E89" s="1"/>
  <c r="E80"/>
  <c r="E78"/>
  <c r="E76"/>
  <c r="E73"/>
  <c r="E71"/>
  <c r="E70"/>
  <c r="E68"/>
  <c r="D66"/>
  <c r="E66" s="1"/>
  <c r="E64"/>
  <c r="D63"/>
  <c r="D82" s="1"/>
  <c r="D28"/>
  <c r="D32" s="1"/>
  <c r="D25"/>
  <c r="D24"/>
  <c r="D26" s="1"/>
  <c r="E26" s="1"/>
  <c r="D19"/>
  <c r="E19" s="1"/>
  <c r="D17"/>
  <c r="E17" s="1"/>
  <c r="D15"/>
  <c r="E15" s="1"/>
  <c r="D13"/>
  <c r="E13" s="1"/>
  <c r="E11"/>
  <c r="E9"/>
  <c r="E21" s="1"/>
  <c r="D9"/>
  <c r="D21" s="1"/>
  <c r="D33" s="1"/>
  <c r="G6" i="9"/>
  <c r="G7"/>
  <c r="D8"/>
  <c r="F8" s="1"/>
  <c r="F11" s="1"/>
  <c r="F9"/>
  <c r="B11"/>
  <c r="E11"/>
  <c r="G11"/>
  <c r="C8" i="8"/>
  <c r="C7"/>
  <c r="C6"/>
  <c r="C5"/>
  <c r="C3"/>
  <c r="C3" i="7"/>
  <c r="E5"/>
  <c r="C7"/>
  <c r="E23" i="6"/>
  <c r="C23"/>
  <c r="B23"/>
  <c r="F22"/>
  <c r="F15"/>
  <c r="D11"/>
  <c r="F11" s="1"/>
  <c r="G10"/>
  <c r="G23" s="1"/>
  <c r="F9"/>
  <c r="F23" s="1"/>
  <c r="C22" i="5"/>
  <c r="C30" s="1"/>
  <c r="C21"/>
  <c r="C31" s="1"/>
  <c r="C20"/>
  <c r="C19"/>
  <c r="C28" s="1"/>
  <c r="C18"/>
  <c r="C27" s="1"/>
  <c r="C16"/>
  <c r="C25" s="1"/>
  <c r="C32" s="1"/>
  <c r="D10" i="4"/>
  <c r="D9"/>
  <c r="D11" s="1"/>
  <c r="C9"/>
  <c r="C11" s="1"/>
  <c r="D8"/>
  <c r="C8"/>
  <c r="C7"/>
  <c r="D6"/>
  <c r="C6"/>
  <c r="E82" i="3"/>
  <c r="D82"/>
  <c r="C82"/>
  <c r="G82" s="1"/>
  <c r="E81"/>
  <c r="D81"/>
  <c r="B81"/>
  <c r="E80"/>
  <c r="D80"/>
  <c r="B80"/>
  <c r="F80" s="1"/>
  <c r="E79"/>
  <c r="D79"/>
  <c r="G79" s="1"/>
  <c r="C79"/>
  <c r="D78"/>
  <c r="E77"/>
  <c r="D77"/>
  <c r="B77"/>
  <c r="E76"/>
  <c r="D76"/>
  <c r="B76"/>
  <c r="F76" s="1"/>
  <c r="E75"/>
  <c r="D75"/>
  <c r="B75"/>
  <c r="E74"/>
  <c r="D74"/>
  <c r="B74"/>
  <c r="F74" s="1"/>
  <c r="E73"/>
  <c r="D73"/>
  <c r="B73"/>
  <c r="F73" s="1"/>
  <c r="E72"/>
  <c r="D72"/>
  <c r="C72"/>
  <c r="G72" s="1"/>
  <c r="E71"/>
  <c r="G71" s="1"/>
  <c r="D71"/>
  <c r="E70"/>
  <c r="D70"/>
  <c r="C70"/>
  <c r="E69"/>
  <c r="D69"/>
  <c r="C69"/>
  <c r="E68"/>
  <c r="D68"/>
  <c r="C68"/>
  <c r="E67"/>
  <c r="D67"/>
  <c r="C67"/>
  <c r="E66"/>
  <c r="D66"/>
  <c r="F66" s="1"/>
  <c r="C66"/>
  <c r="G66" s="1"/>
  <c r="E65"/>
  <c r="D65"/>
  <c r="F65" s="1"/>
  <c r="C65"/>
  <c r="G65" s="1"/>
  <c r="E64"/>
  <c r="D64"/>
  <c r="F64" s="1"/>
  <c r="C64"/>
  <c r="G64" s="1"/>
  <c r="E63"/>
  <c r="D63"/>
  <c r="C63"/>
  <c r="E62"/>
  <c r="D62"/>
  <c r="B62"/>
  <c r="E61"/>
  <c r="D61"/>
  <c r="D60" s="1"/>
  <c r="C61"/>
  <c r="E60"/>
  <c r="C60"/>
  <c r="B60"/>
  <c r="E59"/>
  <c r="D59"/>
  <c r="B59"/>
  <c r="E58"/>
  <c r="D58"/>
  <c r="B58"/>
  <c r="E57"/>
  <c r="D57"/>
  <c r="C57"/>
  <c r="E56"/>
  <c r="D56"/>
  <c r="C56"/>
  <c r="E55"/>
  <c r="D55"/>
  <c r="C55"/>
  <c r="E54"/>
  <c r="D54"/>
  <c r="C54"/>
  <c r="E53"/>
  <c r="D53"/>
  <c r="C53"/>
  <c r="E52"/>
  <c r="D52"/>
  <c r="C52"/>
  <c r="E51"/>
  <c r="D51"/>
  <c r="C51"/>
  <c r="E50"/>
  <c r="D50"/>
  <c r="C50"/>
  <c r="E49"/>
  <c r="D49"/>
  <c r="C49"/>
  <c r="E48"/>
  <c r="D48"/>
  <c r="G48" s="1"/>
  <c r="C48"/>
  <c r="E47"/>
  <c r="D47"/>
  <c r="C47"/>
  <c r="E46"/>
  <c r="D46"/>
  <c r="C46"/>
  <c r="E45"/>
  <c r="D45"/>
  <c r="G45" s="1"/>
  <c r="C45"/>
  <c r="E44"/>
  <c r="D44"/>
  <c r="E43"/>
  <c r="D43"/>
  <c r="C43"/>
  <c r="G43" s="1"/>
  <c r="E42"/>
  <c r="C42"/>
  <c r="E41"/>
  <c r="D41"/>
  <c r="C41"/>
  <c r="E40"/>
  <c r="D40"/>
  <c r="B40"/>
  <c r="F40" s="1"/>
  <c r="E39"/>
  <c r="E38" s="1"/>
  <c r="D39"/>
  <c r="C39"/>
  <c r="G39" s="1"/>
  <c r="D38"/>
  <c r="C38"/>
  <c r="E37"/>
  <c r="D37"/>
  <c r="F37" s="1"/>
  <c r="H9" s="1"/>
  <c r="B37"/>
  <c r="E36"/>
  <c r="D36"/>
  <c r="B36"/>
  <c r="E35"/>
  <c r="D35"/>
  <c r="F35" s="1"/>
  <c r="B35"/>
  <c r="E34"/>
  <c r="D34"/>
  <c r="F34" s="1"/>
  <c r="E33"/>
  <c r="D33"/>
  <c r="B33"/>
  <c r="E32"/>
  <c r="D32"/>
  <c r="F32" s="1"/>
  <c r="F31"/>
  <c r="E30"/>
  <c r="D30"/>
  <c r="B30"/>
  <c r="E29"/>
  <c r="D29"/>
  <c r="F29" s="1"/>
  <c r="E28"/>
  <c r="D28"/>
  <c r="F28" s="1"/>
  <c r="E27"/>
  <c r="D27"/>
  <c r="F27" s="1"/>
  <c r="E26"/>
  <c r="D26"/>
  <c r="F26" s="1"/>
  <c r="E25"/>
  <c r="D25"/>
  <c r="F25" s="1"/>
  <c r="E24"/>
  <c r="D24"/>
  <c r="B24"/>
  <c r="E23"/>
  <c r="D23"/>
  <c r="B23"/>
  <c r="F23" s="1"/>
  <c r="E22"/>
  <c r="D22"/>
  <c r="B22"/>
  <c r="F22" s="1"/>
  <c r="E21"/>
  <c r="D21"/>
  <c r="F21" s="1"/>
  <c r="E20"/>
  <c r="D20"/>
  <c r="F20" s="1"/>
  <c r="E19"/>
  <c r="D19"/>
  <c r="F19" s="1"/>
  <c r="E18"/>
  <c r="D18"/>
  <c r="D17" s="1"/>
  <c r="F17" s="1"/>
  <c r="E17"/>
  <c r="E16"/>
  <c r="D16"/>
  <c r="B16"/>
  <c r="F16" s="1"/>
  <c r="E15"/>
  <c r="D15"/>
  <c r="E14"/>
  <c r="D14"/>
  <c r="F14" s="1"/>
  <c r="B14"/>
  <c r="E13"/>
  <c r="D13"/>
  <c r="B13"/>
  <c r="E12"/>
  <c r="D12"/>
  <c r="B12"/>
  <c r="E11"/>
  <c r="D11"/>
  <c r="E10"/>
  <c r="E9" s="1"/>
  <c r="D10"/>
  <c r="B10"/>
  <c r="F10" s="1"/>
  <c r="D9"/>
  <c r="B9"/>
  <c r="E8"/>
  <c r="D8"/>
  <c r="G8" s="1"/>
  <c r="C8"/>
  <c r="E7"/>
  <c r="D7"/>
  <c r="B7"/>
  <c r="F7" s="1"/>
  <c r="H6" s="1"/>
  <c r="E6"/>
  <c r="D6"/>
  <c r="C6"/>
  <c r="C83" s="1"/>
  <c r="E5"/>
  <c r="D5"/>
  <c r="F5" s="1"/>
  <c r="E4"/>
  <c r="D4"/>
  <c r="B4"/>
  <c r="F4" s="1"/>
  <c r="C15" i="2"/>
  <c r="F15"/>
  <c r="C16"/>
  <c r="C30"/>
  <c r="F30"/>
  <c r="C31" s="1"/>
  <c r="C46"/>
  <c r="F46"/>
  <c r="F47"/>
  <c r="C61"/>
  <c r="F61"/>
  <c r="C62" s="1"/>
  <c r="C75"/>
  <c r="F75"/>
  <c r="F76"/>
  <c r="C88"/>
  <c r="F88"/>
  <c r="C89"/>
  <c r="C100"/>
  <c r="F100"/>
  <c r="C101"/>
  <c r="C111"/>
  <c r="F111"/>
  <c r="C112"/>
  <c r="C126"/>
  <c r="F126"/>
  <c r="C127"/>
  <c r="C147"/>
  <c r="F147"/>
  <c r="C148"/>
  <c r="C164"/>
  <c r="F164"/>
  <c r="C165" s="1"/>
  <c r="F174"/>
  <c r="F175"/>
  <c r="C186"/>
  <c r="F186"/>
  <c r="C187"/>
  <c r="C216"/>
  <c r="F216"/>
  <c r="C217"/>
  <c r="C231"/>
  <c r="F231"/>
  <c r="C232"/>
  <c r="C247"/>
  <c r="F247"/>
  <c r="C248"/>
  <c r="C259"/>
  <c r="F259"/>
  <c r="C260"/>
  <c r="H265"/>
  <c r="C266"/>
  <c r="I265" s="1"/>
  <c r="F266"/>
  <c r="H266"/>
  <c r="C267"/>
  <c r="I266" s="1"/>
  <c r="H267"/>
  <c r="C268"/>
  <c r="H268"/>
  <c r="C269"/>
  <c r="H269"/>
  <c r="C270"/>
  <c r="H270"/>
  <c r="H271"/>
  <c r="H272"/>
  <c r="K272"/>
  <c r="H273"/>
  <c r="H274"/>
  <c r="H275"/>
  <c r="H276"/>
  <c r="C282"/>
  <c r="F282"/>
  <c r="C283"/>
  <c r="C304"/>
  <c r="F304"/>
  <c r="H279" s="1"/>
  <c r="C325"/>
  <c r="H308" s="1"/>
  <c r="F325"/>
  <c r="C326"/>
  <c r="C332"/>
  <c r="C342"/>
  <c r="F342"/>
  <c r="C343"/>
  <c r="C351"/>
  <c r="C366"/>
  <c r="F366"/>
  <c r="C367"/>
  <c r="C392"/>
  <c r="F392"/>
  <c r="C406"/>
  <c r="F406"/>
  <c r="C407"/>
  <c r="C419"/>
  <c r="F419"/>
  <c r="C420"/>
  <c r="C434"/>
  <c r="F434"/>
  <c r="C435"/>
  <c r="C460"/>
  <c r="F460"/>
  <c r="C461" s="1"/>
  <c r="C478"/>
  <c r="F478"/>
  <c r="C479"/>
  <c r="C487"/>
  <c r="F487"/>
  <c r="C488" s="1"/>
  <c r="C518"/>
  <c r="F518"/>
  <c r="C519"/>
  <c r="C533"/>
  <c r="F533"/>
  <c r="C534"/>
  <c r="C547"/>
  <c r="F547"/>
  <c r="C548"/>
  <c r="C595"/>
  <c r="F595"/>
  <c r="F596"/>
  <c r="C627"/>
  <c r="F627"/>
  <c r="C628"/>
  <c r="C641"/>
  <c r="F641"/>
  <c r="F642"/>
  <c r="C670"/>
  <c r="F670"/>
  <c r="F671" s="1"/>
  <c r="C684"/>
  <c r="F684"/>
  <c r="F685"/>
  <c r="H693"/>
  <c r="C722"/>
  <c r="F722"/>
  <c r="H714" s="1"/>
  <c r="F723"/>
  <c r="C741"/>
  <c r="F741"/>
  <c r="F742" s="1"/>
  <c r="C758"/>
  <c r="F758"/>
  <c r="F759"/>
  <c r="C776"/>
  <c r="F776"/>
  <c r="F777" s="1"/>
  <c r="C786"/>
  <c r="F786"/>
  <c r="F787"/>
  <c r="F794"/>
  <c r="F795"/>
  <c r="F796"/>
  <c r="F797"/>
  <c r="F798"/>
  <c r="H805"/>
  <c r="C830"/>
  <c r="F830"/>
  <c r="F831" s="1"/>
  <c r="C846"/>
  <c r="F846"/>
  <c r="F847"/>
  <c r="C863"/>
  <c r="F863"/>
  <c r="F864" s="1"/>
  <c r="C876"/>
  <c r="F876"/>
  <c r="F877"/>
  <c r="C890"/>
  <c r="F890"/>
  <c r="F891" s="1"/>
  <c r="F899"/>
  <c r="F900"/>
  <c r="F901"/>
  <c r="F914" s="1"/>
  <c r="F902"/>
  <c r="C914"/>
  <c r="C933"/>
  <c r="F933"/>
  <c r="C934" s="1"/>
  <c r="C949"/>
  <c r="F949"/>
  <c r="C950"/>
  <c r="C965"/>
  <c r="F965"/>
  <c r="C966"/>
  <c r="C989"/>
  <c r="F989"/>
  <c r="F990"/>
  <c r="C1002"/>
  <c r="F1002"/>
  <c r="F1003"/>
  <c r="C1016"/>
  <c r="F1016"/>
  <c r="F1017"/>
  <c r="C1031"/>
  <c r="F1031"/>
  <c r="F1032"/>
  <c r="C1047"/>
  <c r="F1047"/>
  <c r="F1048"/>
  <c r="C1064"/>
  <c r="F1064"/>
  <c r="F1065"/>
  <c r="C1079"/>
  <c r="F1079"/>
  <c r="F1080"/>
  <c r="C1096"/>
  <c r="F1096"/>
  <c r="F1097"/>
  <c r="C1111"/>
  <c r="F1111"/>
  <c r="F1112"/>
  <c r="C1128"/>
  <c r="F1128"/>
  <c r="F1129"/>
  <c r="F1136"/>
  <c r="C1146"/>
  <c r="F1146"/>
  <c r="C1147"/>
  <c r="C1164"/>
  <c r="F1164"/>
  <c r="C1165"/>
  <c r="F1172"/>
  <c r="H1180"/>
  <c r="C1182"/>
  <c r="F1182"/>
  <c r="H1181" s="1"/>
  <c r="C1183"/>
  <c r="C1199"/>
  <c r="F1199"/>
  <c r="C1200"/>
  <c r="C1217"/>
  <c r="F1217"/>
  <c r="C1218"/>
  <c r="C1225"/>
  <c r="C1236"/>
  <c r="F1236"/>
  <c r="F1237"/>
  <c r="F1244"/>
  <c r="C1261"/>
  <c r="F1261"/>
  <c r="C1262"/>
  <c r="C1278"/>
  <c r="F1278"/>
  <c r="C1279"/>
  <c r="H1290"/>
  <c r="C1297"/>
  <c r="F1297"/>
  <c r="F1298"/>
  <c r="C1307"/>
  <c r="F1307"/>
  <c r="C1308" s="1"/>
  <c r="H1308"/>
  <c r="C402" i="1"/>
  <c r="C401"/>
  <c r="C398"/>
  <c r="H397"/>
  <c r="C397"/>
  <c r="C396"/>
  <c r="C395"/>
  <c r="C394"/>
  <c r="C351"/>
  <c r="C317"/>
  <c r="C291"/>
  <c r="C290"/>
  <c r="F314" s="1"/>
  <c r="C280"/>
  <c r="C264"/>
  <c r="C260"/>
  <c r="C254"/>
  <c r="C249"/>
  <c r="F274" s="1"/>
  <c r="J196"/>
  <c r="C184"/>
  <c r="F212" s="1"/>
  <c r="F136"/>
  <c r="F79"/>
  <c r="F67"/>
  <c r="F12" i="3" l="1"/>
  <c r="F24"/>
  <c r="F30"/>
  <c r="H12" s="1"/>
  <c r="F33"/>
  <c r="H33" s="1"/>
  <c r="F36"/>
  <c r="H29" s="1"/>
  <c r="G47"/>
  <c r="G49"/>
  <c r="G51"/>
  <c r="G53"/>
  <c r="G55"/>
  <c r="G57"/>
  <c r="F59"/>
  <c r="H16" s="1"/>
  <c r="G63"/>
  <c r="G67"/>
  <c r="G69"/>
  <c r="F75"/>
  <c r="F77"/>
  <c r="F81"/>
  <c r="D11" i="9"/>
  <c r="G12" i="3"/>
  <c r="F13"/>
  <c r="G15"/>
  <c r="G38"/>
  <c r="G41"/>
  <c r="D42"/>
  <c r="D83" s="1"/>
  <c r="G87" s="1"/>
  <c r="G46"/>
  <c r="G50"/>
  <c r="G52"/>
  <c r="G54"/>
  <c r="G56"/>
  <c r="F58"/>
  <c r="F62"/>
  <c r="F60" s="1"/>
  <c r="G68"/>
  <c r="G70"/>
  <c r="E78"/>
  <c r="G78" s="1"/>
  <c r="BT35" i="16"/>
  <c r="E28" i="10"/>
  <c r="E32" s="1"/>
  <c r="E33" s="1"/>
  <c r="E63"/>
  <c r="E82" s="1"/>
  <c r="E95" s="1"/>
  <c r="E24"/>
  <c r="D23" i="6"/>
  <c r="C23" i="5"/>
  <c r="F9" i="3"/>
  <c r="F83" s="1"/>
  <c r="H26"/>
  <c r="G6"/>
  <c r="B11"/>
  <c r="F18"/>
  <c r="G44"/>
  <c r="G61"/>
  <c r="G60" s="1"/>
  <c r="B83"/>
  <c r="D86" s="1"/>
  <c r="F915" i="2"/>
  <c r="J1308"/>
  <c r="I1309" s="1"/>
  <c r="H306"/>
  <c r="C305"/>
  <c r="G42" i="3" l="1"/>
  <c r="E83"/>
  <c r="K79"/>
  <c r="K66" s="1"/>
  <c r="K38"/>
  <c r="F11"/>
  <c r="G11"/>
  <c r="G83"/>
  <c r="H84" s="1"/>
  <c r="H7"/>
  <c r="F1310" i="2" l="1"/>
  <c r="C353" i="1"/>
  <c r="C389" l="1"/>
  <c r="F402" s="1"/>
  <c r="C404" s="1"/>
  <c r="C405" l="1"/>
  <c r="C406" s="1"/>
  <c r="F406"/>
  <c r="H407"/>
</calcChain>
</file>

<file path=xl/sharedStrings.xml><?xml version="1.0" encoding="utf-8"?>
<sst xmlns="http://schemas.openxmlformats.org/spreadsheetml/2006/main" count="2821" uniqueCount="1175">
  <si>
    <t>№ опе-рации</t>
  </si>
  <si>
    <t>Содержание операции, первичный документ</t>
  </si>
  <si>
    <t>Сумма, руб.</t>
  </si>
  <si>
    <t>Корреспондирующие счета</t>
  </si>
  <si>
    <t>дебет</t>
  </si>
  <si>
    <t>кредит</t>
  </si>
  <si>
    <t>I. Учет долгосрочных инвестиций, основных средств и нематериальных активов</t>
  </si>
  <si>
    <t>Счет-фактура № 107</t>
  </si>
  <si>
    <t>Приобретено станок:</t>
  </si>
  <si>
    <t>а) отпускная цена с учетом доставки</t>
  </si>
  <si>
    <t>08-4</t>
  </si>
  <si>
    <t>60-1</t>
  </si>
  <si>
    <t>б) сумма НДС</t>
  </si>
  <si>
    <t>19-1</t>
  </si>
  <si>
    <t>Счет-фактура № 51</t>
  </si>
  <si>
    <t>Отражены консультационные услуги, связанные с приобретением основных средств:</t>
  </si>
  <si>
    <t>а) стоимость услуг</t>
  </si>
  <si>
    <t>08-4-</t>
  </si>
  <si>
    <t>76-2</t>
  </si>
  <si>
    <t>Итого</t>
  </si>
  <si>
    <t>Акт о приеме-передаче основных средств №30</t>
  </si>
  <si>
    <t>Станок введен в эксплуатацию</t>
  </si>
  <si>
    <t>01</t>
  </si>
  <si>
    <t>Акт о списании основных средств № 15</t>
  </si>
  <si>
    <t>Вследствие физического износа ликвидируется производственное оборудование</t>
  </si>
  <si>
    <t>а) первоначальная стоимость</t>
  </si>
  <si>
    <t>01-Выб.ОС</t>
  </si>
  <si>
    <t>б) амортизационные отчисления на дату выбытия</t>
  </si>
  <si>
    <t>02</t>
  </si>
  <si>
    <t>01-Выб. ОС</t>
  </si>
  <si>
    <t>в) остаточная стоимость</t>
  </si>
  <si>
    <t>91-2</t>
  </si>
  <si>
    <t>г) оприходованы на склад прочие материалы</t>
  </si>
  <si>
    <t>91-1</t>
  </si>
  <si>
    <t>д) расходы по демонтажу оборудования:</t>
  </si>
  <si>
    <t>начислена заработная плата</t>
  </si>
  <si>
    <t>начислены страховые взносы во внебюджетные фонды – всего, в том числе:</t>
  </si>
  <si>
    <t>страховые взносы в Фонд социального страхования</t>
  </si>
  <si>
    <t>69-1-1</t>
  </si>
  <si>
    <t>страховые платежи от несчастных случаев на производстве и профессиональных заболеваний</t>
  </si>
  <si>
    <t>69-1-2</t>
  </si>
  <si>
    <t>страховые взносы в Пенсионный фонд РФ</t>
  </si>
  <si>
    <t>69-2</t>
  </si>
  <si>
    <t>страховые взносы в Федеральный ФОМС</t>
  </si>
  <si>
    <t>69-3-1</t>
  </si>
  <si>
    <t>страховые взносы в территориальный ФОМС</t>
  </si>
  <si>
    <t>69-3-2</t>
  </si>
  <si>
    <t>Акт о списании основных средств № 16</t>
  </si>
  <si>
    <t>Продан малому предприятию «Квант» компьютер, приобретенный в октябре отчетного года:</t>
  </si>
  <si>
    <t>г) стоимость реализации</t>
  </si>
  <si>
    <t>76-1</t>
  </si>
  <si>
    <t>д) сумма НДС</t>
  </si>
  <si>
    <t>68-1</t>
  </si>
  <si>
    <t>Лицензионный договор № 7</t>
  </si>
  <si>
    <t>Приобретено исключительное право на программный продукт:</t>
  </si>
  <si>
    <t>а) фактическая цена приобретения</t>
  </si>
  <si>
    <t>08-5</t>
  </si>
  <si>
    <t>б) учтены затраты, связанные с регистрацией прав на программный продукт</t>
  </si>
  <si>
    <t>Акт о приеме-передаче нематериальных активов № 2</t>
  </si>
  <si>
    <t>Принято к бухгалтерскому учету исключительное право на программный продукт в составе нематериальных активов</t>
  </si>
  <si>
    <t>04</t>
  </si>
  <si>
    <t>Выписка банка</t>
  </si>
  <si>
    <t>Оплачены счета поставщиков:</t>
  </si>
  <si>
    <t>а) за приобретенное оборудование (см. операцию 1)</t>
  </si>
  <si>
    <t>б) за исключительное право на НМА (см. операцию 6)</t>
  </si>
  <si>
    <t>в) за консультационные услуги (см. операцию 2)</t>
  </si>
  <si>
    <t>г) патентному бюро за регистрацию прав (см. операцию 6)</t>
  </si>
  <si>
    <t>Разработочная таблица № 6</t>
  </si>
  <si>
    <t>Начислена амортизация основных средств:</t>
  </si>
  <si>
    <t>а) производственного оборудования:</t>
  </si>
  <si>
    <t>цеха № 1</t>
  </si>
  <si>
    <t>цеха № 2</t>
  </si>
  <si>
    <t>ремонтного цеха</t>
  </si>
  <si>
    <t>б) зданий и хозяйственного инвентаря:</t>
  </si>
  <si>
    <t>цеха № 1                   .</t>
  </si>
  <si>
    <t>в) зданий и инвентаря заводоуправления</t>
  </si>
  <si>
    <t>Всего</t>
  </si>
  <si>
    <t>Ведомость № 17</t>
  </si>
  <si>
    <t>Начислена амортизация по НМА</t>
  </si>
  <si>
    <t>05</t>
  </si>
  <si>
    <t>Договор аренды № 73</t>
  </si>
  <si>
    <t>Возврат арендованного оборудования</t>
  </si>
  <si>
    <t>001</t>
  </si>
  <si>
    <t>II. Учет финансовых вложений</t>
  </si>
  <si>
    <t xml:space="preserve">Договор купли-продажи, выписка банка                                                                          </t>
  </si>
  <si>
    <t xml:space="preserve">В начале декабря приобретены 1000 акций ОАО «Орион» по их номинальной стоимости  75 руб. за одну акцию в целях вложения временно свободных денежных средств на срок менее года. В конце декабря акции были проданы за 90 000 руб. </t>
  </si>
  <si>
    <t>а) приобретены акции</t>
  </si>
  <si>
    <t>58-1-1</t>
  </si>
  <si>
    <t xml:space="preserve">б) перечисление денежных средств (в сумме фактических затрат на покупку акций) </t>
  </si>
  <si>
    <t>в) списаны акции</t>
  </si>
  <si>
    <t>г) отражена продажная стоимость акций</t>
  </si>
  <si>
    <t xml:space="preserve">Справка-расчет бухгалтерии, выписка банка </t>
  </si>
  <si>
    <t>1 июля отчетного года были приобретены облигации ОАО «Статус» за 140 000 руб. при их номинальной стоимости 130 000 руб. Выплата процентов производится один раз в полугодие. Проценты по облигациям составили 12 000 руб. Срок погашения облигаций наступит через 2 года:</t>
  </si>
  <si>
    <t>а) начислены проценты</t>
  </si>
  <si>
    <t>б) погашена разница между покупной и номинальной стоимостью облигаций</t>
  </si>
  <si>
    <t>58-1-2</t>
  </si>
  <si>
    <t>в) поступление дохода по облигациям</t>
  </si>
  <si>
    <t>III. Учет материалов</t>
  </si>
  <si>
    <t>Счета-фактуры, счета, платежные требования</t>
  </si>
  <si>
    <t>Акцептованы счета поставщиков за поступившие материалы:</t>
  </si>
  <si>
    <t>а) счет-фактура № 150 ОАО «Тракторный завод»:</t>
  </si>
  <si>
    <t>покупная стоимость</t>
  </si>
  <si>
    <t>сумма НДС</t>
  </si>
  <si>
    <t>19-3</t>
  </si>
  <si>
    <t>б) счет-фактура № 820 ОАО «Автоприбор»:</t>
  </si>
  <si>
    <t>Расчет бухгалтерии</t>
  </si>
  <si>
    <t>Отражены расходы, связанные с расчетно-кассовым обслуживанием банка</t>
  </si>
  <si>
    <t>Выписка из расчетного счета</t>
  </si>
  <si>
    <t>Оплачены счета поставщиков за материалы, поступившие в декабре (см. операцию 14):</t>
  </si>
  <si>
    <t>а) ОАО «Тракторный завод»</t>
  </si>
  <si>
    <t>б) ОАО «Автоприбор»</t>
  </si>
  <si>
    <t>Приходные ордера</t>
  </si>
  <si>
    <t>Оприходованы материалы на складе по учетным ценам, поступившие:</t>
  </si>
  <si>
    <t>а) от ОАО «Тракторный завод»</t>
  </si>
  <si>
    <t>б) от ОАО «Автоприбор»</t>
  </si>
  <si>
    <t>Списаны отклонения фактической себестоимости приобретенных материалов от учетных цен</t>
  </si>
  <si>
    <t>Лимитно-заборные карты, требования-накладные</t>
  </si>
  <si>
    <t>Отпущены со склада и израсходованы в отчетном месяце материалы (по учетным ценам):</t>
  </si>
  <si>
    <t>а) цеху № 1 для производства</t>
  </si>
  <si>
    <t>изделий А</t>
  </si>
  <si>
    <t>изделий Б</t>
  </si>
  <si>
    <t>б) цеху № 2 для производства</t>
  </si>
  <si>
    <t>в) ремонтному цеху для выполнения</t>
  </si>
  <si>
    <t>заказа №301</t>
  </si>
  <si>
    <t>заказа № 302</t>
  </si>
  <si>
    <t>г) на хозяйственные нужды</t>
  </si>
  <si>
    <t>д) заводоуправлению</t>
  </si>
  <si>
    <t>Справка бухгалтерии</t>
  </si>
  <si>
    <t>Списаны и распределены отклонения в стоимости материалов, относящиеся к материалам, отпущенным:</t>
  </si>
  <si>
    <t>заказа № 301</t>
  </si>
  <si>
    <t>Оприходованы излишки материалов, выявленные при инвентаризации</t>
  </si>
  <si>
    <t>IV. Учет расчетов с персоналом по оплате труда</t>
  </si>
  <si>
    <t>Наряды, расчетные ведомости</t>
  </si>
  <si>
    <t>Начислена и распределена основная и дополнительная заработная плата за декабрь:</t>
  </si>
  <si>
    <t>а) рабочим цеха № 1 по производству</t>
  </si>
  <si>
    <t>б) рабочим цеха № 2 по производству</t>
  </si>
  <si>
    <t>в) рабочим ремонтного цеха</t>
  </si>
  <si>
    <t>г) рабочим, обслуживающим оборудование</t>
  </si>
  <si>
    <t>д) служащим:</t>
  </si>
  <si>
    <t>е) персоналу заводоуправления</t>
  </si>
  <si>
    <t xml:space="preserve"> Листки о временной нетрудоспособности</t>
  </si>
  <si>
    <t>Начислены пособия по временной нетрудоспособности:</t>
  </si>
  <si>
    <t>а) за счет средств ФСС</t>
  </si>
  <si>
    <t>б) за счет средств предприятия</t>
  </si>
  <si>
    <t>Расчетные ведомости</t>
  </si>
  <si>
    <t>Начислены страховые взносы во внебюджетные</t>
  </si>
  <si>
    <t>фонды</t>
  </si>
  <si>
    <t>а) рабочих цеха № 1 по производству:</t>
  </si>
  <si>
    <t>б) рабочих цеха № 2 по производству:</t>
  </si>
  <si>
    <t>в) рабочих ремонтного цеха</t>
  </si>
  <si>
    <t>г) рабочих, обслуживающих оборудование:</t>
  </si>
  <si>
    <t>д) служащих:</t>
  </si>
  <si>
    <t>е) персонала заводоуправления</t>
  </si>
  <si>
    <t>Всего, в том числе:</t>
  </si>
  <si>
    <t>Страховые взносы в Фонд социального страхования</t>
  </si>
  <si>
    <t>Страховые платежи от несчастных случаев на производстве и профессиональных заболеваний</t>
  </si>
  <si>
    <t>Страховые взносы в Пенсионный фонд РФ</t>
  </si>
  <si>
    <t>Страховые взносы в Федеральный ФОМС</t>
  </si>
  <si>
    <t>Страховые взносы в территориальный ФОМС</t>
  </si>
  <si>
    <t>Произведены удержания из заработной платы персонала предприятия</t>
  </si>
  <si>
    <t>а) налог на доходы физических лиц</t>
  </si>
  <si>
    <t>68-3</t>
  </si>
  <si>
    <t>б) по исполнительным листам</t>
  </si>
  <si>
    <t>в) в возмещение потерь от брака (изделия А)</t>
  </si>
  <si>
    <t>Получено в кассу по чекам с расчетного счета на выплату заработной платы и текущие расходы</t>
  </si>
  <si>
    <t>Платежная ведомость, расходные кассовые ордера</t>
  </si>
  <si>
    <t>Выдано из кассы:</t>
  </si>
  <si>
    <t>а) заработная плата за ноябрь</t>
  </si>
  <si>
    <t>б) аванс за первую половину декабря</t>
  </si>
  <si>
    <t>в) подотчетным лицам на командировочные расходы</t>
  </si>
  <si>
    <t>г) пособия по временной нетрудоспособности</t>
  </si>
  <si>
    <t>Путевка (денежный документ)</t>
  </si>
  <si>
    <t xml:space="preserve">Оприходована путевка в подмосковный санаторий «Сосновый бор» </t>
  </si>
  <si>
    <t>50-3</t>
  </si>
  <si>
    <t>Платежная ведомость</t>
  </si>
  <si>
    <t>Депонирована заработная плата</t>
  </si>
  <si>
    <t>Сдана в банк депонированная заработная плата</t>
  </si>
  <si>
    <t>Выдана сотруднику путевка в подмосковный санаторий «Сосновый бор»</t>
  </si>
  <si>
    <t>Списана стоимость путевки в санаторий</t>
  </si>
  <si>
    <t>а) в пределах норматива за счет средств фонда социального страхования</t>
  </si>
  <si>
    <t>б) сверхнормативная часть включена в состав прочих расходов</t>
  </si>
  <si>
    <t>V. Учет прочих расходов на производство</t>
  </si>
  <si>
    <t>Ведомость поступления материалов</t>
  </si>
  <si>
    <t>Оприходованы на склад возвратные отходы по цене возможного использования:</t>
  </si>
  <si>
    <t>изделия А</t>
  </si>
  <si>
    <t>изделия Б</t>
  </si>
  <si>
    <t>Счета-фактуры, счета ОАО «Энергоресурсы»</t>
  </si>
  <si>
    <t>Списаны затраты за полученную электроэнергию, пар, воду, газ, использованные в процессе основного производства:</t>
  </si>
  <si>
    <t>а) цех № 1</t>
  </si>
  <si>
    <t>б) цех № 2</t>
  </si>
  <si>
    <t>в) ремонтный цех</t>
  </si>
  <si>
    <t>г) заводоуправление</t>
  </si>
  <si>
    <t>д) НДС</t>
  </si>
  <si>
    <t>19-4</t>
  </si>
  <si>
    <t>Счет-фактура №100 от 31.12.2010 г.</t>
  </si>
  <si>
    <t>ОАО «ЦентрТелеком» за услуги ELCOM:</t>
  </si>
  <si>
    <t>а) приняты услуги ELCOM к бухгалтерскому учету</t>
  </si>
  <si>
    <t>б) НДС</t>
  </si>
  <si>
    <t xml:space="preserve">Счет-фактура №131 от 27.12.2010 г. </t>
  </si>
  <si>
    <t>ЗАО НПП «Синтез» за обновление СПС «Консультант Плюс»</t>
  </si>
  <si>
    <t>а) приняты услуги к бухгалтерскому учету</t>
  </si>
  <si>
    <t xml:space="preserve">Счет-фактура №240 от 28.12.2010 г. </t>
  </si>
  <si>
    <t>ООО «ВОИПУ "Электрон-Сервис''» за ремонт копировального аппарата</t>
  </si>
  <si>
    <t>Авансовые отчеты</t>
  </si>
  <si>
    <t>Списаны командировочные расходы:</t>
  </si>
  <si>
    <t>а) на затраты</t>
  </si>
  <si>
    <t>19-5</t>
  </si>
  <si>
    <t>Распределены общепроизводственные расходы ремонтного цеха между заказами:</t>
  </si>
  <si>
    <t>№ 301</t>
  </si>
  <si>
    <t>№ 302</t>
  </si>
  <si>
    <t>Разработочная таблица распределения услуг вспомогательных производств</t>
  </si>
  <si>
    <t>Списываются затраты на ремонт:</t>
  </si>
  <si>
    <t>цех № 1 - заказ № 301</t>
  </si>
  <si>
    <t>цех № 2 - заказ № 302</t>
  </si>
  <si>
    <t>Распределены общепроизводственные расходы основных цехов между изделиями</t>
  </si>
  <si>
    <t>Начислены банку проценты за кредит</t>
  </si>
  <si>
    <t>66-2</t>
  </si>
  <si>
    <t>Начислен транспортный налог за IV квартал</t>
  </si>
  <si>
    <t>68-6</t>
  </si>
  <si>
    <t>Акты о браке .</t>
  </si>
  <si>
    <t>Выявлен окончательный производственный брак в цехе № 1 и списан по цеховой себестоимости (изделие А)</t>
  </si>
  <si>
    <t>Требование-накладная</t>
  </si>
  <si>
    <t>Оприходован на склад окончательный брак по цене возможного использования (изделие А)</t>
  </si>
  <si>
    <t>Ведомость учета потерь от брака</t>
  </si>
  <si>
    <t>Определены и списаны окончательные потери от брака (изделие А)</t>
  </si>
  <si>
    <t>VI. Учет готовой продукции и товаров</t>
  </si>
  <si>
    <t>Ведомость выпуска готовой продукции</t>
  </si>
  <si>
    <t xml:space="preserve">Списана фактическая производственная себестоимость готовых изделий: </t>
  </si>
  <si>
    <t>изделий A</t>
  </si>
  <si>
    <t xml:space="preserve">изделий Б </t>
  </si>
  <si>
    <t xml:space="preserve">Итого </t>
  </si>
  <si>
    <t>Незавершенное производство на конец месяца составило по:</t>
  </si>
  <si>
    <t xml:space="preserve">изделию А - 31 701 руб  </t>
  </si>
  <si>
    <t>изделию Б - 30 142 руб.</t>
  </si>
  <si>
    <t>Оприходована на складе готовая продукция по нормативной себестоимости:</t>
  </si>
  <si>
    <t xml:space="preserve">Отклонения фактической себестоимости готовой продукции от нормативной себестоимости списаны на счет «Продажи» (Приложение 1): </t>
  </si>
  <si>
    <t>по изделию А</t>
  </si>
  <si>
    <t>90-2</t>
  </si>
  <si>
    <t xml:space="preserve">по изделию Б </t>
  </si>
  <si>
    <t>Договор аренды, счет фактура № 71</t>
  </si>
  <si>
    <t>Арендная плата за декабрь</t>
  </si>
  <si>
    <t>НДС</t>
  </si>
  <si>
    <t xml:space="preserve">Расчет бухгалтерии </t>
  </si>
  <si>
    <t>Списаны общехозяйственные расходы на себестоимость реализованной продукции</t>
  </si>
  <si>
    <t>90-5</t>
  </si>
  <si>
    <t xml:space="preserve">Накладные на отпуск, ведомость движения готовой продукции </t>
  </si>
  <si>
    <t>Выдана со склада и отгружена потребителям готовая продукция:</t>
  </si>
  <si>
    <t xml:space="preserve"> а) нормативная себестоимость </t>
  </si>
  <si>
    <t>б) продажная стоимость, включая НДС</t>
  </si>
  <si>
    <t>62-1</t>
  </si>
  <si>
    <t>90-1</t>
  </si>
  <si>
    <t xml:space="preserve">Книга продаж, счета-фактуры </t>
  </si>
  <si>
    <t>Начислен НДС</t>
  </si>
  <si>
    <t>90-3</t>
  </si>
  <si>
    <t>Договор на услуги, счет-фактура № 17</t>
  </si>
  <si>
    <t xml:space="preserve"> Отражены транспортные расходы по отгрузке готовой продукции до станции отправления</t>
  </si>
  <si>
    <t>44-1</t>
  </si>
  <si>
    <t xml:space="preserve">Учтен НДС </t>
  </si>
  <si>
    <t>Договор на услуги, счет-фактура № 77</t>
  </si>
  <si>
    <t xml:space="preserve"> Отражены расходы на рекламу</t>
  </si>
  <si>
    <t xml:space="preserve">НДС </t>
  </si>
  <si>
    <t xml:space="preserve">Выписка из расчетного счета </t>
  </si>
  <si>
    <t>Оплачена покупателями реализованная продукция</t>
  </si>
  <si>
    <t xml:space="preserve">Ведомость-расчет себестоимости реализованной продукции </t>
  </si>
  <si>
    <t>Списаны коммерческие расходы на реализацию продукции</t>
  </si>
  <si>
    <t>90-6</t>
  </si>
  <si>
    <t>VII. Учет финансовых результатов, кредитов, денежных средств</t>
  </si>
  <si>
    <t>Ведомость результатов от реализации</t>
  </si>
  <si>
    <t>Списаны финансовые результаты от продажи продукции (Приложение 2)</t>
  </si>
  <si>
    <t>90-9</t>
  </si>
  <si>
    <t>Расчет бухгалтерии, претензия</t>
  </si>
  <si>
    <t>Признана должником фирма «Стандарт»:</t>
  </si>
  <si>
    <t>сумма штрафа за нарушение условий хозяйственного договора</t>
  </si>
  <si>
    <t>начислен НДС</t>
  </si>
  <si>
    <t>Поступило на расчетный счет:</t>
  </si>
  <si>
    <t>а) от дебиторов в погашение их задолженности - всего</t>
  </si>
  <si>
    <t>в том числе:</t>
  </si>
  <si>
    <t>по основным средствам</t>
  </si>
  <si>
    <t>по ценным бумагам</t>
  </si>
  <si>
    <t>прочие</t>
  </si>
  <si>
    <t>б) штраф от фирмы «Стандарт» за поставку некачественных материалов</t>
  </si>
  <si>
    <t>в) краткосрочная ссуда банка</t>
  </si>
  <si>
    <t>66-1</t>
  </si>
  <si>
    <t>Начислен штраф в пользу организации «Контакт» за недопоставку продукции</t>
  </si>
  <si>
    <t>Перечислено с расчетного счета</t>
  </si>
  <si>
    <t>а) страховые взносы во внебюджетные</t>
  </si>
  <si>
    <t>фонды – всего, в том числе:</t>
  </si>
  <si>
    <t xml:space="preserve">Страховые платежи от несчастных случаев на производстве и профессиональных заболеваний  </t>
  </si>
  <si>
    <t xml:space="preserve">Страховые взносы в Пенсионный фонд РФ </t>
  </si>
  <si>
    <t>Страховые взносы в Федеральный фонд обязательного медицинского страхования</t>
  </si>
  <si>
    <t xml:space="preserve">Страховые взносы в территориальный фонд обязательного медицинского страхования </t>
  </si>
  <si>
    <t xml:space="preserve">б) удержанные из заработной платы налоги за ноябрь </t>
  </si>
  <si>
    <t xml:space="preserve">в) штраф за недопоставку продукции </t>
  </si>
  <si>
    <t xml:space="preserve">г) транспортной организации за доставку продукции </t>
  </si>
  <si>
    <t xml:space="preserve">д) за путевку в санаторий    </t>
  </si>
  <si>
    <t>е) расходы на рекламу</t>
  </si>
  <si>
    <t>ж) прочим кредиторам</t>
  </si>
  <si>
    <t>Начислен налог на имущество</t>
  </si>
  <si>
    <t>68-5</t>
  </si>
  <si>
    <t xml:space="preserve">Справка-расчет бухгалтерии </t>
  </si>
  <si>
    <t>Списано в конце месяца сальдо прочих доходов и расходов (Приложение 3)</t>
  </si>
  <si>
    <t>91-9</t>
  </si>
  <si>
    <t>Начислен условный расход по налогу на прибыль за декабрь (Приложение 4)</t>
  </si>
  <si>
    <t>68-2</t>
  </si>
  <si>
    <t>Расчет бухгалтерии (Приложение 6)</t>
  </si>
  <si>
    <t>Отражено постоянное налоговое обязательство</t>
  </si>
  <si>
    <t>Определена сумма отложенного налогового актива за декабрь</t>
  </si>
  <si>
    <t>09</t>
  </si>
  <si>
    <t>Определена сумма отложенного налогового обязательства за декабрь</t>
  </si>
  <si>
    <t>Списана часть отложенного налогового обязательства</t>
  </si>
  <si>
    <t>Списана часть отложенных налоговых активов</t>
  </si>
  <si>
    <t>Перечислено с расчетного счета:</t>
  </si>
  <si>
    <t>а) НДС за ноябрь</t>
  </si>
  <si>
    <t xml:space="preserve">б) налог на прибыль </t>
  </si>
  <si>
    <t>в) в погашение краткосрочных ссуд</t>
  </si>
  <si>
    <t xml:space="preserve">г) в оплату процентов за кредит </t>
  </si>
  <si>
    <t>д) в оплату за услуги  ELCOM</t>
  </si>
  <si>
    <t>е) в оплату за обновление СПС «Консультант-Плюс»</t>
  </si>
  <si>
    <t>ж) в оплату за ремонт копировального аппарата</t>
  </si>
  <si>
    <t>з) за расчетно-кассовое обслуживание банку</t>
  </si>
  <si>
    <t xml:space="preserve">Расчет бухгалтерии, книга покупок </t>
  </si>
  <si>
    <t>Принят к налоговому вычету НДС:</t>
  </si>
  <si>
    <t>а) по основным средствам</t>
  </si>
  <si>
    <t>б) по материалам</t>
  </si>
  <si>
    <t xml:space="preserve">в) по консультационным услугам </t>
  </si>
  <si>
    <t>19-2</t>
  </si>
  <si>
    <t>г) по командировочным расходам</t>
  </si>
  <si>
    <t>д) по услугам ELCOM</t>
  </si>
  <si>
    <t>е) по услугам за обновление СПС «Консультант-Плюс»</t>
  </si>
  <si>
    <t>ж) по услугам за ремонт копировального аппарата</t>
  </si>
  <si>
    <t>з) по транспортным расходам</t>
  </si>
  <si>
    <t>и) по рекламе</t>
  </si>
  <si>
    <t>к) по аренде</t>
  </si>
  <si>
    <t>л) по услугам ОАО "Энергоресурсы"</t>
  </si>
  <si>
    <t>Закрытие счета 99 «Прибыли и убытки» заключительной проводкой в конце года</t>
  </si>
  <si>
    <t>(Приложение 6):</t>
  </si>
  <si>
    <t>выявлена нераспределенная прибыль</t>
  </si>
  <si>
    <t>84-1</t>
  </si>
  <si>
    <t>Закрытие субсчетов счета 90 «Продажи» в конце отчетного года:</t>
  </si>
  <si>
    <t xml:space="preserve">а) субсчета 90-1 «Выручка» </t>
  </si>
  <si>
    <t xml:space="preserve">б) субсчета 90-2 «Себестоимость продаж» </t>
  </si>
  <si>
    <t xml:space="preserve">в) субсчета 90-3 «НДС» </t>
  </si>
  <si>
    <t>г) субсчета 90-5 «Общехозяйственные расходы»</t>
  </si>
  <si>
    <t>д) субсчета 90-6 «Коммерческие расходы»</t>
  </si>
  <si>
    <t xml:space="preserve">Закрытие субсчетов счета 91 «Прочие доходы и расходы» в конце года: </t>
  </si>
  <si>
    <t>а) субсчета 91-1</t>
  </si>
  <si>
    <t>б) субсчета 91-2</t>
  </si>
  <si>
    <t>Итого по Журналу</t>
  </si>
  <si>
    <t>итого с арендой</t>
  </si>
  <si>
    <t>итого без аренды</t>
  </si>
  <si>
    <t>итого с нулевой операцией</t>
  </si>
  <si>
    <t>Сальдо на 01.01.2012</t>
  </si>
  <si>
    <t>Оборот</t>
  </si>
  <si>
    <t xml:space="preserve">Оборот </t>
  </si>
  <si>
    <t>Сальдо на 01.12.2011</t>
  </si>
  <si>
    <t>Сумма</t>
  </si>
  <si>
    <t>№ Операции</t>
  </si>
  <si>
    <t xml:space="preserve">Сумма </t>
  </si>
  <si>
    <t>Кредит</t>
  </si>
  <si>
    <t xml:space="preserve">Дебет </t>
  </si>
  <si>
    <t xml:space="preserve"> Счет 001 "Арендованные основные средства" </t>
  </si>
  <si>
    <t xml:space="preserve"> Счет 99 "Прибыли и убытки"</t>
  </si>
  <si>
    <t>75а</t>
  </si>
  <si>
    <t>75б</t>
  </si>
  <si>
    <t xml:space="preserve"> Счет 91.9 "Сальдо прочих доходов и расходов"</t>
  </si>
  <si>
    <t>59б</t>
  </si>
  <si>
    <t>32б</t>
  </si>
  <si>
    <t>13б</t>
  </si>
  <si>
    <t>12в</t>
  </si>
  <si>
    <t>5д</t>
  </si>
  <si>
    <t>5в</t>
  </si>
  <si>
    <t>4гд</t>
  </si>
  <si>
    <t>4д</t>
  </si>
  <si>
    <t>4в</t>
  </si>
  <si>
    <t xml:space="preserve"> Счет 91.2 "Прочие расходы"</t>
  </si>
  <si>
    <t>59а</t>
  </si>
  <si>
    <t>13а</t>
  </si>
  <si>
    <t>12г</t>
  </si>
  <si>
    <t>5г</t>
  </si>
  <si>
    <t>4г</t>
  </si>
  <si>
    <t xml:space="preserve"> Счет 91.1 "Прочие доходы"</t>
  </si>
  <si>
    <t>74г</t>
  </si>
  <si>
    <t>74в</t>
  </si>
  <si>
    <t>74б</t>
  </si>
  <si>
    <t>74а</t>
  </si>
  <si>
    <t xml:space="preserve"> Счет 90.9 "Прибыль/убыток от продаж (прибыль)"</t>
  </si>
  <si>
    <t>72д</t>
  </si>
  <si>
    <t xml:space="preserve"> Счет 90.6 "Коммерческие расходы"</t>
  </si>
  <si>
    <t xml:space="preserve"> Счет 90.5 "Общехозяйственные расходы"</t>
  </si>
  <si>
    <t xml:space="preserve"> Счет 90.3 "Ндс"</t>
  </si>
  <si>
    <t>52а</t>
  </si>
  <si>
    <t>49б</t>
  </si>
  <si>
    <t>49а</t>
  </si>
  <si>
    <t xml:space="preserve"> Счет 90.2 "Себестоимость продаж"</t>
  </si>
  <si>
    <t>52б</t>
  </si>
  <si>
    <t>Счет 90.1 "Выручка"</t>
  </si>
  <si>
    <t>Счет 84.3 "Нераспределенная прибыль в использовании"</t>
  </si>
  <si>
    <t>Счет 84.2 "Нераспределенная прибыль в обращении"</t>
  </si>
  <si>
    <t>Счет 84.1 "Прибыль, подлежащая распределению"</t>
  </si>
  <si>
    <t>0б</t>
  </si>
  <si>
    <t>0а</t>
  </si>
  <si>
    <t>Счет 84 "Нераспределенная прибыль (непокрытый убыток)"</t>
  </si>
  <si>
    <t>Счет 83 "Добавочный капитал"</t>
  </si>
  <si>
    <t>Счет 82 "Резервный капитал"</t>
  </si>
  <si>
    <t>Счет 80 "Уставный капитал"</t>
  </si>
  <si>
    <t>Счет 77 "Отложенные налоговые обязательства"</t>
  </si>
  <si>
    <t>55б</t>
  </si>
  <si>
    <t>55а</t>
  </si>
  <si>
    <t>71з</t>
  </si>
  <si>
    <t>54б</t>
  </si>
  <si>
    <t>71ж</t>
  </si>
  <si>
    <t>54а</t>
  </si>
  <si>
    <t>71е</t>
  </si>
  <si>
    <t>62ж</t>
  </si>
  <si>
    <t>62е</t>
  </si>
  <si>
    <t>62д</t>
  </si>
  <si>
    <t>62г</t>
  </si>
  <si>
    <t>25б</t>
  </si>
  <si>
    <t>62в</t>
  </si>
  <si>
    <t>12а</t>
  </si>
  <si>
    <t>6б</t>
  </si>
  <si>
    <t>12б</t>
  </si>
  <si>
    <t>2б</t>
  </si>
  <si>
    <t>8г</t>
  </si>
  <si>
    <t>2а</t>
  </si>
  <si>
    <t>8в</t>
  </si>
  <si>
    <t>Счет 76.2 "Расчеты с разными кредиторами"</t>
  </si>
  <si>
    <t>60б</t>
  </si>
  <si>
    <t>60а</t>
  </si>
  <si>
    <t>13в</t>
  </si>
  <si>
    <t xml:space="preserve"> Счет 76.1 "Расчеты с разными дебиторами"</t>
  </si>
  <si>
    <t>32а</t>
  </si>
  <si>
    <t xml:space="preserve"> Счет 73 "Расчеты с персоналом по прочим операциям"</t>
  </si>
  <si>
    <t>38б</t>
  </si>
  <si>
    <t>38а</t>
  </si>
  <si>
    <t>27в</t>
  </si>
  <si>
    <t xml:space="preserve"> Счет 71 "Расчеты с персоналом по прочим операциям"</t>
  </si>
  <si>
    <t>23б</t>
  </si>
  <si>
    <t>23а</t>
  </si>
  <si>
    <t>22е</t>
  </si>
  <si>
    <t>22д</t>
  </si>
  <si>
    <t>27г</t>
  </si>
  <si>
    <t>22г</t>
  </si>
  <si>
    <t>27б</t>
  </si>
  <si>
    <t>22в</t>
  </si>
  <si>
    <t>27а</t>
  </si>
  <si>
    <t>22б</t>
  </si>
  <si>
    <t>25в</t>
  </si>
  <si>
    <t>22а</t>
  </si>
  <si>
    <t>25а</t>
  </si>
  <si>
    <t>Счет 70 "Расчеты с персоналом по оплате труда"</t>
  </si>
  <si>
    <t>62а</t>
  </si>
  <si>
    <t>Счет 69.3.2 "Страховые взносы в ТФОМС"</t>
  </si>
  <si>
    <t>Счет 69.3.1"Страховые взносы в ФФОМС"</t>
  </si>
  <si>
    <t>Счет 69.2 " Страховые взносы в ПФ РФ"</t>
  </si>
  <si>
    <t>Счет 69.1.2 "страховые платежи от несчастных случаев</t>
  </si>
  <si>
    <t>Счет 69.1.1 "Страховые взносы в ФСС"</t>
  </si>
  <si>
    <t>24е</t>
  </si>
  <si>
    <t>24д</t>
  </si>
  <si>
    <t>24г</t>
  </si>
  <si>
    <t>24в</t>
  </si>
  <si>
    <t>24б</t>
  </si>
  <si>
    <t>24а</t>
  </si>
  <si>
    <t>Счет 69 "Расчеты по социальному страхованию и обеспечению - всего "</t>
  </si>
  <si>
    <t>Счет 68.6 "Транспортный налог"</t>
  </si>
  <si>
    <t>Счет 68.5 "Налог на имущество организаций"</t>
  </si>
  <si>
    <t>62б</t>
  </si>
  <si>
    <t>Счет 68.3 "НДФЛ"</t>
  </si>
  <si>
    <t>71б</t>
  </si>
  <si>
    <t>Счет 68.2 Налог на прибыль"</t>
  </si>
  <si>
    <t>71а</t>
  </si>
  <si>
    <t>Счет 68.1 "НДС"</t>
  </si>
  <si>
    <t>Счет 68 Расчеты по налогам и сборам - всего"</t>
  </si>
  <si>
    <t>71г</t>
  </si>
  <si>
    <t>Счет 66.2 "Проценты по краткосрочным кредитам"</t>
  </si>
  <si>
    <t>60в</t>
  </si>
  <si>
    <t>71в</t>
  </si>
  <si>
    <t>Счет 66.1 "Расчеты по краткосрочным кредитам - основная сумма"</t>
  </si>
  <si>
    <t>Счет 66 "Расчеты по краткосрочным кредитам и займам"</t>
  </si>
  <si>
    <t>Счет 62.2 Расчеты по авансам полученным"</t>
  </si>
  <si>
    <t xml:space="preserve"> Счет 62.1 "расчеты с покупателями изаказчиками"</t>
  </si>
  <si>
    <t>Счет 60.2 "Расчеты по авансам выданным"</t>
  </si>
  <si>
    <t>35б</t>
  </si>
  <si>
    <t>35а</t>
  </si>
  <si>
    <t>34д</t>
  </si>
  <si>
    <t>34г</t>
  </si>
  <si>
    <t>34в</t>
  </si>
  <si>
    <t>34б</t>
  </si>
  <si>
    <t>34а</t>
  </si>
  <si>
    <t>14б</t>
  </si>
  <si>
    <t>14а</t>
  </si>
  <si>
    <t>71д</t>
  </si>
  <si>
    <t>16б</t>
  </si>
  <si>
    <t>16а</t>
  </si>
  <si>
    <t>8б</t>
  </si>
  <si>
    <t>8а</t>
  </si>
  <si>
    <t>Счет 60.1 "Расчеты с поставщиками и подрядчиками"</t>
  </si>
  <si>
    <t>Счет 60 "Расчеты с поставщиками и подрядчиками"</t>
  </si>
  <si>
    <t>Счет 58.1.2 "Финансовые вложения (долгосрочые)"</t>
  </si>
  <si>
    <t>Счет 58.1.1 "Финансовые вложения (краткосрочные)"</t>
  </si>
  <si>
    <t>Счет  51 "Расчетный счет"</t>
  </si>
  <si>
    <t xml:space="preserve">Счет 50.3  </t>
  </si>
  <si>
    <t>Счет 50 "Касса"</t>
  </si>
  <si>
    <t xml:space="preserve">Счет 44.1 </t>
  </si>
  <si>
    <t>Счет 44 "Расходы на продажу"</t>
  </si>
  <si>
    <t>48б</t>
  </si>
  <si>
    <t>48а</t>
  </si>
  <si>
    <t>Счет 43 "Готовая продукция"</t>
  </si>
  <si>
    <t>47б</t>
  </si>
  <si>
    <t>47а</t>
  </si>
  <si>
    <t>Счет 40 "Выпуск продукции"</t>
  </si>
  <si>
    <t>Счет 28 "Брак в производстве"</t>
  </si>
  <si>
    <t>50а</t>
  </si>
  <si>
    <t>37а</t>
  </si>
  <si>
    <t>36а</t>
  </si>
  <si>
    <t>20д</t>
  </si>
  <si>
    <t>19д</t>
  </si>
  <si>
    <t>в</t>
  </si>
  <si>
    <t>Счет 26 "Общехозяйственные расходы"</t>
  </si>
  <si>
    <t>20г</t>
  </si>
  <si>
    <t>41б</t>
  </si>
  <si>
    <t>19г</t>
  </si>
  <si>
    <t>41а</t>
  </si>
  <si>
    <t>9б</t>
  </si>
  <si>
    <t>9а</t>
  </si>
  <si>
    <t>Счет 25 "Общепроизводственные расходы"</t>
  </si>
  <si>
    <t>20в</t>
  </si>
  <si>
    <t>19в</t>
  </si>
  <si>
    <t>Счет 23 "Вспомогательное производство"</t>
  </si>
  <si>
    <t>20б</t>
  </si>
  <si>
    <t>20а</t>
  </si>
  <si>
    <t>19б</t>
  </si>
  <si>
    <t>33б</t>
  </si>
  <si>
    <t>19а</t>
  </si>
  <si>
    <t>Счет 20.1 "Изделие Б"</t>
  </si>
  <si>
    <t>=</t>
  </si>
  <si>
    <t>33а</t>
  </si>
  <si>
    <t>Счет 20.1 "Изделие А"</t>
  </si>
  <si>
    <t>Счет 20 "Основное производство"</t>
  </si>
  <si>
    <t>72г</t>
  </si>
  <si>
    <t>Счет 19.5</t>
  </si>
  <si>
    <t>72л</t>
  </si>
  <si>
    <t>72к</t>
  </si>
  <si>
    <t>72и</t>
  </si>
  <si>
    <t>72з</t>
  </si>
  <si>
    <t>37б</t>
  </si>
  <si>
    <t>72ж</t>
  </si>
  <si>
    <t>36б</t>
  </si>
  <si>
    <t>72е</t>
  </si>
  <si>
    <t>Счет 19.4 "НДС по услугам"</t>
  </si>
  <si>
    <t>72б</t>
  </si>
  <si>
    <t>Счет 19.3  "НДС при приобретении материальнопроизводственных запасов"</t>
  </si>
  <si>
    <t>72в</t>
  </si>
  <si>
    <t>72а</t>
  </si>
  <si>
    <t>1б</t>
  </si>
  <si>
    <t>Счет 19.1 "НДС при обретении основных средств"</t>
  </si>
  <si>
    <t>Счет 19 "НДС по приобретенным ценностям"</t>
  </si>
  <si>
    <t xml:space="preserve"> </t>
  </si>
  <si>
    <t>Счет 16 "Отклонение в стоимости материальных ценностей"</t>
  </si>
  <si>
    <t>17б</t>
  </si>
  <si>
    <t>17а</t>
  </si>
  <si>
    <t>Счет 15 "Заготовление и приобетение материальных ценностей"</t>
  </si>
  <si>
    <t>Счет 10 "Материалы"</t>
  </si>
  <si>
    <t>Счет 09 "Отложенные налоговые активы"</t>
  </si>
  <si>
    <t>6а</t>
  </si>
  <si>
    <t>Счет 08.5 "Приобретение нематериальных активов"</t>
  </si>
  <si>
    <t>Счет 08.4 "Приобретение объектов основных средств"</t>
  </si>
  <si>
    <t>Счет 08.3 "Строительство объектов основных средств"</t>
  </si>
  <si>
    <t>Счет 05 "Амортизация нематериальных активов"</t>
  </si>
  <si>
    <t>Счет 04 "Нематериальные активы</t>
  </si>
  <si>
    <t>9в</t>
  </si>
  <si>
    <t>5б</t>
  </si>
  <si>
    <t>4б</t>
  </si>
  <si>
    <t>Счет 02 "Амортизация основыных средств"</t>
  </si>
  <si>
    <t>5а</t>
  </si>
  <si>
    <t>4а</t>
  </si>
  <si>
    <t>Счет 01.1 "Выбытие основных средств"</t>
  </si>
  <si>
    <t>Счет 01 "Основные средства"</t>
  </si>
  <si>
    <t>Оборотно-сальдовая ведомость</t>
  </si>
  <si>
    <t>Счет</t>
  </si>
  <si>
    <t>Дебет</t>
  </si>
  <si>
    <t xml:space="preserve">Кредит </t>
  </si>
  <si>
    <t>01 В</t>
  </si>
  <si>
    <t>НМА на конец</t>
  </si>
  <si>
    <t>ОС на конец</t>
  </si>
  <si>
    <t>08</t>
  </si>
  <si>
    <t>долгоср фин вл</t>
  </si>
  <si>
    <t>08/3</t>
  </si>
  <si>
    <t>08/4</t>
  </si>
  <si>
    <t>08/5</t>
  </si>
  <si>
    <t>запасы на конец</t>
  </si>
  <si>
    <t>15</t>
  </si>
  <si>
    <t>дебиторская на конец</t>
  </si>
  <si>
    <t>19./1</t>
  </si>
  <si>
    <t>19./3</t>
  </si>
  <si>
    <t>19./4</t>
  </si>
  <si>
    <t>19./5</t>
  </si>
  <si>
    <t>20.А</t>
  </si>
  <si>
    <t>20.Б</t>
  </si>
  <si>
    <t>кредиторская на конец</t>
  </si>
  <si>
    <t>фин.вложения на конец</t>
  </si>
  <si>
    <t>44./1</t>
  </si>
  <si>
    <t>ден.ср-ва на конец</t>
  </si>
  <si>
    <t>50./3</t>
  </si>
  <si>
    <t>58.1.1</t>
  </si>
  <si>
    <t>58.1.2</t>
  </si>
  <si>
    <t>60.1</t>
  </si>
  <si>
    <t>62/1</t>
  </si>
  <si>
    <t>62/2</t>
  </si>
  <si>
    <t>66/1</t>
  </si>
  <si>
    <t>66/2</t>
  </si>
  <si>
    <t>68/1</t>
  </si>
  <si>
    <t>68/2</t>
  </si>
  <si>
    <t>68/3</t>
  </si>
  <si>
    <t>68/5</t>
  </si>
  <si>
    <t>68/6</t>
  </si>
  <si>
    <t>69.1.1</t>
  </si>
  <si>
    <t>69.1.2</t>
  </si>
  <si>
    <t>69.2</t>
  </si>
  <si>
    <t>69.3.1</t>
  </si>
  <si>
    <t>69.3.2</t>
  </si>
  <si>
    <t>76/К</t>
  </si>
  <si>
    <t>76/Д</t>
  </si>
  <si>
    <t>84.1</t>
  </si>
  <si>
    <t>84.2</t>
  </si>
  <si>
    <t>84.3</t>
  </si>
  <si>
    <t>90.1</t>
  </si>
  <si>
    <t>90.2</t>
  </si>
  <si>
    <t>90.3</t>
  </si>
  <si>
    <t>90.5</t>
  </si>
  <si>
    <t>90.6</t>
  </si>
  <si>
    <t>90.9</t>
  </si>
  <si>
    <t>91.1</t>
  </si>
  <si>
    <t>91.2</t>
  </si>
  <si>
    <t>91.9</t>
  </si>
  <si>
    <t>№ п/п</t>
  </si>
  <si>
    <t>Показатель расчета</t>
  </si>
  <si>
    <t>Изделие, руб.</t>
  </si>
  <si>
    <t>А</t>
  </si>
  <si>
    <t>Б</t>
  </si>
  <si>
    <t>Незавершенное производство на начало месяца (сальдо по счету 20)</t>
  </si>
  <si>
    <t>Затраты за месяц (сводная ведомость затрат)</t>
  </si>
  <si>
    <t>Незавершенное производство на конец месяца (операция 47)</t>
  </si>
  <si>
    <t>Себестоимость окончательного брака (операция 44)</t>
  </si>
  <si>
    <t>Стоимость возвратных отходов (операция 33)</t>
  </si>
  <si>
    <t>Фактическая производственная себестоимость готовой продукции (операция 47)</t>
  </si>
  <si>
    <t>Нормативная производственная себестоимость готовой продукции (операция 48)</t>
  </si>
  <si>
    <t>Отклонения фактической себестоимости готовой продукции от нормативной себестоимости (операция 49)</t>
  </si>
  <si>
    <t>Период</t>
  </si>
  <si>
    <t xml:space="preserve">Показатель </t>
  </si>
  <si>
    <t>Готовая продукция, руб.</t>
  </si>
  <si>
    <t>За январь–ноябрь 2010 г</t>
  </si>
  <si>
    <t>С начала года по отчетный месяц включительно</t>
  </si>
  <si>
    <t>Оборот по кредиту</t>
  </si>
  <si>
    <t>Суммы вырученные, списанные</t>
  </si>
  <si>
    <t>Оборот по дебету</t>
  </si>
  <si>
    <t xml:space="preserve">Нормативная стоимость </t>
  </si>
  <si>
    <t xml:space="preserve">Отклонения фактической себестоимости от нормативной (сторно) </t>
  </si>
  <si>
    <t xml:space="preserve">Коммерческие расходы </t>
  </si>
  <si>
    <t xml:space="preserve">Управленческие расходы </t>
  </si>
  <si>
    <t xml:space="preserve">Прибыль </t>
  </si>
  <si>
    <t>Показатель</t>
  </si>
  <si>
    <t>Готовая продукция</t>
  </si>
  <si>
    <t>За отчетный месяц</t>
  </si>
  <si>
    <t xml:space="preserve">Обороты по кредиту </t>
  </si>
  <si>
    <t xml:space="preserve"> Суммы вырученные, списанные (операция 52)</t>
  </si>
  <si>
    <t xml:space="preserve">Обороты по дебету </t>
  </si>
  <si>
    <t>Нормативная себестоимость (операция 52)</t>
  </si>
  <si>
    <t>Отклонения фактической себестоимости от нормативной  (операция 49)</t>
  </si>
  <si>
    <t>Налог на добавленную стоимость (операция 53)</t>
  </si>
  <si>
    <t>Управленческие расходы  (операция 51)</t>
  </si>
  <si>
    <t>Коммерческие расходы  (операция 57)</t>
  </si>
  <si>
    <t>Прибыль от продаж  (операция 58)</t>
  </si>
  <si>
    <t>Нормативная себестоимость</t>
  </si>
  <si>
    <t>Отклонение фактической себестоимости от нормативной</t>
  </si>
  <si>
    <t>Налог на добавленную стоимость</t>
  </si>
  <si>
    <t>Управленческие расходы</t>
  </si>
  <si>
    <t>Прибыль от продаж</t>
  </si>
  <si>
    <t>Статья аналитического учета</t>
  </si>
  <si>
    <t>Обороты, руб.</t>
  </si>
  <si>
    <t>С начала года до отчетного месяца</t>
  </si>
  <si>
    <t>Итого за год</t>
  </si>
  <si>
    <t>Выручка от реализации ценных бумаг</t>
  </si>
  <si>
    <t>Стоимость акций по цене приобретения</t>
  </si>
  <si>
    <t>Выручка от реализации основных средств</t>
  </si>
  <si>
    <t>НДС по реализованным основным средствам</t>
  </si>
  <si>
    <t>Остаточная стоимость выбывших основных средств</t>
  </si>
  <si>
    <t>Материалы от ликвидации основных средств</t>
  </si>
  <si>
    <t>Расходы на демонтаж оборудования</t>
  </si>
  <si>
    <t>Разница между покупной и номинальной стоимостью облигаций</t>
  </si>
  <si>
    <t>Проценты по облигациям</t>
  </si>
  <si>
    <t>За пользования денежными средствами на расчетном счете</t>
  </si>
  <si>
    <t>За расчетно-кассовое обслуживание банка</t>
  </si>
  <si>
    <t>Штрафы, пени, неустойки</t>
  </si>
  <si>
    <t>НДС по штрафам</t>
  </si>
  <si>
    <t>Проценты по кредитам банка</t>
  </si>
  <si>
    <t>Сверхнормативные расходы по приобретению путевок</t>
  </si>
  <si>
    <t>Налог на имущество</t>
  </si>
  <si>
    <t>Излишки материалов</t>
  </si>
  <si>
    <t>Списание сальдо прочих доходов и расходов</t>
  </si>
  <si>
    <t>Условный расход по налогу на прибыль за декабрь 2010 г. (операция 65)</t>
  </si>
  <si>
    <t>Ставка налога на прибыль</t>
  </si>
  <si>
    <t>Прибыль (убыток) до налогообложения</t>
  </si>
  <si>
    <t>Сальдо прочих доходов и расходов (операция 64)</t>
  </si>
  <si>
    <t>Прибыль (убыток) от продажи продукции (операция 58)</t>
  </si>
  <si>
    <t xml:space="preserve">№ п/п </t>
  </si>
  <si>
    <t>Расчет условного расхода по налогу на прибыль за декабрь 2011 г.
(справка бухгалтерии)</t>
  </si>
  <si>
    <t>Сумма НДС, предъявленная предприятию и уплаченная им при приобретении товаров (работ, услуг), подлежащая вычету — всего (операция 72)</t>
  </si>
  <si>
    <t>В том числе</t>
  </si>
  <si>
    <t>1.1</t>
  </si>
  <si>
    <t>1.2</t>
  </si>
  <si>
    <t>по расходам на командировки</t>
  </si>
  <si>
    <t>1.3</t>
  </si>
  <si>
    <t>по материалам</t>
  </si>
  <si>
    <t>1.4</t>
  </si>
  <si>
    <t>по услугам</t>
  </si>
  <si>
    <t>Нераспределенная прибыль (непокрытый убыток) отчетного года</t>
  </si>
  <si>
    <t>Постоянное налоговое обязательство</t>
  </si>
  <si>
    <t>Условный расход налога на прибыль</t>
  </si>
  <si>
    <t>Сальдо прочих доходов и расходов</t>
  </si>
  <si>
    <t>Прибыль/убыток от продажи продукции</t>
  </si>
  <si>
    <t xml:space="preserve">дебет </t>
  </si>
  <si>
    <t>отчетного месяца</t>
  </si>
  <si>
    <t>С начала года до</t>
  </si>
  <si>
    <t>Приложение 7</t>
  </si>
  <si>
    <t>Расчет поступления и расходования денежных средств в 2011 г.</t>
  </si>
  <si>
    <t>1. Расчет поступления денежных средств в 2011 г. (справка бухгалтерии), руб.</t>
  </si>
  <si>
    <t>Источник информации</t>
  </si>
  <si>
    <t>Январь–</t>
  </si>
  <si>
    <t>Декабрь</t>
  </si>
  <si>
    <t>ноябрь</t>
  </si>
  <si>
    <t>декабрь</t>
  </si>
  <si>
    <t>(варианты</t>
  </si>
  <si>
    <t>1–3)</t>
  </si>
  <si>
    <t>Текущая деятельность</t>
  </si>
  <si>
    <t>Выручка от реализации товаров, продукции</t>
  </si>
  <si>
    <t>операции по кредиту счета 62</t>
  </si>
  <si>
    <t>и по дебету счета 51</t>
  </si>
  <si>
    <t>Авансы, полученные от</t>
  </si>
  <si>
    <t>оборот по кредиту счета 62-2</t>
  </si>
  <si>
    <t>покупателей</t>
  </si>
  <si>
    <t>Из банка в кассу</t>
  </si>
  <si>
    <t>оборот по дебету счета 50</t>
  </si>
  <si>
    <t>предприятия</t>
  </si>
  <si>
    <t>и по кредиту счета 51</t>
  </si>
  <si>
    <t>Из кассы в банк</t>
  </si>
  <si>
    <t>операции по дебету счета 51</t>
  </si>
  <si>
    <t>и кредиту счета 50</t>
  </si>
  <si>
    <t>Прочие поступления от</t>
  </si>
  <si>
    <t>оборот по кредиту счета 76</t>
  </si>
  <si>
    <t>прочих дебиторов</t>
  </si>
  <si>
    <t>и дебету счетов 50, 51</t>
  </si>
  <si>
    <t xml:space="preserve">   в том числе штрафы</t>
  </si>
  <si>
    <t>оборот по кредиту счета 91-1</t>
  </si>
  <si>
    <t xml:space="preserve">   уплаченные</t>
  </si>
  <si>
    <t>Инвестиционная деятельность</t>
  </si>
  <si>
    <t>Выручка от реализации:</t>
  </si>
  <si>
    <t xml:space="preserve">   основных средств</t>
  </si>
  <si>
    <t>операции по кредиту счета 76</t>
  </si>
  <si>
    <t xml:space="preserve">   процентов по облигациям</t>
  </si>
  <si>
    <t>Финансовая деятельность</t>
  </si>
  <si>
    <t>Получение кредитов</t>
  </si>
  <si>
    <t>кредитовые обороты</t>
  </si>
  <si>
    <t>по счету 66</t>
  </si>
  <si>
    <t>Выручка от реализации</t>
  </si>
  <si>
    <t>краткосрочных ценных бумаг</t>
  </si>
  <si>
    <t>Продолжение Приложения 7</t>
  </si>
  <si>
    <t>2. Расчет расходования денежных средств в 2010 г. (справка бухгалтерии), руб.</t>
  </si>
  <si>
    <t>Оплата приобретенных товаров, материалов</t>
  </si>
  <si>
    <t>операции по дебету счета 60-1</t>
  </si>
  <si>
    <t>Оплата труда</t>
  </si>
  <si>
    <t>операции по дебету счета 70</t>
  </si>
  <si>
    <t>Выплаты во внебюджетные</t>
  </si>
  <si>
    <t>оборот по дебету счета 69</t>
  </si>
  <si>
    <t>социальные фонды</t>
  </si>
  <si>
    <t>Выдача подотчетных сумм</t>
  </si>
  <si>
    <t>операции по дебету счета 71</t>
  </si>
  <si>
    <t>Выдача авансов</t>
  </si>
  <si>
    <t>оборот по дебету счета 60-2</t>
  </si>
  <si>
    <t>Выплата налогов</t>
  </si>
  <si>
    <t>оборот по дебету счета 68</t>
  </si>
  <si>
    <t>Оплата процентов по полученным кредитам</t>
  </si>
  <si>
    <t>оборот по дебету счета 66</t>
  </si>
  <si>
    <t>Погашение кредиторской задолженности</t>
  </si>
  <si>
    <t>операции по дебету счета 76</t>
  </si>
  <si>
    <t>и кредиту счета 50, 51</t>
  </si>
  <si>
    <t>в т.ч. штрафы уплаченные</t>
  </si>
  <si>
    <t>оборот по кредиту счета 50 и</t>
  </si>
  <si>
    <t>дебету счета 51</t>
  </si>
  <si>
    <t>операции по дебету счета 50 и</t>
  </si>
  <si>
    <t>кредиту счета 51</t>
  </si>
  <si>
    <t>Другие выплаты</t>
  </si>
  <si>
    <t>оборот по дебету счетов 69,</t>
  </si>
  <si>
    <t>73, 84</t>
  </si>
  <si>
    <t>Приобретение машин, оборудования, транспортных средств</t>
  </si>
  <si>
    <t>операции по дебету счетов 60,</t>
  </si>
  <si>
    <t>Приобретение нематериальных активов</t>
  </si>
  <si>
    <t>Долгосрочные финансовые вложения</t>
  </si>
  <si>
    <t>операции по дебету счета 58</t>
  </si>
  <si>
    <t>Возврат кредитов</t>
  </si>
  <si>
    <t>операции по дебету счета 66</t>
  </si>
  <si>
    <t>Краткосрочные финансовые</t>
  </si>
  <si>
    <t>вложения</t>
  </si>
  <si>
    <t>Приложение № 1</t>
  </si>
  <si>
    <t>к Приказу Министерства финансов</t>
  </si>
  <si>
    <t>Российской Федерации</t>
  </si>
  <si>
    <t>от 02.07.2010 № 66н</t>
  </si>
  <si>
    <t>(в ред. Приказа Минфина РФ</t>
  </si>
  <si>
    <t>от 05.10.2011 № 124н)</t>
  </si>
  <si>
    <t>Формы</t>
  </si>
  <si>
    <t>бухгалтерского баланса и отчета о прибылях и убытках</t>
  </si>
  <si>
    <t>Бухгалтерский баланс</t>
  </si>
  <si>
    <t>на</t>
  </si>
  <si>
    <t>11</t>
  </si>
  <si>
    <t xml:space="preserve"> г.</t>
  </si>
  <si>
    <t>Коды</t>
  </si>
  <si>
    <t>Форма по ОКУД</t>
  </si>
  <si>
    <t>0710001</t>
  </si>
  <si>
    <t>Дата (число, месяц, год)</t>
  </si>
  <si>
    <t>31</t>
  </si>
  <si>
    <t>12</t>
  </si>
  <si>
    <t>2011</t>
  </si>
  <si>
    <t>Организация</t>
  </si>
  <si>
    <t>ООО "Эталон"</t>
  </si>
  <si>
    <t>по ОКПО</t>
  </si>
  <si>
    <t>54613312</t>
  </si>
  <si>
    <t>Идентификационный номер налогоплательщика</t>
  </si>
  <si>
    <t>ИНН</t>
  </si>
  <si>
    <t>ИНН 7701717975</t>
  </si>
  <si>
    <t>Вид экономической</t>
  </si>
  <si>
    <t>по</t>
  </si>
  <si>
    <t>37.17</t>
  </si>
  <si>
    <t>деятельности</t>
  </si>
  <si>
    <t>производство подшипников</t>
  </si>
  <si>
    <t>ОКВЭД</t>
  </si>
  <si>
    <t>Организационно-правовая форма/форма собственности</t>
  </si>
  <si>
    <t>Общество</t>
  </si>
  <si>
    <t>65</t>
  </si>
  <si>
    <t>16</t>
  </si>
  <si>
    <t>с ограниченной ответственностью</t>
  </si>
  <si>
    <t>по ОКОПФ/ОКФС</t>
  </si>
  <si>
    <t>Единица измерения: тыс. руб. (млн. руб.)</t>
  </si>
  <si>
    <t>по ОКЕИ</t>
  </si>
  <si>
    <t>384 (385)</t>
  </si>
  <si>
    <t>Местонахождение (адрес)</t>
  </si>
  <si>
    <t>103045, г. Москва, Октябрьский проспект, 37</t>
  </si>
  <si>
    <r>
      <t xml:space="preserve">Поясне-
ния </t>
    </r>
    <r>
      <rPr>
        <vertAlign val="superscript"/>
        <sz val="9"/>
        <rFont val="Arial"/>
        <family val="2"/>
        <charset val="204"/>
      </rPr>
      <t>1</t>
    </r>
  </si>
  <si>
    <r>
      <t xml:space="preserve">Наименование показателя </t>
    </r>
    <r>
      <rPr>
        <vertAlign val="superscript"/>
        <sz val="9"/>
        <rFont val="Arial"/>
        <family val="2"/>
        <charset val="204"/>
      </rPr>
      <t>2</t>
    </r>
  </si>
  <si>
    <t>Код</t>
  </si>
  <si>
    <t xml:space="preserve">На </t>
  </si>
  <si>
    <t>31 декабря</t>
  </si>
  <si>
    <t>На 31 декабря</t>
  </si>
  <si>
    <r>
      <t xml:space="preserve"> г.</t>
    </r>
    <r>
      <rPr>
        <vertAlign val="superscript"/>
        <sz val="9"/>
        <rFont val="Arial"/>
        <family val="2"/>
        <charset val="204"/>
      </rPr>
      <t>3</t>
    </r>
  </si>
  <si>
    <t>10</t>
  </si>
  <si>
    <r>
      <t xml:space="preserve"> г.</t>
    </r>
    <r>
      <rPr>
        <vertAlign val="superscript"/>
        <sz val="9"/>
        <rFont val="Arial"/>
        <family val="2"/>
        <charset val="204"/>
      </rPr>
      <t>4</t>
    </r>
  </si>
  <si>
    <r>
      <t xml:space="preserve"> г.</t>
    </r>
    <r>
      <rPr>
        <vertAlign val="superscript"/>
        <sz val="9"/>
        <rFont val="Arial"/>
        <family val="2"/>
        <charset val="204"/>
      </rPr>
      <t>5</t>
    </r>
  </si>
  <si>
    <t>АКТИВ</t>
  </si>
  <si>
    <t>1110</t>
  </si>
  <si>
    <t>I. ВНЕОБОРОТНЫЕ АКТИВЫ</t>
  </si>
  <si>
    <t>Нематериальные активы</t>
  </si>
  <si>
    <t>Результаты исследований и разработок</t>
  </si>
  <si>
    <t>1120</t>
  </si>
  <si>
    <t>Нематериальные поисковые активы</t>
  </si>
  <si>
    <t>1130</t>
  </si>
  <si>
    <t>Материальные поисковые активы</t>
  </si>
  <si>
    <t>1140</t>
  </si>
  <si>
    <t>Основные средства</t>
  </si>
  <si>
    <t>1150</t>
  </si>
  <si>
    <t>Доходные вложения в материальные ценности</t>
  </si>
  <si>
    <t>1160</t>
  </si>
  <si>
    <t>Финансовые вложения</t>
  </si>
  <si>
    <t>1170</t>
  </si>
  <si>
    <t>Отложенные налоговые активы</t>
  </si>
  <si>
    <t>1180</t>
  </si>
  <si>
    <t>Прочие внеоборотные активы</t>
  </si>
  <si>
    <t>1190</t>
  </si>
  <si>
    <t>Итого по разделу I</t>
  </si>
  <si>
    <t>1100</t>
  </si>
  <si>
    <t>II. ОБОРОТНЫЕ АКТИВЫ</t>
  </si>
  <si>
    <t>1210</t>
  </si>
  <si>
    <t>Запасы</t>
  </si>
  <si>
    <t>Налог на добавленную стоимость по приобретенным ценностям</t>
  </si>
  <si>
    <t>1220</t>
  </si>
  <si>
    <t>Дебиторская задолженность</t>
  </si>
  <si>
    <t>1230</t>
  </si>
  <si>
    <t>Финансовые вложения (за исключением денежных эквивалентов)</t>
  </si>
  <si>
    <t>1240</t>
  </si>
  <si>
    <t>Денежные средства и денежные эквиваленты</t>
  </si>
  <si>
    <t>1250</t>
  </si>
  <si>
    <t>Прочие оборотные активы</t>
  </si>
  <si>
    <t>1260</t>
  </si>
  <si>
    <t>Итого по разделу II</t>
  </si>
  <si>
    <t>1200</t>
  </si>
  <si>
    <t>БАЛАНС</t>
  </si>
  <si>
    <t>1600</t>
  </si>
  <si>
    <t>Форма 0710001 с. 2</t>
  </si>
  <si>
    <t>ПАССИВ</t>
  </si>
  <si>
    <t>1310</t>
  </si>
  <si>
    <r>
      <t xml:space="preserve">III. КАПИТАЛ И РЕЗЕРВЫ </t>
    </r>
    <r>
      <rPr>
        <vertAlign val="superscript"/>
        <sz val="9"/>
        <rFont val="Arial"/>
        <family val="2"/>
        <charset val="204"/>
      </rPr>
      <t>6</t>
    </r>
  </si>
  <si>
    <t>Уставный капитал (складочный 
капитал, уставный фонд, вклады товарищей)</t>
  </si>
  <si>
    <t>Собственные акции, выкупленные у акционеров</t>
  </si>
  <si>
    <t>1320</t>
  </si>
  <si>
    <t>(</t>
  </si>
  <si>
    <r>
      <t>)</t>
    </r>
    <r>
      <rPr>
        <vertAlign val="superscript"/>
        <sz val="9"/>
        <rFont val="Arial"/>
        <family val="2"/>
        <charset val="204"/>
      </rPr>
      <t>7</t>
    </r>
  </si>
  <si>
    <t>)</t>
  </si>
  <si>
    <t>Переоценка внеоборотных активов</t>
  </si>
  <si>
    <t>1340</t>
  </si>
  <si>
    <t>Добавочный капитал (без переоценки)</t>
  </si>
  <si>
    <t>1350</t>
  </si>
  <si>
    <t>Резервный капитал</t>
  </si>
  <si>
    <t>1360</t>
  </si>
  <si>
    <t>Нераспределенная прибыль (непокрытый убыток)</t>
  </si>
  <si>
    <t>1370</t>
  </si>
  <si>
    <t>Итого по разделу III</t>
  </si>
  <si>
    <t>1300</t>
  </si>
  <si>
    <t>IV. ДОЛГОСРОЧНЫЕ ОБЯЗАТЕЛЬСТВА</t>
  </si>
  <si>
    <t>1410</t>
  </si>
  <si>
    <t>Заемные средства</t>
  </si>
  <si>
    <t>Отложенные налоговые обязательства</t>
  </si>
  <si>
    <t>1420</t>
  </si>
  <si>
    <t>Оценочные обязательства</t>
  </si>
  <si>
    <t>1430</t>
  </si>
  <si>
    <t>Прочие обязательства</t>
  </si>
  <si>
    <t>1450</t>
  </si>
  <si>
    <t>Итого по разделу IV</t>
  </si>
  <si>
    <t>1400</t>
  </si>
  <si>
    <t>V. КРАТКОСРОЧНЫЕ ОБЯЗАТЕЛЬСТВА</t>
  </si>
  <si>
    <t>1510</t>
  </si>
  <si>
    <t>Кредиторская задолженность</t>
  </si>
  <si>
    <t>1520</t>
  </si>
  <si>
    <t>Доходы будущих периодов</t>
  </si>
  <si>
    <t>1530</t>
  </si>
  <si>
    <t>1540</t>
  </si>
  <si>
    <t>1550</t>
  </si>
  <si>
    <t>Итого по разделу V</t>
  </si>
  <si>
    <t>1500</t>
  </si>
  <si>
    <t>1700</t>
  </si>
  <si>
    <t>Главный</t>
  </si>
  <si>
    <t>Руководитель</t>
  </si>
  <si>
    <t xml:space="preserve"> Марченко Д.С.</t>
  </si>
  <si>
    <t>бухгалтер</t>
  </si>
  <si>
    <t>Дмитриева Э.Н.</t>
  </si>
  <si>
    <t>(подпись)</t>
  </si>
  <si>
    <t>(расшифровка подписи)</t>
  </si>
  <si>
    <t>"</t>
  </si>
  <si>
    <t>г.</t>
  </si>
  <si>
    <t>Отчет о прибылях и убытках</t>
  </si>
  <si>
    <t>за</t>
  </si>
  <si>
    <t>0710002</t>
  </si>
  <si>
    <t>77011717975</t>
  </si>
  <si>
    <t>За</t>
  </si>
  <si>
    <r>
      <t xml:space="preserve">Выручка </t>
    </r>
    <r>
      <rPr>
        <vertAlign val="superscript"/>
        <sz val="9"/>
        <rFont val="Arial"/>
        <family val="2"/>
        <charset val="204"/>
      </rPr>
      <t>5</t>
    </r>
  </si>
  <si>
    <t>2110</t>
  </si>
  <si>
    <t>Себестоимость продаж</t>
  </si>
  <si>
    <t>2120</t>
  </si>
  <si>
    <t>Валовая прибыль (убыток)</t>
  </si>
  <si>
    <t>2100</t>
  </si>
  <si>
    <t>Коммерческие расходы</t>
  </si>
  <si>
    <t>2210</t>
  </si>
  <si>
    <t>2220</t>
  </si>
  <si>
    <t>Прибыль (убыток) от продаж</t>
  </si>
  <si>
    <t>2200</t>
  </si>
  <si>
    <t>Доходы от участия в других организациях</t>
  </si>
  <si>
    <t>2310</t>
  </si>
  <si>
    <t>Проценты к получению</t>
  </si>
  <si>
    <t>2320</t>
  </si>
  <si>
    <t>Проценты к уплате</t>
  </si>
  <si>
    <t>2330</t>
  </si>
  <si>
    <t>Прочие доходы</t>
  </si>
  <si>
    <t>2340</t>
  </si>
  <si>
    <t>Прочие расходы</t>
  </si>
  <si>
    <t>2350</t>
  </si>
  <si>
    <t>2300</t>
  </si>
  <si>
    <t>Текущий налог на прибыль</t>
  </si>
  <si>
    <t>2410</t>
  </si>
  <si>
    <t>в т.ч. постоянные налоговые обязательства (активы)</t>
  </si>
  <si>
    <t>2421</t>
  </si>
  <si>
    <t>Изменение отложенных налоговых 
обязательств</t>
  </si>
  <si>
    <t>2430</t>
  </si>
  <si>
    <t>Изменение отложенных налоговых активов</t>
  </si>
  <si>
    <t>2450</t>
  </si>
  <si>
    <t>Прочее</t>
  </si>
  <si>
    <t>2460</t>
  </si>
  <si>
    <t>Чистая прибыль (убыток)</t>
  </si>
  <si>
    <t>2400</t>
  </si>
  <si>
    <t>Форма 0710002 с. 2</t>
  </si>
  <si>
    <t>СПРАВОЧНО</t>
  </si>
  <si>
    <t>2510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</si>
  <si>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</si>
  <si>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</si>
  <si>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2520</t>
  </si>
  <si>
    <r>
      <t xml:space="preserve">Совокупный финансовый результат периода </t>
    </r>
    <r>
      <rPr>
        <vertAlign val="superscript"/>
        <sz val="9"/>
        <rFont val="Arial"/>
        <family val="2"/>
        <charset val="204"/>
      </rPr>
      <t>6</t>
    </r>
  </si>
  <si>
    <t>2500</t>
  </si>
  <si>
    <t>Базовая прибыль (убыток) на акцию</t>
  </si>
  <si>
    <t>2900</t>
  </si>
  <si>
    <t>Разводненная прибыль (убыток) на акцию</t>
  </si>
  <si>
    <t>2910</t>
  </si>
  <si>
    <t>Марченко Д. С.</t>
  </si>
  <si>
    <t>Приложение № 2</t>
  </si>
  <si>
    <t>отчета об изменениях капитала, отчета о движении денежных средств</t>
  </si>
  <si>
    <t>и отчета о целевом использовании полученных средств</t>
  </si>
  <si>
    <t>Отчет об изменениях капитала</t>
  </si>
  <si>
    <t>за 20</t>
  </si>
  <si>
    <t>0710003</t>
  </si>
  <si>
    <t>770111717975</t>
  </si>
  <si>
    <t>Вид экономической
деятельности</t>
  </si>
  <si>
    <t xml:space="preserve">производство подшипников </t>
  </si>
  <si>
    <t>по ОКВЭД</t>
  </si>
  <si>
    <t>общество</t>
  </si>
  <si>
    <t>1. Движение капитала</t>
  </si>
  <si>
    <t>Наименование показателя</t>
  </si>
  <si>
    <t>Уставный капитал</t>
  </si>
  <si>
    <t>Собственные акции, выкупленные
у акционеров</t>
  </si>
  <si>
    <t>Добавочный
капитал</t>
  </si>
  <si>
    <t>Резервный
капитал</t>
  </si>
  <si>
    <t>Величина капитала на 31 декабря 20</t>
  </si>
  <si>
    <t>009</t>
  </si>
  <si>
    <r>
      <t xml:space="preserve"> г.</t>
    </r>
    <r>
      <rPr>
        <vertAlign val="superscript"/>
        <sz val="8"/>
        <rFont val="Arial"/>
        <family val="2"/>
        <charset val="204"/>
      </rPr>
      <t>1</t>
    </r>
  </si>
  <si>
    <t>3100</t>
  </si>
  <si>
    <t>За 20</t>
  </si>
  <si>
    <r>
      <t xml:space="preserve"> г.</t>
    </r>
    <r>
      <rPr>
        <vertAlign val="superscript"/>
        <sz val="8"/>
        <rFont val="Arial"/>
        <family val="2"/>
        <charset val="204"/>
      </rPr>
      <t>2</t>
    </r>
  </si>
  <si>
    <t>3210</t>
  </si>
  <si>
    <t>Увеличение капитала - всего:</t>
  </si>
  <si>
    <t>3211</t>
  </si>
  <si>
    <t>х</t>
  </si>
  <si>
    <t>чистая прибыль</t>
  </si>
  <si>
    <t>переоценка имущества</t>
  </si>
  <si>
    <t>3212</t>
  </si>
  <si>
    <t>доходы, относящиеся непосредственно на увеличение капитала</t>
  </si>
  <si>
    <t>3213</t>
  </si>
  <si>
    <t>дополнительный выпуск акций</t>
  </si>
  <si>
    <t>3214</t>
  </si>
  <si>
    <t>увеличение номинальной стоимости акций</t>
  </si>
  <si>
    <t>3215</t>
  </si>
  <si>
    <t>реорганизация юридического лица</t>
  </si>
  <si>
    <t>3216</t>
  </si>
  <si>
    <t>Форма 0710023 с. 2</t>
  </si>
  <si>
    <t>Добавочный капитал</t>
  </si>
  <si>
    <t>Уменьшение капитала - всего:</t>
  </si>
  <si>
    <t>3220</t>
  </si>
  <si>
    <t>3221</t>
  </si>
  <si>
    <t>убыток</t>
  </si>
  <si>
    <t>3222</t>
  </si>
  <si>
    <t>расходы, относящиеся непосредственно на уменьшение капитала</t>
  </si>
  <si>
    <t>3223</t>
  </si>
  <si>
    <t>уменьшение номинальной стоимости акций</t>
  </si>
  <si>
    <t>3224</t>
  </si>
  <si>
    <t>уменьшение количества акций</t>
  </si>
  <si>
    <t>3225</t>
  </si>
  <si>
    <t>3226</t>
  </si>
  <si>
    <t>дивиденды</t>
  </si>
  <si>
    <t>3227</t>
  </si>
  <si>
    <t>Изменение добавочного капитала</t>
  </si>
  <si>
    <t>3230</t>
  </si>
  <si>
    <t>Изменение резервного капитала</t>
  </si>
  <si>
    <t>3240</t>
  </si>
  <si>
    <t>3200</t>
  </si>
  <si>
    <r>
      <t xml:space="preserve"> г.</t>
    </r>
    <r>
      <rPr>
        <vertAlign val="superscript"/>
        <sz val="8"/>
        <rFont val="Arial"/>
        <family val="2"/>
        <charset val="204"/>
      </rPr>
      <t>3</t>
    </r>
  </si>
  <si>
    <t>3310</t>
  </si>
  <si>
    <t>3311</t>
  </si>
  <si>
    <t>3312</t>
  </si>
  <si>
    <t>3313</t>
  </si>
  <si>
    <t>3314</t>
  </si>
  <si>
    <t>3315</t>
  </si>
  <si>
    <t>3316</t>
  </si>
  <si>
    <t>3320</t>
  </si>
  <si>
    <t>3321</t>
  </si>
  <si>
    <t>3322</t>
  </si>
  <si>
    <t>3323</t>
  </si>
  <si>
    <t>3324</t>
  </si>
  <si>
    <t>3325</t>
  </si>
  <si>
    <t>3326</t>
  </si>
  <si>
    <t>3327</t>
  </si>
  <si>
    <t>3330</t>
  </si>
  <si>
    <t>3340</t>
  </si>
  <si>
    <t>3300</t>
  </si>
  <si>
    <t>Форма 0710023 с. 3</t>
  </si>
  <si>
    <t>2. Корректировки в связи с изменением учетной политики и исправлением ошибок</t>
  </si>
  <si>
    <t>Изменения капитала за 20</t>
  </si>
  <si>
    <r>
      <t xml:space="preserve"> г.</t>
    </r>
    <r>
      <rPr>
        <vertAlign val="superscript"/>
        <sz val="9"/>
        <rFont val="Arial"/>
        <family val="2"/>
        <charset val="204"/>
      </rPr>
      <t>2</t>
    </r>
  </si>
  <si>
    <r>
      <t xml:space="preserve"> г.</t>
    </r>
    <r>
      <rPr>
        <vertAlign val="superscript"/>
        <sz val="10"/>
        <rFont val="Arial"/>
        <family val="2"/>
        <charset val="204"/>
      </rPr>
      <t>1</t>
    </r>
  </si>
  <si>
    <t>за счет чистой прибыли
(убытка)</t>
  </si>
  <si>
    <t>за счет иных факторов</t>
  </si>
  <si>
    <r>
      <t xml:space="preserve"> г.</t>
    </r>
    <r>
      <rPr>
        <vertAlign val="superscript"/>
        <sz val="10"/>
        <rFont val="Arial"/>
        <family val="2"/>
        <charset val="204"/>
      </rPr>
      <t>2</t>
    </r>
  </si>
  <si>
    <t>Капитал - всего</t>
  </si>
  <si>
    <t>до корректировок</t>
  </si>
  <si>
    <t>корректировка в связи с:</t>
  </si>
  <si>
    <t>изменением учетной политики</t>
  </si>
  <si>
    <t>исправлением ошибок</t>
  </si>
  <si>
    <t>после корректировок</t>
  </si>
  <si>
    <t>3500</t>
  </si>
  <si>
    <t>3401</t>
  </si>
  <si>
    <t>нераспределенная прибыль (непокрытый убыток):</t>
  </si>
  <si>
    <t>3411</t>
  </si>
  <si>
    <t>3421</t>
  </si>
  <si>
    <t>3501</t>
  </si>
  <si>
    <t>другие статьи капитала, по которым
осуществлены корректировки:</t>
  </si>
  <si>
    <t>3402</t>
  </si>
  <si>
    <t>(по статьям)</t>
  </si>
  <si>
    <t>3412</t>
  </si>
  <si>
    <t>3422</t>
  </si>
  <si>
    <t>3502</t>
  </si>
  <si>
    <t>Форма 0710023 с. 4</t>
  </si>
  <si>
    <t>3. Чистые активы</t>
  </si>
  <si>
    <r>
      <t xml:space="preserve"> г.</t>
    </r>
    <r>
      <rPr>
        <vertAlign val="superscript"/>
        <sz val="10"/>
        <rFont val="Arial"/>
        <family val="2"/>
        <charset val="204"/>
      </rPr>
      <t>3</t>
    </r>
  </si>
  <si>
    <t>Чистые активы</t>
  </si>
  <si>
    <t>3600</t>
  </si>
  <si>
    <t>Марченко Д.С,</t>
  </si>
  <si>
    <t>Дмитриев Э.Н.</t>
  </si>
  <si>
    <t>Примечания</t>
  </si>
  <si>
    <t>Марченко Д.С.</t>
  </si>
  <si>
    <t>Величина влияния изменений курса иностранной валюты по отношению к рублю</t>
  </si>
  <si>
    <t>Остаток денежных средств и денежных эквивалентов на конец отчетного периода</t>
  </si>
  <si>
    <t>Остаток денежных средств и денежных эквивалентов на начало отчетного периода</t>
  </si>
  <si>
    <t>Сальдо денежных потоков за отчетный период</t>
  </si>
  <si>
    <t>Сальдо денежных потоков от финансовых операций</t>
  </si>
  <si>
    <t>прочие платежи</t>
  </si>
  <si>
    <t>в связи с погашением (выкупом) векселей и других долговых ценных бумаг, возврат кредитов и займов</t>
  </si>
  <si>
    <t>на уплату дивидендов и иных платежей по распределению
прибыли в пользу собственников (участников)</t>
  </si>
  <si>
    <t>собственникам (участникам) в связи с выкупом у них акций (долей участия) организации или их выходом из состава участников</t>
  </si>
  <si>
    <t>Платежи - всего</t>
  </si>
  <si>
    <t xml:space="preserve">За </t>
  </si>
  <si>
    <t>Форма 0710004 с. 3</t>
  </si>
  <si>
    <t>прочие поступления</t>
  </si>
  <si>
    <t>от выпуска облигаций, векселей и других долговых ценных бумаг и др.</t>
  </si>
  <si>
    <t>от выпуска акций, увеличения долей участия</t>
  </si>
  <si>
    <t>денежных вкладов собственников (участников)</t>
  </si>
  <si>
    <t>получение кредитов и займов</t>
  </si>
  <si>
    <t>Поступления - всего</t>
  </si>
  <si>
    <t>Денежные потоки от
финансовых операций</t>
  </si>
  <si>
    <t>Сальдо денежных потоков от инвестиционных операций</t>
  </si>
  <si>
    <t>процентов по долговым обязательствам, включаемым в стоимость инвестиционного актива</t>
  </si>
  <si>
    <t>в связи с приобретением долговых ценных бумаг (прав требования денежных средств к другим лицам), предоставление займов другим лицам</t>
  </si>
  <si>
    <t>в связи с приобретением акций других организаций (долей участия)</t>
  </si>
  <si>
    <t>в связи с приобретением, созданием, модернизацией, реконструкцией и подготовкой к использованию внеоборотных активов</t>
  </si>
  <si>
    <t>дивидендов, процентов по долговым финансовым вложениям и аналогичных поступлений от долевого участия в других организациях</t>
  </si>
  <si>
    <t>от возврата предоставленных займов, от продажи долговых ценных бумаг (прав требования денежных средств к другим лицам)</t>
  </si>
  <si>
    <t>от продажи акций других организаций (долей участия)</t>
  </si>
  <si>
    <t>от продажи внеоборотных активов (кроме финансовых вложений)</t>
  </si>
  <si>
    <t>Денежные потоки от
инвестиционных операций</t>
  </si>
  <si>
    <t>Форма 0710004 с. 2</t>
  </si>
  <si>
    <t>Сальдо денежных потоков от текущих операций</t>
  </si>
  <si>
    <t>4129</t>
  </si>
  <si>
    <t>4124</t>
  </si>
  <si>
    <t>налога на прибыль организаций</t>
  </si>
  <si>
    <t>4123</t>
  </si>
  <si>
    <t>процентов по долговым обязательствам</t>
  </si>
  <si>
    <t>4122</t>
  </si>
  <si>
    <t>в связи с оплатой труда работников</t>
  </si>
  <si>
    <t>поставщикам (подрядчикам) за сырье, материалы, работы, услуги</t>
  </si>
  <si>
    <t>4121</t>
  </si>
  <si>
    <t>4120</t>
  </si>
  <si>
    <t>4119</t>
  </si>
  <si>
    <t>4113</t>
  </si>
  <si>
    <t>от перепродажи финансовых вложений</t>
  </si>
  <si>
    <t>4112</t>
  </si>
  <si>
    <t>арендных платежей, лицензионных платежей, роялти, 
комиссионных и иных аналогичных платежей</t>
  </si>
  <si>
    <t>от продажи продукции, товаров, работ и услуг</t>
  </si>
  <si>
    <t>4111</t>
  </si>
  <si>
    <t>4110</t>
  </si>
  <si>
    <t>Денежные потоки от
текущих операций</t>
  </si>
  <si>
    <t>384/385</t>
  </si>
  <si>
    <t>Единица измерения: тыс. руб./млн. руб. (ненужное зачеркнуть)</t>
  </si>
  <si>
    <t>0710004</t>
  </si>
  <si>
    <t>Отчет о движении денежных средств</t>
  </si>
  <si>
    <t>(в ред. Приказа Минфина РФ от 05.10.2011 № 124н)</t>
  </si>
  <si>
    <t>Аналитические данные по счету 99 «Прибыли и убытки» за январь–декабрь 2011 г.</t>
  </si>
  <si>
    <t>Расчет суммы НДС, принимаемой к налоговому вычету за декабрь 2011 г.</t>
  </si>
  <si>
    <t>Аналитические данные по счету 91 «Прочие доходы и расходы»
(за январь–декабрь 2011 г.)</t>
  </si>
  <si>
    <t>Аналитические данные к счету 90 за январь–ноябрь 2011 г.</t>
  </si>
  <si>
    <t>Аналитические данные по счету 90 за декабрь 2011 г. и в целом за год</t>
  </si>
  <si>
    <t>Расчет фактической себестоимости готовой продукции (декабрь 2011 г.) (справка бухгалтерии)</t>
  </si>
  <si>
    <t>Обороты за декабрь</t>
  </si>
  <si>
    <t>Сальдо на 31.12.2011</t>
  </si>
  <si>
    <t>Журнал регистрации хозяйственных операций ООО «Эталон» за декабрь 2011 г.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</si>
</sst>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(* #,##0.00_);_(* \(#,##0.00\);_(* &quot;-&quot;??_);_(@_)"/>
  </numFmts>
  <fonts count="29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  <font>
      <sz val="9"/>
      <name val="Times New Roman"/>
      <family val="1"/>
      <charset val="204"/>
    </font>
    <font>
      <sz val="9"/>
      <color indexed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vertAlign val="superscript"/>
      <sz val="9"/>
      <name val="Arial"/>
      <family val="2"/>
      <charset val="204"/>
    </font>
    <font>
      <b/>
      <sz val="9"/>
      <name val="Arial"/>
      <family val="2"/>
      <charset val="204"/>
    </font>
    <font>
      <sz val="7"/>
      <name val="Arial"/>
      <family val="2"/>
      <charset val="204"/>
    </font>
    <font>
      <sz val="7"/>
      <color indexed="9"/>
      <name val="Arial"/>
      <family val="2"/>
      <charset val="204"/>
    </font>
    <font>
      <sz val="11"/>
      <name val="Arial"/>
      <family val="2"/>
      <charset val="204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  <font>
      <vertAlign val="superscript"/>
      <sz val="10"/>
      <name val="Arial"/>
      <family val="2"/>
      <charset val="204"/>
    </font>
    <font>
      <b/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6" fillId="0" borderId="0"/>
    <xf numFmtId="164" fontId="6" fillId="0" borderId="0" applyFont="0" applyFill="0" applyBorder="0" applyAlignment="0" applyProtection="0"/>
    <xf numFmtId="0" fontId="7" fillId="0" borderId="0"/>
  </cellStyleXfs>
  <cellXfs count="900">
    <xf numFmtId="0" fontId="0" fillId="0" borderId="0" xfId="0"/>
    <xf numFmtId="0" fontId="2" fillId="0" borderId="0" xfId="1" applyFont="1" applyBorder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justify" vertical="center" wrapText="1"/>
    </xf>
    <xf numFmtId="0" fontId="2" fillId="0" borderId="1" xfId="1" applyFont="1" applyBorder="1" applyAlignment="1">
      <alignment horizontal="right" vertical="center" wrapText="1"/>
    </xf>
    <xf numFmtId="49" fontId="2" fillId="0" borderId="1" xfId="1" applyNumberFormat="1" applyFont="1" applyBorder="1" applyAlignment="1">
      <alignment horizontal="right" vertical="center" wrapText="1"/>
    </xf>
    <xf numFmtId="0" fontId="4" fillId="0" borderId="1" xfId="1" applyFont="1" applyBorder="1" applyAlignment="1">
      <alignment horizontal="justify" vertical="center" wrapText="1"/>
    </xf>
    <xf numFmtId="0" fontId="4" fillId="0" borderId="1" xfId="1" applyFont="1" applyBorder="1" applyAlignment="1">
      <alignment horizontal="right" vertical="center" wrapText="1"/>
    </xf>
    <xf numFmtId="49" fontId="4" fillId="0" borderId="1" xfId="1" applyNumberFormat="1" applyFont="1" applyBorder="1" applyAlignment="1">
      <alignment horizontal="right" vertical="center" wrapText="1"/>
    </xf>
    <xf numFmtId="4" fontId="4" fillId="2" borderId="1" xfId="1" applyNumberFormat="1" applyFont="1" applyFill="1" applyBorder="1" applyAlignment="1">
      <alignment horizontal="right" vertical="center" wrapText="1"/>
    </xf>
    <xf numFmtId="4" fontId="4" fillId="0" borderId="1" xfId="1" applyNumberFormat="1" applyFont="1" applyBorder="1" applyAlignment="1">
      <alignment horizontal="right" vertical="center" wrapText="1"/>
    </xf>
    <xf numFmtId="0" fontId="4" fillId="0" borderId="1" xfId="1" applyFont="1" applyBorder="1" applyAlignment="1">
      <alignment vertical="center" wrapText="1"/>
    </xf>
    <xf numFmtId="49" fontId="4" fillId="0" borderId="1" xfId="1" applyNumberFormat="1" applyFont="1" applyBorder="1" applyAlignment="1">
      <alignment vertical="center" wrapText="1"/>
    </xf>
    <xf numFmtId="0" fontId="4" fillId="2" borderId="1" xfId="1" applyFont="1" applyFill="1" applyBorder="1" applyAlignment="1">
      <alignment horizontal="right" vertical="center" wrapText="1"/>
    </xf>
    <xf numFmtId="4" fontId="3" fillId="0" borderId="0" xfId="1" applyNumberFormat="1" applyFont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right" vertical="center" wrapText="1"/>
    </xf>
    <xf numFmtId="4" fontId="5" fillId="0" borderId="1" xfId="1" applyNumberFormat="1" applyFont="1" applyBorder="1" applyAlignment="1">
      <alignment horizontal="right" vertical="center" wrapText="1"/>
    </xf>
    <xf numFmtId="0" fontId="4" fillId="0" borderId="1" xfId="1" applyFont="1" applyBorder="1" applyAlignment="1">
      <alignment horizontal="right" vertical="center" wrapText="1"/>
    </xf>
    <xf numFmtId="49" fontId="4" fillId="0" borderId="1" xfId="1" applyNumberFormat="1" applyFont="1" applyBorder="1" applyAlignment="1">
      <alignment horizontal="right" vertical="center" wrapText="1"/>
    </xf>
    <xf numFmtId="4" fontId="4" fillId="2" borderId="1" xfId="1" applyNumberFormat="1" applyFont="1" applyFill="1" applyBorder="1" applyAlignment="1">
      <alignment horizontal="right" vertical="center" wrapText="1"/>
    </xf>
    <xf numFmtId="0" fontId="4" fillId="2" borderId="1" xfId="1" applyFont="1" applyFill="1" applyBorder="1" applyAlignment="1">
      <alignment horizontal="right" vertical="center" wrapText="1"/>
    </xf>
    <xf numFmtId="49" fontId="3" fillId="0" borderId="0" xfId="1" applyNumberFormat="1" applyFont="1" applyAlignment="1">
      <alignment vertical="center"/>
    </xf>
    <xf numFmtId="0" fontId="7" fillId="0" borderId="0" xfId="4"/>
    <xf numFmtId="4" fontId="7" fillId="0" borderId="0" xfId="4" applyNumberFormat="1"/>
    <xf numFmtId="4" fontId="7" fillId="0" borderId="1" xfId="4" applyNumberFormat="1" applyBorder="1"/>
    <xf numFmtId="0" fontId="7" fillId="0" borderId="2" xfId="4" applyBorder="1" applyAlignment="1">
      <alignment horizontal="center"/>
    </xf>
    <xf numFmtId="0" fontId="7" fillId="0" borderId="3" xfId="4" applyBorder="1" applyAlignment="1">
      <alignment horizontal="center"/>
    </xf>
    <xf numFmtId="4" fontId="6" fillId="0" borderId="1" xfId="4" applyNumberFormat="1" applyFont="1" applyBorder="1"/>
    <xf numFmtId="0" fontId="7" fillId="0" borderId="1" xfId="4" applyBorder="1" applyAlignment="1">
      <alignment horizontal="center"/>
    </xf>
    <xf numFmtId="0" fontId="7" fillId="0" borderId="4" xfId="4" applyBorder="1" applyAlignment="1">
      <alignment horizontal="center"/>
    </xf>
    <xf numFmtId="0" fontId="6" fillId="0" borderId="3" xfId="4" applyFont="1" applyBorder="1" applyAlignment="1">
      <alignment horizontal="center"/>
    </xf>
    <xf numFmtId="0" fontId="7" fillId="0" borderId="5" xfId="4" applyBorder="1" applyAlignment="1">
      <alignment horizontal="center"/>
    </xf>
    <xf numFmtId="0" fontId="6" fillId="0" borderId="5" xfId="4" applyFont="1" applyBorder="1" applyAlignment="1">
      <alignment horizontal="center"/>
    </xf>
    <xf numFmtId="0" fontId="7" fillId="0" borderId="2" xfId="4" applyBorder="1" applyAlignment="1">
      <alignment horizontal="center"/>
    </xf>
    <xf numFmtId="0" fontId="7" fillId="0" borderId="3" xfId="4" applyBorder="1" applyAlignment="1">
      <alignment horizontal="center"/>
    </xf>
    <xf numFmtId="0" fontId="6" fillId="0" borderId="1" xfId="4" applyFont="1" applyBorder="1"/>
    <xf numFmtId="0" fontId="7" fillId="0" borderId="1" xfId="4" applyBorder="1"/>
    <xf numFmtId="0" fontId="6" fillId="0" borderId="2" xfId="4" applyFont="1" applyBorder="1" applyAlignment="1">
      <alignment horizontal="center"/>
    </xf>
    <xf numFmtId="0" fontId="6" fillId="0" borderId="3" xfId="4" applyFont="1" applyBorder="1" applyAlignment="1">
      <alignment horizontal="center"/>
    </xf>
    <xf numFmtId="0" fontId="6" fillId="0" borderId="2" xfId="4" applyFont="1" applyBorder="1" applyAlignment="1">
      <alignment horizontal="center"/>
    </xf>
    <xf numFmtId="4" fontId="7" fillId="0" borderId="2" xfId="4" applyNumberFormat="1" applyBorder="1" applyAlignment="1">
      <alignment horizontal="center"/>
    </xf>
    <xf numFmtId="4" fontId="7" fillId="0" borderId="3" xfId="4" applyNumberFormat="1" applyBorder="1" applyAlignment="1">
      <alignment horizontal="center"/>
    </xf>
    <xf numFmtId="4" fontId="6" fillId="0" borderId="3" xfId="4" applyNumberFormat="1" applyFont="1" applyBorder="1" applyAlignment="1">
      <alignment horizontal="center"/>
    </xf>
    <xf numFmtId="4" fontId="7" fillId="0" borderId="2" xfId="4" applyNumberFormat="1" applyBorder="1" applyAlignment="1">
      <alignment horizontal="center"/>
    </xf>
    <xf numFmtId="4" fontId="7" fillId="0" borderId="3" xfId="4" applyNumberFormat="1" applyBorder="1" applyAlignment="1">
      <alignment horizontal="center"/>
    </xf>
    <xf numFmtId="4" fontId="7" fillId="0" borderId="1" xfId="4" applyNumberFormat="1" applyBorder="1" applyAlignment="1">
      <alignment horizontal="center"/>
    </xf>
    <xf numFmtId="4" fontId="7" fillId="0" borderId="4" xfId="4" applyNumberFormat="1" applyBorder="1" applyAlignment="1">
      <alignment horizontal="center"/>
    </xf>
    <xf numFmtId="4" fontId="7" fillId="0" borderId="5" xfId="4" applyNumberFormat="1" applyBorder="1" applyAlignment="1">
      <alignment horizontal="center"/>
    </xf>
    <xf numFmtId="4" fontId="6" fillId="0" borderId="5" xfId="4" applyNumberFormat="1" applyFont="1" applyBorder="1" applyAlignment="1">
      <alignment horizontal="center"/>
    </xf>
    <xf numFmtId="0" fontId="7" fillId="0" borderId="2" xfId="4" applyNumberFormat="1" applyBorder="1" applyAlignment="1">
      <alignment horizontal="center"/>
    </xf>
    <xf numFmtId="0" fontId="7" fillId="0" borderId="3" xfId="4" applyNumberFormat="1" applyBorder="1" applyAlignment="1">
      <alignment horizontal="center"/>
    </xf>
    <xf numFmtId="0" fontId="7" fillId="0" borderId="2" xfId="4" applyNumberFormat="1" applyBorder="1" applyAlignment="1">
      <alignment horizontal="center"/>
    </xf>
    <xf numFmtId="0" fontId="7" fillId="0" borderId="3" xfId="4" applyNumberFormat="1" applyBorder="1" applyAlignment="1">
      <alignment horizontal="center"/>
    </xf>
    <xf numFmtId="4" fontId="6" fillId="0" borderId="2" xfId="4" applyNumberFormat="1" applyFont="1" applyBorder="1" applyAlignment="1">
      <alignment horizontal="center"/>
    </xf>
    <xf numFmtId="0" fontId="6" fillId="0" borderId="2" xfId="4" applyNumberFormat="1" applyFont="1" applyBorder="1" applyAlignment="1">
      <alignment horizontal="center"/>
    </xf>
    <xf numFmtId="0" fontId="6" fillId="0" borderId="3" xfId="4" applyNumberFormat="1" applyFont="1" applyBorder="1" applyAlignment="1">
      <alignment horizontal="center"/>
    </xf>
    <xf numFmtId="4" fontId="7" fillId="0" borderId="0" xfId="4" applyNumberFormat="1" applyBorder="1"/>
    <xf numFmtId="0" fontId="7" fillId="0" borderId="0" xfId="4" applyBorder="1" applyAlignment="1">
      <alignment horizontal="center"/>
    </xf>
    <xf numFmtId="4" fontId="6" fillId="0" borderId="3" xfId="4" applyNumberFormat="1" applyFont="1" applyBorder="1" applyAlignment="1">
      <alignment horizontal="center"/>
    </xf>
    <xf numFmtId="4" fontId="6" fillId="0" borderId="2" xfId="4" applyNumberFormat="1" applyFont="1" applyBorder="1" applyAlignment="1">
      <alignment horizontal="center"/>
    </xf>
    <xf numFmtId="0" fontId="6" fillId="0" borderId="4" xfId="4" applyFont="1" applyBorder="1" applyAlignment="1">
      <alignment horizontal="center"/>
    </xf>
    <xf numFmtId="0" fontId="6" fillId="0" borderId="3" xfId="4" applyNumberFormat="1" applyFont="1" applyBorder="1" applyAlignment="1">
      <alignment horizontal="center"/>
    </xf>
    <xf numFmtId="0" fontId="7" fillId="0" borderId="1" xfId="4" applyBorder="1" applyAlignment="1">
      <alignment horizontal="center"/>
    </xf>
    <xf numFmtId="0" fontId="6" fillId="0" borderId="1" xfId="4" applyFont="1" applyBorder="1" applyAlignment="1">
      <alignment horizontal="center"/>
    </xf>
    <xf numFmtId="0" fontId="6" fillId="0" borderId="0" xfId="4" applyFont="1"/>
    <xf numFmtId="0" fontId="7" fillId="0" borderId="0" xfId="4" applyBorder="1"/>
    <xf numFmtId="4" fontId="6" fillId="0" borderId="0" xfId="4" applyNumberFormat="1" applyFont="1" applyBorder="1"/>
    <xf numFmtId="0" fontId="8" fillId="0" borderId="0" xfId="1" applyFont="1" applyAlignment="1">
      <alignment horizontal="center"/>
    </xf>
    <xf numFmtId="0" fontId="9" fillId="0" borderId="0" xfId="1" applyFont="1"/>
    <xf numFmtId="0" fontId="9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/>
    </xf>
    <xf numFmtId="0" fontId="9" fillId="0" borderId="1" xfId="1" applyFont="1" applyBorder="1" applyAlignment="1">
      <alignment horizontal="center"/>
    </xf>
    <xf numFmtId="0" fontId="9" fillId="0" borderId="1" xfId="1" applyFont="1" applyBorder="1"/>
    <xf numFmtId="49" fontId="9" fillId="0" borderId="1" xfId="1" applyNumberFormat="1" applyFont="1" applyBorder="1" applyAlignment="1">
      <alignment horizontal="center"/>
    </xf>
    <xf numFmtId="4" fontId="0" fillId="0" borderId="1" xfId="3" applyNumberFormat="1" applyFont="1" applyBorder="1"/>
    <xf numFmtId="4" fontId="9" fillId="0" borderId="1" xfId="1" applyNumberFormat="1" applyFont="1" applyBorder="1"/>
    <xf numFmtId="2" fontId="9" fillId="0" borderId="0" xfId="1" applyNumberFormat="1" applyFont="1"/>
    <xf numFmtId="0" fontId="6" fillId="0" borderId="0" xfId="2" applyFont="1"/>
    <xf numFmtId="49" fontId="9" fillId="3" borderId="1" xfId="1" applyNumberFormat="1" applyFont="1" applyFill="1" applyBorder="1" applyAlignment="1">
      <alignment horizontal="center"/>
    </xf>
    <xf numFmtId="4" fontId="0" fillId="3" borderId="1" xfId="3" applyNumberFormat="1" applyFont="1" applyFill="1" applyBorder="1"/>
    <xf numFmtId="4" fontId="9" fillId="3" borderId="1" xfId="1" applyNumberFormat="1" applyFont="1" applyFill="1" applyBorder="1"/>
    <xf numFmtId="2" fontId="10" fillId="0" borderId="0" xfId="1" applyNumberFormat="1" applyFont="1"/>
    <xf numFmtId="0" fontId="6" fillId="4" borderId="0" xfId="2" applyFont="1" applyFill="1"/>
    <xf numFmtId="4" fontId="10" fillId="0" borderId="0" xfId="1" applyNumberFormat="1" applyFont="1"/>
    <xf numFmtId="0" fontId="6" fillId="0" borderId="0" xfId="2"/>
    <xf numFmtId="4" fontId="9" fillId="0" borderId="1" xfId="1" applyNumberFormat="1" applyFont="1" applyBorder="1" applyAlignment="1">
      <alignment horizontal="right"/>
    </xf>
    <xf numFmtId="16" fontId="9" fillId="3" borderId="1" xfId="1" applyNumberFormat="1" applyFont="1" applyFill="1" applyBorder="1" applyAlignment="1">
      <alignment horizontal="center"/>
    </xf>
    <xf numFmtId="0" fontId="9" fillId="3" borderId="1" xfId="1" applyFont="1" applyFill="1" applyBorder="1" applyAlignment="1">
      <alignment horizontal="center"/>
    </xf>
    <xf numFmtId="4" fontId="9" fillId="0" borderId="0" xfId="1" applyNumberFormat="1" applyFont="1"/>
    <xf numFmtId="4" fontId="0" fillId="0" borderId="1" xfId="3" applyNumberFormat="1" applyFont="1" applyFill="1" applyBorder="1"/>
    <xf numFmtId="4" fontId="9" fillId="0" borderId="1" xfId="1" applyNumberFormat="1" applyFont="1" applyFill="1" applyBorder="1"/>
    <xf numFmtId="4" fontId="6" fillId="0" borderId="1" xfId="3" applyNumberFormat="1" applyFont="1" applyFill="1" applyBorder="1"/>
    <xf numFmtId="43" fontId="9" fillId="0" borderId="0" xfId="1" applyNumberFormat="1" applyFont="1"/>
    <xf numFmtId="0" fontId="11" fillId="0" borderId="1" xfId="1" applyFont="1" applyBorder="1" applyAlignment="1">
      <alignment horizontal="center"/>
    </xf>
    <xf numFmtId="4" fontId="11" fillId="0" borderId="1" xfId="1" applyNumberFormat="1" applyFont="1" applyBorder="1"/>
    <xf numFmtId="0" fontId="12" fillId="0" borderId="0" xfId="1" applyFont="1" applyBorder="1" applyAlignment="1">
      <alignment horizontal="center" vertical="center" wrapText="1"/>
    </xf>
    <xf numFmtId="0" fontId="1" fillId="0" borderId="0" xfId="1" applyFont="1" applyAlignment="1">
      <alignment vertical="center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3" fillId="0" borderId="1" xfId="1" applyFont="1" applyBorder="1" applyAlignment="1">
      <alignment vertical="center" wrapText="1"/>
    </xf>
    <xf numFmtId="4" fontId="13" fillId="0" borderId="1" xfId="1" applyNumberFormat="1" applyFont="1" applyBorder="1" applyAlignment="1">
      <alignment horizontal="right" vertical="center" wrapText="1"/>
    </xf>
    <xf numFmtId="0" fontId="12" fillId="5" borderId="1" xfId="1" applyFont="1" applyFill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4" fontId="13" fillId="0" borderId="1" xfId="1" applyNumberFormat="1" applyFont="1" applyBorder="1" applyAlignment="1">
      <alignment horizontal="right" vertical="center" wrapText="1"/>
    </xf>
    <xf numFmtId="0" fontId="12" fillId="0" borderId="7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4" fillId="5" borderId="1" xfId="1" applyFont="1" applyFill="1" applyBorder="1" applyAlignment="1">
      <alignment horizontal="center" vertical="center" wrapText="1"/>
    </xf>
    <xf numFmtId="0" fontId="14" fillId="5" borderId="1" xfId="1" applyFont="1" applyFill="1" applyBorder="1" applyAlignment="1">
      <alignment horizontal="center" vertical="center" wrapText="1"/>
    </xf>
    <xf numFmtId="0" fontId="14" fillId="5" borderId="1" xfId="1" applyFont="1" applyFill="1" applyBorder="1" applyAlignment="1">
      <alignment vertical="center" wrapText="1"/>
    </xf>
    <xf numFmtId="0" fontId="15" fillId="5" borderId="1" xfId="1" applyFont="1" applyFill="1" applyBorder="1" applyAlignment="1">
      <alignment vertical="center" wrapText="1"/>
    </xf>
    <xf numFmtId="4" fontId="13" fillId="5" borderId="1" xfId="1" applyNumberFormat="1" applyFont="1" applyFill="1" applyBorder="1" applyAlignment="1">
      <alignment horizontal="right" vertical="center" wrapText="1"/>
    </xf>
    <xf numFmtId="0" fontId="12" fillId="0" borderId="1" xfId="1" applyFont="1" applyBorder="1" applyAlignment="1">
      <alignment vertical="center" wrapText="1"/>
    </xf>
    <xf numFmtId="0" fontId="12" fillId="5" borderId="1" xfId="1" applyFont="1" applyFill="1" applyBorder="1" applyAlignment="1">
      <alignment horizontal="right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0" fontId="2" fillId="0" borderId="1" xfId="1" applyFont="1" applyBorder="1" applyAlignment="1">
      <alignment vertical="center" wrapText="1"/>
    </xf>
    <xf numFmtId="0" fontId="2" fillId="0" borderId="1" xfId="1" applyFont="1" applyBorder="1" applyAlignment="1">
      <alignment vertical="center" wrapText="1"/>
    </xf>
    <xf numFmtId="4" fontId="4" fillId="0" borderId="1" xfId="1" applyNumberFormat="1" applyFont="1" applyBorder="1" applyAlignment="1">
      <alignment vertical="center" wrapText="1"/>
    </xf>
    <xf numFmtId="4" fontId="2" fillId="0" borderId="1" xfId="1" applyNumberFormat="1" applyFont="1" applyBorder="1" applyAlignment="1">
      <alignment vertical="center" wrapText="1"/>
    </xf>
    <xf numFmtId="3" fontId="13" fillId="0" borderId="1" xfId="1" applyNumberFormat="1" applyFont="1" applyBorder="1" applyAlignment="1">
      <alignment horizontal="right" vertical="center" wrapText="1"/>
    </xf>
    <xf numFmtId="9" fontId="13" fillId="0" borderId="1" xfId="1" applyNumberFormat="1" applyFont="1" applyBorder="1" applyAlignment="1">
      <alignment horizontal="right" vertical="center" wrapText="1"/>
    </xf>
    <xf numFmtId="0" fontId="1" fillId="0" borderId="0" xfId="1" applyAlignment="1">
      <alignment vertical="center"/>
    </xf>
    <xf numFmtId="49" fontId="12" fillId="0" borderId="1" xfId="1" applyNumberFormat="1" applyFont="1" applyBorder="1" applyAlignment="1">
      <alignment horizontal="center" vertical="center" wrapText="1"/>
    </xf>
    <xf numFmtId="49" fontId="13" fillId="0" borderId="1" xfId="1" applyNumberFormat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right" vertical="center" wrapText="1"/>
    </xf>
    <xf numFmtId="49" fontId="1" fillId="0" borderId="0" xfId="1" applyNumberFormat="1" applyAlignment="1">
      <alignment vertical="center"/>
    </xf>
    <xf numFmtId="0" fontId="16" fillId="0" borderId="0" xfId="1" applyFont="1" applyAlignment="1">
      <alignment horizontal="right" vertical="center"/>
    </xf>
    <xf numFmtId="0" fontId="8" fillId="0" borderId="0" xfId="1" applyFont="1" applyAlignment="1">
      <alignment horizontal="center" vertical="center" wrapText="1"/>
    </xf>
    <xf numFmtId="0" fontId="11" fillId="0" borderId="0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vertical="center" wrapText="1"/>
    </xf>
    <xf numFmtId="0" fontId="2" fillId="0" borderId="8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4" fontId="4" fillId="0" borderId="1" xfId="1" applyNumberFormat="1" applyFont="1" applyBorder="1" applyAlignment="1">
      <alignment horizontal="right" vertical="center" wrapText="1"/>
    </xf>
    <xf numFmtId="0" fontId="2" fillId="0" borderId="1" xfId="1" applyFont="1" applyBorder="1" applyAlignment="1">
      <alignment horizontal="left" vertical="center" wrapText="1"/>
    </xf>
    <xf numFmtId="4" fontId="2" fillId="0" borderId="1" xfId="1" applyNumberFormat="1" applyFont="1" applyBorder="1" applyAlignment="1">
      <alignment horizontal="right" vertical="center" wrapText="1"/>
    </xf>
    <xf numFmtId="0" fontId="2" fillId="0" borderId="0" xfId="1" applyFont="1" applyBorder="1" applyAlignment="1">
      <alignment horizontal="left" vertical="center" wrapText="1"/>
    </xf>
    <xf numFmtId="4" fontId="2" fillId="0" borderId="0" xfId="1" applyNumberFormat="1" applyFont="1" applyBorder="1" applyAlignment="1">
      <alignment horizontal="right" vertical="center" wrapText="1"/>
    </xf>
    <xf numFmtId="0" fontId="16" fillId="0" borderId="0" xfId="1" applyFont="1" applyAlignment="1">
      <alignment horizontal="right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3" fillId="0" borderId="7" xfId="1" applyFont="1" applyBorder="1" applyAlignment="1">
      <alignment vertical="center" wrapText="1"/>
    </xf>
    <xf numFmtId="0" fontId="2" fillId="0" borderId="8" xfId="1" applyFont="1" applyBorder="1" applyAlignment="1">
      <alignment horizontal="center" vertical="center" wrapText="1"/>
    </xf>
    <xf numFmtId="0" fontId="3" fillId="0" borderId="8" xfId="1" applyFont="1" applyBorder="1" applyAlignment="1">
      <alignment vertical="center" wrapText="1"/>
    </xf>
    <xf numFmtId="4" fontId="4" fillId="0" borderId="6" xfId="1" applyNumberFormat="1" applyFont="1" applyBorder="1" applyAlignment="1">
      <alignment horizontal="center" vertical="center" wrapText="1"/>
    </xf>
    <xf numFmtId="4" fontId="4" fillId="0" borderId="8" xfId="1" applyNumberFormat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4" fontId="4" fillId="0" borderId="6" xfId="1" applyNumberFormat="1" applyFont="1" applyBorder="1" applyAlignment="1">
      <alignment vertical="center" wrapText="1"/>
    </xf>
    <xf numFmtId="0" fontId="4" fillId="0" borderId="8" xfId="1" applyFont="1" applyBorder="1" applyAlignment="1">
      <alignment horizontal="center" vertical="center" wrapText="1"/>
    </xf>
    <xf numFmtId="4" fontId="4" fillId="0" borderId="8" xfId="1" applyNumberFormat="1" applyFont="1" applyBorder="1" applyAlignment="1">
      <alignment vertical="center" wrapText="1"/>
    </xf>
    <xf numFmtId="0" fontId="2" fillId="0" borderId="6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8" xfId="1" applyFont="1" applyBorder="1" applyAlignment="1">
      <alignment horizontal="left" vertical="center" wrapText="1"/>
    </xf>
    <xf numFmtId="0" fontId="4" fillId="0" borderId="6" xfId="1" applyFont="1" applyBorder="1" applyAlignment="1">
      <alignment horizontal="left" vertical="center" wrapText="1"/>
    </xf>
    <xf numFmtId="4" fontId="4" fillId="0" borderId="6" xfId="1" applyNumberFormat="1" applyFont="1" applyBorder="1" applyAlignment="1">
      <alignment horizontal="right" vertical="center" wrapText="1"/>
    </xf>
    <xf numFmtId="0" fontId="4" fillId="0" borderId="6" xfId="1" applyFont="1" applyBorder="1" applyAlignment="1">
      <alignment horizontal="righ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Fill="1"/>
    <xf numFmtId="0" fontId="17" fillId="0" borderId="0" xfId="1" applyFont="1" applyFill="1"/>
    <xf numFmtId="0" fontId="9" fillId="0" borderId="0" xfId="1" applyFont="1" applyFill="1" applyAlignment="1">
      <alignment horizontal="center"/>
    </xf>
    <xf numFmtId="0" fontId="9" fillId="0" borderId="0" xfId="1" applyFont="1" applyFill="1"/>
    <xf numFmtId="0" fontId="6" fillId="0" borderId="0" xfId="1" applyFont="1" applyFill="1"/>
    <xf numFmtId="0" fontId="18" fillId="0" borderId="0" xfId="1" applyFont="1" applyFill="1" applyAlignment="1">
      <alignment horizontal="center"/>
    </xf>
    <xf numFmtId="0" fontId="18" fillId="0" borderId="0" xfId="1" applyFont="1" applyFill="1" applyAlignment="1">
      <alignment horizontal="center"/>
    </xf>
    <xf numFmtId="0" fontId="18" fillId="0" borderId="0" xfId="1" applyFont="1" applyFill="1"/>
    <xf numFmtId="0" fontId="19" fillId="0" borderId="0" xfId="1" applyFont="1" applyFill="1"/>
    <xf numFmtId="0" fontId="18" fillId="0" borderId="0" xfId="1" applyFont="1" applyFill="1" applyAlignment="1">
      <alignment horizontal="right"/>
    </xf>
    <xf numFmtId="49" fontId="18" fillId="0" borderId="5" xfId="1" applyNumberFormat="1" applyFont="1" applyFill="1" applyBorder="1" applyAlignment="1">
      <alignment horizontal="center"/>
    </xf>
    <xf numFmtId="0" fontId="18" fillId="0" borderId="0" xfId="1" applyFont="1" applyFill="1" applyAlignment="1">
      <alignment horizontal="right"/>
    </xf>
    <xf numFmtId="49" fontId="18" fillId="0" borderId="5" xfId="1" applyNumberFormat="1" applyFont="1" applyFill="1" applyBorder="1" applyAlignment="1">
      <alignment horizontal="left"/>
    </xf>
    <xf numFmtId="0" fontId="19" fillId="0" borderId="9" xfId="1" applyFont="1" applyFill="1" applyBorder="1" applyAlignment="1">
      <alignment horizontal="center" vertical="center"/>
    </xf>
    <xf numFmtId="0" fontId="19" fillId="0" borderId="10" xfId="1" applyFont="1" applyFill="1" applyBorder="1" applyAlignment="1">
      <alignment horizontal="center" vertical="center"/>
    </xf>
    <xf numFmtId="0" fontId="19" fillId="0" borderId="11" xfId="1" applyFont="1" applyFill="1" applyBorder="1" applyAlignment="1">
      <alignment horizontal="center" vertical="center"/>
    </xf>
    <xf numFmtId="0" fontId="19" fillId="0" borderId="0" xfId="1" applyFont="1" applyFill="1" applyAlignment="1">
      <alignment horizontal="right"/>
    </xf>
    <xf numFmtId="49" fontId="19" fillId="0" borderId="12" xfId="1" applyNumberFormat="1" applyFont="1" applyFill="1" applyBorder="1" applyAlignment="1">
      <alignment horizontal="center"/>
    </xf>
    <xf numFmtId="49" fontId="19" fillId="0" borderId="13" xfId="1" applyNumberFormat="1" applyFont="1" applyFill="1" applyBorder="1" applyAlignment="1">
      <alignment horizontal="center"/>
    </xf>
    <xf numFmtId="49" fontId="19" fillId="0" borderId="14" xfId="1" applyNumberFormat="1" applyFont="1" applyFill="1" applyBorder="1" applyAlignment="1">
      <alignment horizontal="center"/>
    </xf>
    <xf numFmtId="49" fontId="19" fillId="0" borderId="15" xfId="1" applyNumberFormat="1" applyFont="1" applyFill="1" applyBorder="1" applyAlignment="1">
      <alignment horizontal="center"/>
    </xf>
    <xf numFmtId="49" fontId="19" fillId="0" borderId="4" xfId="1" applyNumberFormat="1" applyFont="1" applyFill="1" applyBorder="1" applyAlignment="1">
      <alignment horizontal="center"/>
    </xf>
    <xf numFmtId="49" fontId="19" fillId="0" borderId="2" xfId="1" applyNumberFormat="1" applyFont="1" applyFill="1" applyBorder="1" applyAlignment="1">
      <alignment horizontal="center"/>
    </xf>
    <xf numFmtId="49" fontId="19" fillId="0" borderId="3" xfId="1" applyNumberFormat="1" applyFont="1" applyFill="1" applyBorder="1" applyAlignment="1">
      <alignment horizontal="center"/>
    </xf>
    <xf numFmtId="49" fontId="19" fillId="0" borderId="16" xfId="1" applyNumberFormat="1" applyFont="1" applyFill="1" applyBorder="1" applyAlignment="1">
      <alignment horizontal="center"/>
    </xf>
    <xf numFmtId="0" fontId="19" fillId="0" borderId="5" xfId="1" applyFont="1" applyFill="1" applyBorder="1" applyAlignment="1">
      <alignment horizontal="center" vertical="center"/>
    </xf>
    <xf numFmtId="0" fontId="19" fillId="0" borderId="0" xfId="1" applyFont="1" applyFill="1" applyAlignment="1"/>
    <xf numFmtId="0" fontId="19" fillId="0" borderId="0" xfId="1" applyFont="1" applyFill="1" applyAlignment="1">
      <alignment wrapText="1"/>
    </xf>
    <xf numFmtId="0" fontId="19" fillId="0" borderId="0" xfId="1" applyFont="1" applyFill="1" applyAlignment="1">
      <alignment horizontal="right" wrapText="1"/>
    </xf>
    <xf numFmtId="49" fontId="19" fillId="0" borderId="17" xfId="1" applyNumberFormat="1" applyFont="1" applyFill="1" applyBorder="1" applyAlignment="1">
      <alignment horizontal="center"/>
    </xf>
    <xf numFmtId="49" fontId="19" fillId="0" borderId="18" xfId="1" applyNumberFormat="1" applyFont="1" applyFill="1" applyBorder="1" applyAlignment="1">
      <alignment horizontal="center"/>
    </xf>
    <xf numFmtId="49" fontId="19" fillId="0" borderId="19" xfId="1" applyNumberFormat="1" applyFont="1" applyFill="1" applyBorder="1" applyAlignment="1">
      <alignment horizontal="center"/>
    </xf>
    <xf numFmtId="0" fontId="19" fillId="0" borderId="5" xfId="1" applyFont="1" applyFill="1" applyBorder="1" applyAlignment="1"/>
    <xf numFmtId="49" fontId="19" fillId="0" borderId="20" xfId="1" applyNumberFormat="1" applyFont="1" applyFill="1" applyBorder="1" applyAlignment="1">
      <alignment horizontal="center"/>
    </xf>
    <xf numFmtId="49" fontId="19" fillId="0" borderId="5" xfId="1" applyNumberFormat="1" applyFont="1" applyFill="1" applyBorder="1" applyAlignment="1">
      <alignment horizontal="center"/>
    </xf>
    <xf numFmtId="49" fontId="19" fillId="0" borderId="21" xfId="1" applyNumberFormat="1" applyFont="1" applyFill="1" applyBorder="1" applyAlignment="1">
      <alignment horizontal="center"/>
    </xf>
    <xf numFmtId="0" fontId="19" fillId="0" borderId="5" xfId="1" applyFont="1" applyFill="1" applyBorder="1" applyAlignment="1">
      <alignment horizontal="center"/>
    </xf>
    <xf numFmtId="49" fontId="19" fillId="0" borderId="22" xfId="1" applyNumberFormat="1" applyFont="1" applyFill="1" applyBorder="1" applyAlignment="1">
      <alignment horizontal="center"/>
    </xf>
    <xf numFmtId="49" fontId="19" fillId="0" borderId="23" xfId="1" applyNumberFormat="1" applyFont="1" applyFill="1" applyBorder="1" applyAlignment="1">
      <alignment horizontal="center"/>
    </xf>
    <xf numFmtId="0" fontId="19" fillId="0" borderId="18" xfId="1" applyFont="1" applyFill="1" applyBorder="1"/>
    <xf numFmtId="49" fontId="19" fillId="0" borderId="24" xfId="1" applyNumberFormat="1" applyFont="1" applyFill="1" applyBorder="1" applyAlignment="1">
      <alignment horizontal="center"/>
    </xf>
    <xf numFmtId="49" fontId="19" fillId="0" borderId="25" xfId="1" applyNumberFormat="1" applyFont="1" applyFill="1" applyBorder="1" applyAlignment="1">
      <alignment horizontal="center"/>
    </xf>
    <xf numFmtId="49" fontId="19" fillId="0" borderId="26" xfId="1" applyNumberFormat="1" applyFont="1" applyFill="1" applyBorder="1" applyAlignment="1">
      <alignment horizontal="center"/>
    </xf>
    <xf numFmtId="49" fontId="19" fillId="0" borderId="10" xfId="1" applyNumberFormat="1" applyFont="1" applyFill="1" applyBorder="1" applyAlignment="1">
      <alignment horizontal="center"/>
    </xf>
    <xf numFmtId="49" fontId="19" fillId="0" borderId="27" xfId="1" applyNumberFormat="1" applyFont="1" applyFill="1" applyBorder="1" applyAlignment="1">
      <alignment horizontal="center"/>
    </xf>
    <xf numFmtId="0" fontId="19" fillId="0" borderId="5" xfId="1" applyFont="1" applyFill="1" applyBorder="1"/>
    <xf numFmtId="0" fontId="6" fillId="0" borderId="4" xfId="1" applyFont="1" applyFill="1" applyBorder="1"/>
    <xf numFmtId="0" fontId="19" fillId="0" borderId="23" xfId="1" applyFont="1" applyFill="1" applyBorder="1" applyAlignment="1">
      <alignment horizontal="center" vertical="center" wrapText="1"/>
    </xf>
    <xf numFmtId="0" fontId="19" fillId="0" borderId="18" xfId="1" applyFont="1" applyFill="1" applyBorder="1" applyAlignment="1">
      <alignment horizontal="center" vertical="center" wrapText="1"/>
    </xf>
    <xf numFmtId="0" fontId="19" fillId="0" borderId="22" xfId="1" applyFont="1" applyFill="1" applyBorder="1" applyAlignment="1">
      <alignment horizontal="center" vertical="center" wrapText="1"/>
    </xf>
    <xf numFmtId="0" fontId="19" fillId="0" borderId="23" xfId="1" applyFont="1" applyFill="1" applyBorder="1" applyAlignment="1">
      <alignment horizontal="center" vertical="center"/>
    </xf>
    <xf numFmtId="0" fontId="19" fillId="0" borderId="18" xfId="1" applyFont="1" applyFill="1" applyBorder="1" applyAlignment="1">
      <alignment horizontal="center" vertical="center"/>
    </xf>
    <xf numFmtId="0" fontId="19" fillId="0" borderId="22" xfId="1" applyFont="1" applyFill="1" applyBorder="1" applyAlignment="1">
      <alignment horizontal="center" vertical="center"/>
    </xf>
    <xf numFmtId="0" fontId="19" fillId="0" borderId="23" xfId="1" applyFont="1" applyFill="1" applyBorder="1"/>
    <xf numFmtId="0" fontId="19" fillId="0" borderId="18" xfId="1" applyFont="1" applyFill="1" applyBorder="1" applyAlignment="1">
      <alignment horizontal="right"/>
    </xf>
    <xf numFmtId="0" fontId="19" fillId="0" borderId="22" xfId="1" applyFont="1" applyFill="1" applyBorder="1"/>
    <xf numFmtId="0" fontId="19" fillId="0" borderId="23" xfId="1" applyFont="1" applyFill="1" applyBorder="1" applyAlignment="1">
      <alignment horizontal="center"/>
    </xf>
    <xf numFmtId="0" fontId="19" fillId="0" borderId="18" xfId="1" applyFont="1" applyFill="1" applyBorder="1" applyAlignment="1">
      <alignment horizontal="center"/>
    </xf>
    <xf numFmtId="0" fontId="19" fillId="0" borderId="22" xfId="1" applyFont="1" applyFill="1" applyBorder="1" applyAlignment="1">
      <alignment horizontal="center"/>
    </xf>
    <xf numFmtId="0" fontId="19" fillId="0" borderId="28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29" xfId="1" applyFont="1" applyFill="1" applyBorder="1" applyAlignment="1">
      <alignment horizontal="center" vertical="center" wrapText="1"/>
    </xf>
    <xf numFmtId="0" fontId="19" fillId="0" borderId="28" xfId="1" applyFont="1" applyFill="1" applyBorder="1" applyAlignment="1">
      <alignment horizontal="center" vertical="center"/>
    </xf>
    <xf numFmtId="0" fontId="19" fillId="0" borderId="0" xfId="1" applyFont="1" applyFill="1" applyBorder="1" applyAlignment="1">
      <alignment horizontal="center" vertical="center"/>
    </xf>
    <xf numFmtId="0" fontId="19" fillId="0" borderId="29" xfId="1" applyFont="1" applyFill="1" applyBorder="1" applyAlignment="1">
      <alignment horizontal="center" vertical="center"/>
    </xf>
    <xf numFmtId="0" fontId="19" fillId="0" borderId="28" xfId="1" applyFont="1" applyFill="1" applyBorder="1" applyAlignment="1">
      <alignment horizontal="right"/>
    </xf>
    <xf numFmtId="0" fontId="19" fillId="0" borderId="0" xfId="1" applyFont="1" applyFill="1" applyBorder="1" applyAlignment="1">
      <alignment horizontal="right"/>
    </xf>
    <xf numFmtId="49" fontId="19" fillId="0" borderId="4" xfId="1" applyNumberFormat="1" applyFont="1" applyFill="1" applyBorder="1" applyAlignment="1">
      <alignment horizontal="left"/>
    </xf>
    <xf numFmtId="0" fontId="19" fillId="0" borderId="0" xfId="1" applyFont="1" applyFill="1" applyBorder="1"/>
    <xf numFmtId="0" fontId="19" fillId="0" borderId="29" xfId="1" applyFont="1" applyFill="1" applyBorder="1"/>
    <xf numFmtId="49" fontId="19" fillId="0" borderId="5" xfId="1" applyNumberFormat="1" applyFont="1" applyFill="1" applyBorder="1" applyAlignment="1">
      <alignment horizontal="left"/>
    </xf>
    <xf numFmtId="0" fontId="19" fillId="0" borderId="28" xfId="1" applyFont="1" applyFill="1" applyBorder="1"/>
    <xf numFmtId="0" fontId="19" fillId="0" borderId="25" xfId="1" applyFont="1" applyFill="1" applyBorder="1" applyAlignment="1">
      <alignment horizontal="center" vertical="center" wrapText="1"/>
    </xf>
    <xf numFmtId="0" fontId="19" fillId="0" borderId="5" xfId="1" applyFont="1" applyFill="1" applyBorder="1" applyAlignment="1">
      <alignment horizontal="center" vertical="center" wrapText="1"/>
    </xf>
    <xf numFmtId="0" fontId="19" fillId="0" borderId="24" xfId="1" applyFont="1" applyFill="1" applyBorder="1" applyAlignment="1">
      <alignment horizontal="center" vertical="center" wrapText="1"/>
    </xf>
    <xf numFmtId="0" fontId="19" fillId="0" borderId="25" xfId="1" applyFont="1" applyFill="1" applyBorder="1" applyAlignment="1">
      <alignment horizontal="center" vertical="center"/>
    </xf>
    <xf numFmtId="0" fontId="19" fillId="0" borderId="24" xfId="1" applyFont="1" applyFill="1" applyBorder="1" applyAlignment="1">
      <alignment horizontal="center" vertical="center"/>
    </xf>
    <xf numFmtId="0" fontId="19" fillId="0" borderId="28" xfId="1" applyFont="1" applyFill="1" applyBorder="1" applyAlignment="1">
      <alignment horizontal="center"/>
    </xf>
    <xf numFmtId="0" fontId="19" fillId="0" borderId="0" xfId="1" applyFont="1" applyFill="1" applyBorder="1" applyAlignment="1">
      <alignment horizontal="center"/>
    </xf>
    <xf numFmtId="0" fontId="19" fillId="0" borderId="29" xfId="1" applyFont="1" applyFill="1" applyBorder="1" applyAlignment="1">
      <alignment horizontal="center"/>
    </xf>
    <xf numFmtId="0" fontId="21" fillId="0" borderId="23" xfId="1" applyFont="1" applyFill="1" applyBorder="1" applyAlignment="1">
      <alignment horizontal="center"/>
    </xf>
    <xf numFmtId="0" fontId="21" fillId="0" borderId="18" xfId="1" applyFont="1" applyFill="1" applyBorder="1" applyAlignment="1">
      <alignment horizontal="center"/>
    </xf>
    <xf numFmtId="4" fontId="19" fillId="0" borderId="30" xfId="1" applyNumberFormat="1" applyFont="1" applyFill="1" applyBorder="1" applyAlignment="1">
      <alignment horizontal="center"/>
    </xf>
    <xf numFmtId="4" fontId="19" fillId="0" borderId="31" xfId="1" applyNumberFormat="1" applyFont="1" applyFill="1" applyBorder="1" applyAlignment="1">
      <alignment horizontal="center"/>
    </xf>
    <xf numFmtId="4" fontId="19" fillId="0" borderId="32" xfId="1" applyNumberFormat="1" applyFont="1" applyFill="1" applyBorder="1" applyAlignment="1">
      <alignment horizontal="center"/>
    </xf>
    <xf numFmtId="0" fontId="19" fillId="0" borderId="31" xfId="1" applyFont="1" applyFill="1" applyBorder="1" applyAlignment="1">
      <alignment horizontal="center"/>
    </xf>
    <xf numFmtId="0" fontId="19" fillId="0" borderId="33" xfId="1" applyFont="1" applyFill="1" applyBorder="1" applyAlignment="1">
      <alignment horizontal="center"/>
    </xf>
    <xf numFmtId="0" fontId="19" fillId="0" borderId="34" xfId="1" applyFont="1" applyFill="1" applyBorder="1" applyAlignment="1">
      <alignment horizontal="center"/>
    </xf>
    <xf numFmtId="49" fontId="19" fillId="0" borderId="28" xfId="1" applyNumberFormat="1" applyFont="1" applyFill="1" applyBorder="1" applyAlignment="1">
      <alignment horizontal="center"/>
    </xf>
    <xf numFmtId="49" fontId="19" fillId="0" borderId="0" xfId="1" applyNumberFormat="1" applyFont="1" applyFill="1" applyBorder="1" applyAlignment="1">
      <alignment horizontal="center"/>
    </xf>
    <xf numFmtId="49" fontId="19" fillId="0" borderId="29" xfId="1" applyNumberFormat="1" applyFont="1" applyFill="1" applyBorder="1" applyAlignment="1">
      <alignment horizontal="center"/>
    </xf>
    <xf numFmtId="0" fontId="21" fillId="0" borderId="28" xfId="1" applyFont="1" applyFill="1" applyBorder="1" applyAlignment="1">
      <alignment horizontal="center"/>
    </xf>
    <xf numFmtId="0" fontId="21" fillId="0" borderId="0" xfId="1" applyFont="1" applyFill="1" applyBorder="1" applyAlignment="1">
      <alignment horizontal="center"/>
    </xf>
    <xf numFmtId="49" fontId="19" fillId="0" borderId="35" xfId="1" applyNumberFormat="1" applyFont="1" applyFill="1" applyBorder="1" applyAlignment="1">
      <alignment horizontal="center"/>
    </xf>
    <xf numFmtId="4" fontId="19" fillId="0" borderId="36" xfId="1" applyNumberFormat="1" applyFont="1" applyFill="1" applyBorder="1" applyAlignment="1">
      <alignment horizontal="center"/>
    </xf>
    <xf numFmtId="4" fontId="19" fillId="0" borderId="0" xfId="1" applyNumberFormat="1" applyFont="1" applyFill="1" applyBorder="1" applyAlignment="1">
      <alignment horizontal="center"/>
    </xf>
    <xf numFmtId="4" fontId="19" fillId="0" borderId="29" xfId="1" applyNumberFormat="1" applyFont="1" applyFill="1" applyBorder="1" applyAlignment="1">
      <alignment horizontal="center"/>
    </xf>
    <xf numFmtId="0" fontId="19" fillId="0" borderId="35" xfId="1" applyFont="1" applyFill="1" applyBorder="1" applyAlignment="1">
      <alignment horizontal="center"/>
    </xf>
    <xf numFmtId="0" fontId="19" fillId="0" borderId="25" xfId="1" applyFont="1" applyFill="1" applyBorder="1"/>
    <xf numFmtId="4" fontId="19" fillId="0" borderId="20" xfId="1" applyNumberFormat="1" applyFont="1" applyFill="1" applyBorder="1" applyAlignment="1">
      <alignment horizontal="center"/>
    </xf>
    <xf numFmtId="4" fontId="19" fillId="0" borderId="5" xfId="1" applyNumberFormat="1" applyFont="1" applyFill="1" applyBorder="1" applyAlignment="1">
      <alignment horizontal="center"/>
    </xf>
    <xf numFmtId="4" fontId="19" fillId="0" borderId="24" xfId="1" applyNumberFormat="1" applyFont="1" applyFill="1" applyBorder="1" applyAlignment="1">
      <alignment horizontal="center"/>
    </xf>
    <xf numFmtId="0" fontId="19" fillId="0" borderId="25" xfId="1" applyFont="1" applyFill="1" applyBorder="1" applyAlignment="1">
      <alignment horizontal="center"/>
    </xf>
    <xf numFmtId="0" fontId="19" fillId="0" borderId="21" xfId="1" applyFont="1" applyFill="1" applyBorder="1" applyAlignment="1">
      <alignment horizontal="center"/>
    </xf>
    <xf numFmtId="0" fontId="19" fillId="0" borderId="3" xfId="1" applyFont="1" applyFill="1" applyBorder="1"/>
    <xf numFmtId="0" fontId="19" fillId="0" borderId="4" xfId="1" applyFont="1" applyFill="1" applyBorder="1"/>
    <xf numFmtId="4" fontId="19" fillId="0" borderId="15" xfId="1" applyNumberFormat="1" applyFont="1" applyFill="1" applyBorder="1" applyAlignment="1">
      <alignment horizontal="center"/>
    </xf>
    <xf numFmtId="4" fontId="19" fillId="0" borderId="4" xfId="1" applyNumberFormat="1" applyFont="1" applyFill="1" applyBorder="1" applyAlignment="1">
      <alignment horizontal="center"/>
    </xf>
    <xf numFmtId="4" fontId="19" fillId="0" borderId="2" xfId="1" applyNumberFormat="1" applyFont="1" applyFill="1" applyBorder="1" applyAlignment="1">
      <alignment horizontal="center"/>
    </xf>
    <xf numFmtId="0" fontId="19" fillId="0" borderId="3" xfId="1" applyFont="1" applyFill="1" applyBorder="1" applyAlignment="1">
      <alignment horizontal="center"/>
    </xf>
    <xf numFmtId="0" fontId="19" fillId="0" borderId="4" xfId="1" applyFont="1" applyFill="1" applyBorder="1" applyAlignment="1">
      <alignment horizontal="center"/>
    </xf>
    <xf numFmtId="0" fontId="19" fillId="0" borderId="2" xfId="1" applyFont="1" applyFill="1" applyBorder="1" applyAlignment="1">
      <alignment horizontal="center"/>
    </xf>
    <xf numFmtId="0" fontId="19" fillId="0" borderId="16" xfId="1" applyFont="1" applyFill="1" applyBorder="1" applyAlignment="1">
      <alignment horizontal="center"/>
    </xf>
    <xf numFmtId="0" fontId="19" fillId="0" borderId="4" xfId="1" applyFont="1" applyFill="1" applyBorder="1" applyAlignment="1">
      <alignment wrapText="1"/>
    </xf>
    <xf numFmtId="49" fontId="19" fillId="0" borderId="3" xfId="1" applyNumberFormat="1" applyFont="1" applyFill="1" applyBorder="1" applyAlignment="1">
      <alignment horizontal="center" wrapText="1"/>
    </xf>
    <xf numFmtId="49" fontId="19" fillId="0" borderId="4" xfId="1" applyNumberFormat="1" applyFont="1" applyFill="1" applyBorder="1" applyAlignment="1">
      <alignment horizontal="center" wrapText="1"/>
    </xf>
    <xf numFmtId="49" fontId="19" fillId="0" borderId="16" xfId="1" applyNumberFormat="1" applyFont="1" applyFill="1" applyBorder="1" applyAlignment="1">
      <alignment horizontal="center" wrapText="1"/>
    </xf>
    <xf numFmtId="49" fontId="19" fillId="0" borderId="3" xfId="1" applyNumberFormat="1" applyFont="1" applyFill="1" applyBorder="1" applyAlignment="1">
      <alignment horizontal="center" vertical="center"/>
    </xf>
    <xf numFmtId="49" fontId="19" fillId="0" borderId="4" xfId="1" applyNumberFormat="1" applyFont="1" applyFill="1" applyBorder="1" applyAlignment="1">
      <alignment horizontal="center" vertical="center"/>
    </xf>
    <xf numFmtId="49" fontId="19" fillId="0" borderId="2" xfId="1" applyNumberFormat="1" applyFont="1" applyFill="1" applyBorder="1" applyAlignment="1">
      <alignment horizontal="center" vertical="center"/>
    </xf>
    <xf numFmtId="0" fontId="19" fillId="0" borderId="9" xfId="1" applyFont="1" applyFill="1" applyBorder="1" applyAlignment="1">
      <alignment vertical="center"/>
    </xf>
    <xf numFmtId="0" fontId="19" fillId="0" borderId="10" xfId="1" applyFont="1" applyFill="1" applyBorder="1" applyAlignment="1">
      <alignment horizontal="left" vertical="center"/>
    </xf>
    <xf numFmtId="49" fontId="19" fillId="0" borderId="9" xfId="1" applyNumberFormat="1" applyFont="1" applyFill="1" applyBorder="1" applyAlignment="1">
      <alignment horizontal="center"/>
    </xf>
    <xf numFmtId="4" fontId="19" fillId="0" borderId="26" xfId="1" applyNumberFormat="1" applyFont="1" applyFill="1" applyBorder="1" applyAlignment="1">
      <alignment horizontal="center" vertical="center"/>
    </xf>
    <xf numFmtId="4" fontId="19" fillId="0" borderId="10" xfId="1" applyNumberFormat="1" applyFont="1" applyFill="1" applyBorder="1" applyAlignment="1">
      <alignment horizontal="center" vertical="center"/>
    </xf>
    <xf numFmtId="4" fontId="19" fillId="0" borderId="11" xfId="1" applyNumberFormat="1" applyFont="1" applyFill="1" applyBorder="1" applyAlignment="1">
      <alignment horizontal="center" vertical="center"/>
    </xf>
    <xf numFmtId="0" fontId="19" fillId="0" borderId="27" xfId="1" applyFont="1" applyFill="1" applyBorder="1" applyAlignment="1">
      <alignment horizontal="center" vertical="center"/>
    </xf>
    <xf numFmtId="0" fontId="19" fillId="0" borderId="0" xfId="1" applyFont="1" applyFill="1" applyAlignment="1">
      <alignment vertical="center"/>
    </xf>
    <xf numFmtId="49" fontId="19" fillId="0" borderId="37" xfId="1" applyNumberFormat="1" applyFont="1" applyFill="1" applyBorder="1" applyAlignment="1">
      <alignment horizontal="center"/>
    </xf>
    <xf numFmtId="4" fontId="19" fillId="0" borderId="38" xfId="1" applyNumberFormat="1" applyFont="1" applyFill="1" applyBorder="1" applyAlignment="1">
      <alignment horizontal="center"/>
    </xf>
    <xf numFmtId="4" fontId="19" fillId="0" borderId="39" xfId="1" applyNumberFormat="1" applyFont="1" applyFill="1" applyBorder="1" applyAlignment="1">
      <alignment horizontal="center"/>
    </xf>
    <xf numFmtId="4" fontId="19" fillId="0" borderId="40" xfId="1" applyNumberFormat="1" applyFont="1" applyFill="1" applyBorder="1" applyAlignment="1">
      <alignment horizontal="center"/>
    </xf>
    <xf numFmtId="0" fontId="19" fillId="0" borderId="41" xfId="1" applyFont="1" applyFill="1" applyBorder="1" applyAlignment="1">
      <alignment horizontal="center"/>
    </xf>
    <xf numFmtId="0" fontId="19" fillId="0" borderId="39" xfId="1" applyFont="1" applyFill="1" applyBorder="1" applyAlignment="1">
      <alignment horizontal="center"/>
    </xf>
    <xf numFmtId="0" fontId="19" fillId="0" borderId="40" xfId="1" applyFont="1" applyFill="1" applyBorder="1" applyAlignment="1">
      <alignment horizontal="center"/>
    </xf>
    <xf numFmtId="0" fontId="19" fillId="0" borderId="4" xfId="1" applyFont="1" applyFill="1" applyBorder="1" applyAlignment="1">
      <alignment horizontal="left"/>
    </xf>
    <xf numFmtId="0" fontId="19" fillId="0" borderId="4" xfId="1" applyFont="1" applyFill="1" applyBorder="1" applyAlignment="1">
      <alignment horizontal="left" wrapText="1"/>
    </xf>
    <xf numFmtId="0" fontId="19" fillId="0" borderId="25" xfId="1" applyFont="1" applyFill="1" applyBorder="1" applyAlignment="1">
      <alignment vertical="center"/>
    </xf>
    <xf numFmtId="0" fontId="19" fillId="0" borderId="5" xfId="1" applyFont="1" applyFill="1" applyBorder="1" applyAlignment="1">
      <alignment horizontal="left" vertical="center"/>
    </xf>
    <xf numFmtId="4" fontId="19" fillId="0" borderId="38" xfId="1" applyNumberFormat="1" applyFont="1" applyFill="1" applyBorder="1" applyAlignment="1">
      <alignment horizontal="center" vertical="center"/>
    </xf>
    <xf numFmtId="4" fontId="19" fillId="0" borderId="39" xfId="1" applyNumberFormat="1" applyFont="1" applyFill="1" applyBorder="1" applyAlignment="1">
      <alignment horizontal="center" vertical="center"/>
    </xf>
    <xf numFmtId="4" fontId="19" fillId="0" borderId="40" xfId="1" applyNumberFormat="1" applyFont="1" applyFill="1" applyBorder="1" applyAlignment="1">
      <alignment horizontal="center" vertical="center"/>
    </xf>
    <xf numFmtId="0" fontId="19" fillId="0" borderId="41" xfId="1" applyFont="1" applyFill="1" applyBorder="1" applyAlignment="1">
      <alignment horizontal="center" vertical="center"/>
    </xf>
    <xf numFmtId="0" fontId="19" fillId="0" borderId="39" xfId="1" applyFont="1" applyFill="1" applyBorder="1" applyAlignment="1">
      <alignment horizontal="center" vertical="center"/>
    </xf>
    <xf numFmtId="0" fontId="19" fillId="0" borderId="40" xfId="1" applyFont="1" applyFill="1" applyBorder="1" applyAlignment="1">
      <alignment horizontal="center" vertical="center"/>
    </xf>
    <xf numFmtId="49" fontId="21" fillId="0" borderId="3" xfId="1" applyNumberFormat="1" applyFont="1" applyFill="1" applyBorder="1" applyAlignment="1">
      <alignment horizontal="center"/>
    </xf>
    <xf numFmtId="49" fontId="21" fillId="0" borderId="4" xfId="1" applyNumberFormat="1" applyFont="1" applyFill="1" applyBorder="1" applyAlignment="1">
      <alignment horizontal="center"/>
    </xf>
    <xf numFmtId="49" fontId="21" fillId="0" borderId="2" xfId="1" applyNumberFormat="1" applyFont="1" applyFill="1" applyBorder="1" applyAlignment="1">
      <alignment horizontal="center"/>
    </xf>
    <xf numFmtId="0" fontId="21" fillId="0" borderId="4" xfId="1" applyFont="1" applyFill="1" applyBorder="1"/>
    <xf numFmtId="4" fontId="21" fillId="0" borderId="42" xfId="1" applyNumberFormat="1" applyFont="1" applyFill="1" applyBorder="1" applyAlignment="1">
      <alignment horizontal="center"/>
    </xf>
    <xf numFmtId="4" fontId="21" fillId="0" borderId="43" xfId="1" applyNumberFormat="1" applyFont="1" applyFill="1" applyBorder="1" applyAlignment="1">
      <alignment horizontal="center"/>
    </xf>
    <xf numFmtId="4" fontId="21" fillId="0" borderId="44" xfId="1" applyNumberFormat="1" applyFont="1" applyFill="1" applyBorder="1" applyAlignment="1">
      <alignment horizontal="center"/>
    </xf>
    <xf numFmtId="0" fontId="19" fillId="0" borderId="32" xfId="1" applyFont="1" applyFill="1" applyBorder="1" applyAlignment="1">
      <alignment horizontal="center"/>
    </xf>
    <xf numFmtId="0" fontId="19" fillId="0" borderId="36" xfId="1" applyFont="1" applyFill="1" applyBorder="1" applyAlignment="1">
      <alignment horizontal="center"/>
    </xf>
    <xf numFmtId="0" fontId="19" fillId="0" borderId="5" xfId="1" applyFont="1" applyFill="1" applyBorder="1" applyAlignment="1">
      <alignment wrapText="1"/>
    </xf>
    <xf numFmtId="0" fontId="19" fillId="0" borderId="24" xfId="1" applyFont="1" applyFill="1" applyBorder="1" applyAlignment="1">
      <alignment wrapText="1"/>
    </xf>
    <xf numFmtId="0" fontId="19" fillId="0" borderId="20" xfId="1" applyFont="1" applyFill="1" applyBorder="1" applyAlignment="1">
      <alignment horizontal="center"/>
    </xf>
    <xf numFmtId="0" fontId="19" fillId="0" borderId="24" xfId="1" applyFont="1" applyFill="1" applyBorder="1" applyAlignment="1">
      <alignment horizontal="center"/>
    </xf>
    <xf numFmtId="0" fontId="19" fillId="0" borderId="15" xfId="1" applyFont="1" applyFill="1" applyBorder="1" applyAlignment="1">
      <alignment horizontal="right"/>
    </xf>
    <xf numFmtId="0" fontId="19" fillId="0" borderId="4" xfId="1" applyFont="1" applyFill="1" applyBorder="1" applyAlignment="1">
      <alignment horizontal="right"/>
    </xf>
    <xf numFmtId="0" fontId="19" fillId="0" borderId="2" xfId="1" applyFont="1" applyFill="1" applyBorder="1" applyAlignment="1">
      <alignment horizontal="left"/>
    </xf>
    <xf numFmtId="0" fontId="19" fillId="0" borderId="3" xfId="1" applyFont="1" applyFill="1" applyBorder="1" applyAlignment="1">
      <alignment horizontal="right"/>
    </xf>
    <xf numFmtId="0" fontId="19" fillId="0" borderId="16" xfId="1" applyFont="1" applyFill="1" applyBorder="1" applyAlignment="1">
      <alignment horizontal="left"/>
    </xf>
    <xf numFmtId="0" fontId="19" fillId="0" borderId="15" xfId="1" applyFont="1" applyFill="1" applyBorder="1" applyAlignment="1">
      <alignment horizontal="center"/>
    </xf>
    <xf numFmtId="0" fontId="19" fillId="0" borderId="10" xfId="1" applyFont="1" applyFill="1" applyBorder="1" applyAlignment="1">
      <alignment vertical="center" wrapText="1"/>
    </xf>
    <xf numFmtId="49" fontId="19" fillId="0" borderId="9" xfId="1" applyNumberFormat="1" applyFont="1" applyFill="1" applyBorder="1" applyAlignment="1">
      <alignment horizontal="center" wrapText="1"/>
    </xf>
    <xf numFmtId="49" fontId="19" fillId="0" borderId="10" xfId="1" applyNumberFormat="1" applyFont="1" applyFill="1" applyBorder="1" applyAlignment="1">
      <alignment horizontal="center" wrapText="1"/>
    </xf>
    <xf numFmtId="49" fontId="19" fillId="0" borderId="27" xfId="1" applyNumberFormat="1" applyFont="1" applyFill="1" applyBorder="1" applyAlignment="1">
      <alignment horizontal="center" wrapText="1"/>
    </xf>
    <xf numFmtId="49" fontId="19" fillId="0" borderId="33" xfId="1" applyNumberFormat="1" applyFont="1" applyFill="1" applyBorder="1" applyAlignment="1">
      <alignment horizontal="center"/>
    </xf>
    <xf numFmtId="49" fontId="19" fillId="0" borderId="31" xfId="1" applyNumberFormat="1" applyFont="1" applyFill="1" applyBorder="1" applyAlignment="1">
      <alignment horizontal="center"/>
    </xf>
    <xf numFmtId="49" fontId="19" fillId="0" borderId="34" xfId="1" applyNumberFormat="1" applyFont="1" applyFill="1" applyBorder="1" applyAlignment="1">
      <alignment horizontal="center"/>
    </xf>
    <xf numFmtId="4" fontId="19" fillId="0" borderId="3" xfId="1" applyNumberFormat="1" applyFont="1" applyFill="1" applyBorder="1" applyAlignment="1">
      <alignment horizontal="center"/>
    </xf>
    <xf numFmtId="4" fontId="19" fillId="0" borderId="16" xfId="1" applyNumberFormat="1" applyFont="1" applyFill="1" applyBorder="1" applyAlignment="1">
      <alignment horizontal="center"/>
    </xf>
    <xf numFmtId="0" fontId="19" fillId="0" borderId="10" xfId="1" applyFont="1" applyFill="1" applyBorder="1" applyAlignment="1">
      <alignment vertical="center"/>
    </xf>
    <xf numFmtId="0" fontId="19" fillId="0" borderId="26" xfId="1" applyFont="1" applyFill="1" applyBorder="1" applyAlignment="1">
      <alignment horizontal="center" vertical="center"/>
    </xf>
    <xf numFmtId="0" fontId="19" fillId="0" borderId="38" xfId="1" applyFont="1" applyFill="1" applyBorder="1" applyAlignment="1">
      <alignment horizontal="center"/>
    </xf>
    <xf numFmtId="0" fontId="19" fillId="0" borderId="5" xfId="1" applyFont="1" applyFill="1" applyBorder="1" applyAlignment="1">
      <alignment vertical="center"/>
    </xf>
    <xf numFmtId="0" fontId="21" fillId="0" borderId="43" xfId="1" applyFont="1" applyFill="1" applyBorder="1" applyAlignment="1">
      <alignment horizontal="center"/>
    </xf>
    <xf numFmtId="0" fontId="21" fillId="0" borderId="44" xfId="1" applyFont="1" applyFill="1" applyBorder="1" applyAlignment="1">
      <alignment horizontal="center"/>
    </xf>
    <xf numFmtId="0" fontId="22" fillId="0" borderId="0" xfId="1" applyFont="1" applyFill="1"/>
    <xf numFmtId="0" fontId="22" fillId="0" borderId="18" xfId="1" applyFont="1" applyFill="1" applyBorder="1" applyAlignment="1">
      <alignment horizontal="center"/>
    </xf>
    <xf numFmtId="0" fontId="19" fillId="0" borderId="0" xfId="1" applyFont="1" applyFill="1" applyAlignment="1">
      <alignment horizontal="right"/>
    </xf>
    <xf numFmtId="0" fontId="19" fillId="0" borderId="0" xfId="1" applyFont="1" applyFill="1"/>
    <xf numFmtId="0" fontId="23" fillId="0" borderId="0" xfId="1" applyFont="1" applyFill="1" applyAlignment="1">
      <alignment vertical="top"/>
    </xf>
    <xf numFmtId="0" fontId="22" fillId="0" borderId="0" xfId="1" applyFont="1" applyFill="1" applyAlignment="1">
      <alignment vertical="top"/>
    </xf>
    <xf numFmtId="0" fontId="23" fillId="0" borderId="0" xfId="1" applyFont="1" applyFill="1" applyAlignment="1">
      <alignment horizontal="justify" vertical="top" wrapText="1"/>
    </xf>
    <xf numFmtId="0" fontId="6" fillId="0" borderId="0" xfId="1" applyFont="1"/>
    <xf numFmtId="0" fontId="18" fillId="0" borderId="0" xfId="1" applyFont="1" applyAlignment="1">
      <alignment horizontal="center"/>
    </xf>
    <xf numFmtId="0" fontId="18" fillId="0" borderId="0" xfId="1" applyFont="1"/>
    <xf numFmtId="0" fontId="24" fillId="0" borderId="0" xfId="1" applyFont="1"/>
    <xf numFmtId="0" fontId="19" fillId="0" borderId="0" xfId="1" applyFont="1"/>
    <xf numFmtId="0" fontId="24" fillId="0" borderId="0" xfId="1" applyFont="1" applyAlignment="1">
      <alignment horizontal="right"/>
    </xf>
    <xf numFmtId="49" fontId="24" fillId="0" borderId="5" xfId="1" applyNumberFormat="1" applyFont="1" applyBorder="1" applyAlignment="1">
      <alignment horizontal="center"/>
    </xf>
    <xf numFmtId="0" fontId="24" fillId="0" borderId="0" xfId="1" applyFont="1" applyAlignment="1">
      <alignment horizontal="right"/>
    </xf>
    <xf numFmtId="49" fontId="24" fillId="0" borderId="5" xfId="1" applyNumberFormat="1" applyFont="1" applyBorder="1" applyAlignment="1">
      <alignment horizontal="left"/>
    </xf>
    <xf numFmtId="0" fontId="19" fillId="0" borderId="9" xfId="1" applyFont="1" applyBorder="1" applyAlignment="1">
      <alignment horizontal="center" vertical="center"/>
    </xf>
    <xf numFmtId="0" fontId="19" fillId="0" borderId="10" xfId="1" applyFont="1" applyBorder="1" applyAlignment="1">
      <alignment horizontal="center" vertical="center"/>
    </xf>
    <xf numFmtId="0" fontId="19" fillId="0" borderId="11" xfId="1" applyFont="1" applyBorder="1" applyAlignment="1">
      <alignment horizontal="center" vertical="center"/>
    </xf>
    <xf numFmtId="0" fontId="19" fillId="0" borderId="0" xfId="1" applyFont="1" applyAlignment="1">
      <alignment horizontal="right"/>
    </xf>
    <xf numFmtId="49" fontId="19" fillId="0" borderId="12" xfId="1" applyNumberFormat="1" applyFont="1" applyBorder="1" applyAlignment="1">
      <alignment horizontal="center"/>
    </xf>
    <xf numFmtId="49" fontId="19" fillId="0" borderId="13" xfId="1" applyNumberFormat="1" applyFont="1" applyBorder="1" applyAlignment="1">
      <alignment horizontal="center"/>
    </xf>
    <xf numFmtId="49" fontId="19" fillId="0" borderId="14" xfId="1" applyNumberFormat="1" applyFont="1" applyBorder="1" applyAlignment="1">
      <alignment horizontal="center"/>
    </xf>
    <xf numFmtId="49" fontId="19" fillId="0" borderId="15" xfId="1" applyNumberFormat="1" applyFont="1" applyBorder="1" applyAlignment="1">
      <alignment horizontal="center"/>
    </xf>
    <xf numFmtId="49" fontId="19" fillId="0" borderId="4" xfId="1" applyNumberFormat="1" applyFont="1" applyBorder="1" applyAlignment="1">
      <alignment horizontal="center"/>
    </xf>
    <xf numFmtId="49" fontId="19" fillId="0" borderId="2" xfId="1" applyNumberFormat="1" applyFont="1" applyBorder="1" applyAlignment="1">
      <alignment horizontal="center"/>
    </xf>
    <xf numFmtId="49" fontId="19" fillId="0" borderId="3" xfId="1" applyNumberFormat="1" applyFont="1" applyBorder="1" applyAlignment="1">
      <alignment horizontal="center"/>
    </xf>
    <xf numFmtId="49" fontId="19" fillId="0" borderId="16" xfId="1" applyNumberFormat="1" applyFont="1" applyBorder="1" applyAlignment="1">
      <alignment horizontal="center"/>
    </xf>
    <xf numFmtId="0" fontId="19" fillId="0" borderId="5" xfId="1" applyFont="1" applyBorder="1" applyAlignment="1">
      <alignment horizontal="center"/>
    </xf>
    <xf numFmtId="0" fontId="19" fillId="0" borderId="0" xfId="1" applyFont="1" applyAlignment="1"/>
    <xf numFmtId="0" fontId="19" fillId="0" borderId="0" xfId="1" applyFont="1" applyAlignment="1">
      <alignment wrapText="1"/>
    </xf>
    <xf numFmtId="0" fontId="19" fillId="0" borderId="0" xfId="1" applyFont="1" applyAlignment="1">
      <alignment horizontal="right" wrapText="1"/>
    </xf>
    <xf numFmtId="49" fontId="19" fillId="0" borderId="17" xfId="1" applyNumberFormat="1" applyFont="1" applyBorder="1" applyAlignment="1">
      <alignment horizontal="center"/>
    </xf>
    <xf numFmtId="49" fontId="19" fillId="0" borderId="18" xfId="1" applyNumberFormat="1" applyFont="1" applyBorder="1" applyAlignment="1">
      <alignment horizontal="center"/>
    </xf>
    <xf numFmtId="49" fontId="19" fillId="0" borderId="19" xfId="1" applyNumberFormat="1" applyFont="1" applyBorder="1" applyAlignment="1">
      <alignment horizontal="center"/>
    </xf>
    <xf numFmtId="0" fontId="19" fillId="0" borderId="5" xfId="1" applyFont="1" applyBorder="1"/>
    <xf numFmtId="49" fontId="19" fillId="0" borderId="20" xfId="1" applyNumberFormat="1" applyFont="1" applyBorder="1" applyAlignment="1">
      <alignment horizontal="center"/>
    </xf>
    <xf numFmtId="49" fontId="19" fillId="0" borderId="5" xfId="1" applyNumberFormat="1" applyFont="1" applyBorder="1" applyAlignment="1">
      <alignment horizontal="center"/>
    </xf>
    <xf numFmtId="49" fontId="19" fillId="0" borderId="21" xfId="1" applyNumberFormat="1" applyFont="1" applyBorder="1" applyAlignment="1">
      <alignment horizontal="center"/>
    </xf>
    <xf numFmtId="49" fontId="19" fillId="0" borderId="22" xfId="1" applyNumberFormat="1" applyFont="1" applyBorder="1" applyAlignment="1">
      <alignment horizontal="center"/>
    </xf>
    <xf numFmtId="49" fontId="19" fillId="0" borderId="23" xfId="1" applyNumberFormat="1" applyFont="1" applyBorder="1" applyAlignment="1">
      <alignment horizontal="center"/>
    </xf>
    <xf numFmtId="49" fontId="19" fillId="0" borderId="24" xfId="1" applyNumberFormat="1" applyFont="1" applyBorder="1" applyAlignment="1">
      <alignment horizontal="center"/>
    </xf>
    <xf numFmtId="49" fontId="19" fillId="0" borderId="25" xfId="1" applyNumberFormat="1" applyFont="1" applyBorder="1" applyAlignment="1">
      <alignment horizontal="center"/>
    </xf>
    <xf numFmtId="49" fontId="19" fillId="0" borderId="26" xfId="1" applyNumberFormat="1" applyFont="1" applyBorder="1" applyAlignment="1">
      <alignment horizontal="center"/>
    </xf>
    <xf numFmtId="49" fontId="19" fillId="0" borderId="10" xfId="1" applyNumberFormat="1" applyFont="1" applyBorder="1" applyAlignment="1">
      <alignment horizontal="center"/>
    </xf>
    <xf numFmtId="49" fontId="19" fillId="0" borderId="27" xfId="1" applyNumberFormat="1" applyFont="1" applyBorder="1" applyAlignment="1">
      <alignment horizontal="center"/>
    </xf>
    <xf numFmtId="0" fontId="19" fillId="0" borderId="23" xfId="1" applyFont="1" applyBorder="1" applyAlignment="1">
      <alignment horizontal="center" vertical="center" wrapText="1"/>
    </xf>
    <xf numFmtId="0" fontId="19" fillId="0" borderId="18" xfId="1" applyFont="1" applyBorder="1" applyAlignment="1">
      <alignment horizontal="center" vertical="center" wrapText="1"/>
    </xf>
    <xf numFmtId="0" fontId="19" fillId="0" borderId="22" xfId="1" applyFont="1" applyBorder="1" applyAlignment="1">
      <alignment horizontal="center" vertical="center" wrapText="1"/>
    </xf>
    <xf numFmtId="0" fontId="19" fillId="0" borderId="23" xfId="1" applyFont="1" applyBorder="1" applyAlignment="1">
      <alignment horizontal="center" vertical="center"/>
    </xf>
    <xf numFmtId="0" fontId="19" fillId="0" borderId="18" xfId="1" applyFont="1" applyBorder="1" applyAlignment="1">
      <alignment horizontal="center" vertical="center"/>
    </xf>
    <xf numFmtId="0" fontId="19" fillId="0" borderId="22" xfId="1" applyFont="1" applyBorder="1" applyAlignment="1">
      <alignment horizontal="center" vertical="center"/>
    </xf>
    <xf numFmtId="0" fontId="19" fillId="0" borderId="23" xfId="1" applyFont="1" applyBorder="1" applyAlignment="1">
      <alignment horizontal="right"/>
    </xf>
    <xf numFmtId="0" fontId="19" fillId="0" borderId="18" xfId="1" applyFont="1" applyBorder="1" applyAlignment="1">
      <alignment horizontal="right"/>
    </xf>
    <xf numFmtId="0" fontId="19" fillId="0" borderId="28" xfId="1" applyFont="1" applyBorder="1" applyAlignment="1">
      <alignment horizontal="center" vertical="center" wrapText="1"/>
    </xf>
    <xf numFmtId="0" fontId="19" fillId="0" borderId="0" xfId="1" applyFont="1" applyBorder="1" applyAlignment="1">
      <alignment horizontal="center" vertical="center" wrapText="1"/>
    </xf>
    <xf numFmtId="0" fontId="19" fillId="0" borderId="29" xfId="1" applyFont="1" applyBorder="1" applyAlignment="1">
      <alignment horizontal="center" vertical="center" wrapText="1"/>
    </xf>
    <xf numFmtId="0" fontId="19" fillId="0" borderId="28" xfId="1" applyFont="1" applyBorder="1" applyAlignment="1">
      <alignment horizontal="center" vertical="center"/>
    </xf>
    <xf numFmtId="0" fontId="19" fillId="0" borderId="0" xfId="1" applyFont="1" applyBorder="1" applyAlignment="1">
      <alignment horizontal="center" vertical="center"/>
    </xf>
    <xf numFmtId="0" fontId="19" fillId="0" borderId="29" xfId="1" applyFont="1" applyBorder="1" applyAlignment="1">
      <alignment horizontal="center" vertical="center"/>
    </xf>
    <xf numFmtId="0" fontId="19" fillId="0" borderId="28" xfId="1" applyFont="1" applyBorder="1" applyAlignment="1">
      <alignment horizontal="right"/>
    </xf>
    <xf numFmtId="0" fontId="19" fillId="0" borderId="0" xfId="1" applyFont="1" applyBorder="1" applyAlignment="1">
      <alignment horizontal="right"/>
    </xf>
    <xf numFmtId="49" fontId="19" fillId="0" borderId="4" xfId="1" applyNumberFormat="1" applyFont="1" applyBorder="1" applyAlignment="1">
      <alignment horizontal="left"/>
    </xf>
    <xf numFmtId="0" fontId="19" fillId="0" borderId="0" xfId="1" applyFont="1" applyBorder="1"/>
    <xf numFmtId="0" fontId="19" fillId="0" borderId="29" xfId="1" applyFont="1" applyBorder="1"/>
    <xf numFmtId="0" fontId="19" fillId="0" borderId="25" xfId="1" applyFont="1" applyBorder="1" applyAlignment="1">
      <alignment horizontal="center" vertical="center" wrapText="1"/>
    </xf>
    <xf numFmtId="0" fontId="19" fillId="0" borderId="5" xfId="1" applyFont="1" applyBorder="1" applyAlignment="1">
      <alignment horizontal="center" vertical="center" wrapText="1"/>
    </xf>
    <xf numFmtId="0" fontId="19" fillId="0" borderId="24" xfId="1" applyFont="1" applyBorder="1" applyAlignment="1">
      <alignment horizontal="center" vertical="center" wrapText="1"/>
    </xf>
    <xf numFmtId="0" fontId="19" fillId="0" borderId="25" xfId="1" applyFont="1" applyBorder="1" applyAlignment="1">
      <alignment horizontal="center" vertical="center"/>
    </xf>
    <xf numFmtId="0" fontId="19" fillId="0" borderId="5" xfId="1" applyFont="1" applyBorder="1" applyAlignment="1">
      <alignment horizontal="center" vertical="center"/>
    </xf>
    <xf numFmtId="0" fontId="19" fillId="0" borderId="24" xfId="1" applyFont="1" applyBorder="1" applyAlignment="1">
      <alignment horizontal="center" vertical="center"/>
    </xf>
    <xf numFmtId="0" fontId="19" fillId="0" borderId="28" xfId="1" applyFont="1" applyBorder="1" applyAlignment="1">
      <alignment horizontal="center"/>
    </xf>
    <xf numFmtId="0" fontId="19" fillId="0" borderId="0" xfId="1" applyFont="1" applyBorder="1" applyAlignment="1">
      <alignment horizontal="center"/>
    </xf>
    <xf numFmtId="0" fontId="19" fillId="0" borderId="29" xfId="1" applyFont="1" applyBorder="1" applyAlignment="1">
      <alignment horizontal="center"/>
    </xf>
    <xf numFmtId="0" fontId="19" fillId="0" borderId="3" xfId="1" applyFont="1" applyBorder="1"/>
    <xf numFmtId="0" fontId="19" fillId="0" borderId="4" xfId="1" applyFont="1" applyBorder="1"/>
    <xf numFmtId="0" fontId="19" fillId="0" borderId="12" xfId="1" applyFont="1" applyBorder="1" applyAlignment="1">
      <alignment horizontal="center"/>
    </xf>
    <xf numFmtId="0" fontId="19" fillId="0" borderId="13" xfId="1" applyFont="1" applyBorder="1" applyAlignment="1">
      <alignment horizontal="center"/>
    </xf>
    <xf numFmtId="0" fontId="19" fillId="0" borderId="45" xfId="1" applyFont="1" applyBorder="1" applyAlignment="1">
      <alignment horizontal="center"/>
    </xf>
    <xf numFmtId="0" fontId="19" fillId="0" borderId="37" xfId="1" applyFont="1" applyBorder="1" applyAlignment="1">
      <alignment horizontal="center"/>
    </xf>
    <xf numFmtId="0" fontId="19" fillId="0" borderId="14" xfId="1" applyFont="1" applyBorder="1" applyAlignment="1">
      <alignment horizontal="center"/>
    </xf>
    <xf numFmtId="0" fontId="19" fillId="0" borderId="15" xfId="1" applyFont="1" applyBorder="1" applyAlignment="1">
      <alignment horizontal="right"/>
    </xf>
    <xf numFmtId="0" fontId="19" fillId="0" borderId="4" xfId="1" applyFont="1" applyBorder="1" applyAlignment="1">
      <alignment horizontal="right"/>
    </xf>
    <xf numFmtId="0" fontId="19" fillId="0" borderId="4" xfId="1" applyFont="1" applyBorder="1" applyAlignment="1">
      <alignment horizontal="center"/>
    </xf>
    <xf numFmtId="0" fontId="19" fillId="0" borderId="4" xfId="1" applyFont="1" applyBorder="1" applyAlignment="1">
      <alignment horizontal="left"/>
    </xf>
    <xf numFmtId="0" fontId="19" fillId="0" borderId="2" xfId="1" applyFont="1" applyBorder="1" applyAlignment="1">
      <alignment horizontal="left"/>
    </xf>
    <xf numFmtId="0" fontId="19" fillId="0" borderId="3" xfId="1" applyFont="1" applyBorder="1" applyAlignment="1">
      <alignment horizontal="right"/>
    </xf>
    <xf numFmtId="0" fontId="19" fillId="0" borderId="16" xfId="1" applyFont="1" applyBorder="1" applyAlignment="1">
      <alignment horizontal="left"/>
    </xf>
    <xf numFmtId="0" fontId="19" fillId="0" borderId="15" xfId="1" applyFont="1" applyBorder="1" applyAlignment="1">
      <alignment horizontal="center"/>
    </xf>
    <xf numFmtId="0" fontId="19" fillId="0" borderId="2" xfId="1" applyFont="1" applyBorder="1" applyAlignment="1">
      <alignment horizontal="center"/>
    </xf>
    <xf numFmtId="0" fontId="19" fillId="0" borderId="3" xfId="1" applyFont="1" applyBorder="1" applyAlignment="1">
      <alignment horizontal="center"/>
    </xf>
    <xf numFmtId="0" fontId="19" fillId="0" borderId="16" xfId="1" applyFont="1" applyBorder="1" applyAlignment="1">
      <alignment horizontal="center"/>
    </xf>
    <xf numFmtId="0" fontId="19" fillId="0" borderId="4" xfId="1" applyFont="1" applyBorder="1" applyAlignment="1">
      <alignment horizontal="left" indent="1"/>
    </xf>
    <xf numFmtId="0" fontId="19" fillId="0" borderId="4" xfId="1" applyFont="1" applyBorder="1" applyAlignment="1">
      <alignment horizontal="left" wrapText="1" indent="1"/>
    </xf>
    <xf numFmtId="49" fontId="19" fillId="0" borderId="3" xfId="1" applyNumberFormat="1" applyFont="1" applyBorder="1" applyAlignment="1">
      <alignment horizontal="center" wrapText="1"/>
    </xf>
    <xf numFmtId="49" fontId="19" fillId="0" borderId="4" xfId="1" applyNumberFormat="1" applyFont="1" applyBorder="1" applyAlignment="1">
      <alignment horizontal="center" wrapText="1"/>
    </xf>
    <xf numFmtId="49" fontId="19" fillId="0" borderId="16" xfId="1" applyNumberFormat="1" applyFont="1" applyBorder="1" applyAlignment="1">
      <alignment horizontal="center" wrapText="1"/>
    </xf>
    <xf numFmtId="0" fontId="19" fillId="0" borderId="4" xfId="1" applyFont="1" applyBorder="1" applyAlignment="1">
      <alignment wrapText="1"/>
    </xf>
    <xf numFmtId="49" fontId="19" fillId="0" borderId="3" xfId="1" applyNumberFormat="1" applyFont="1" applyBorder="1" applyAlignment="1">
      <alignment horizontal="center" vertical="center"/>
    </xf>
    <xf numFmtId="49" fontId="19" fillId="0" borderId="4" xfId="1" applyNumberFormat="1" applyFont="1" applyBorder="1" applyAlignment="1">
      <alignment horizontal="center" vertical="center"/>
    </xf>
    <xf numFmtId="49" fontId="19" fillId="0" borderId="2" xfId="1" applyNumberFormat="1" applyFont="1" applyBorder="1" applyAlignment="1">
      <alignment horizontal="center" vertical="center"/>
    </xf>
    <xf numFmtId="0" fontId="19" fillId="0" borderId="9" xfId="1" applyFont="1" applyBorder="1" applyAlignment="1">
      <alignment vertical="center"/>
    </xf>
    <xf numFmtId="0" fontId="19" fillId="0" borderId="10" xfId="1" applyFont="1" applyBorder="1" applyAlignment="1">
      <alignment vertical="center"/>
    </xf>
    <xf numFmtId="49" fontId="19" fillId="0" borderId="9" xfId="1" applyNumberFormat="1" applyFont="1" applyBorder="1" applyAlignment="1">
      <alignment horizontal="center" vertical="center"/>
    </xf>
    <xf numFmtId="49" fontId="19" fillId="0" borderId="10" xfId="1" applyNumberFormat="1" applyFont="1" applyBorder="1" applyAlignment="1">
      <alignment horizontal="center" vertical="center"/>
    </xf>
    <xf numFmtId="49" fontId="19" fillId="0" borderId="27" xfId="1" applyNumberFormat="1" applyFont="1" applyBorder="1" applyAlignment="1">
      <alignment horizontal="center" vertical="center"/>
    </xf>
    <xf numFmtId="0" fontId="19" fillId="0" borderId="26" xfId="1" applyFont="1" applyBorder="1" applyAlignment="1">
      <alignment horizontal="center" vertical="center"/>
    </xf>
    <xf numFmtId="0" fontId="19" fillId="0" borderId="27" xfId="1" applyFont="1" applyBorder="1" applyAlignment="1">
      <alignment horizontal="center" vertical="center"/>
    </xf>
    <xf numFmtId="0" fontId="19" fillId="0" borderId="0" xfId="1" applyFont="1" applyAlignment="1">
      <alignment vertical="center"/>
    </xf>
    <xf numFmtId="0" fontId="19" fillId="0" borderId="25" xfId="1" applyFont="1" applyBorder="1" applyAlignment="1">
      <alignment vertical="center"/>
    </xf>
    <xf numFmtId="0" fontId="19" fillId="0" borderId="5" xfId="1" applyFont="1" applyBorder="1" applyAlignment="1">
      <alignment horizontal="left" vertical="center" indent="1"/>
    </xf>
    <xf numFmtId="49" fontId="19" fillId="0" borderId="37" xfId="1" applyNumberFormat="1" applyFont="1" applyBorder="1" applyAlignment="1">
      <alignment horizontal="center" vertical="center"/>
    </xf>
    <xf numFmtId="49" fontId="19" fillId="0" borderId="13" xfId="1" applyNumberFormat="1" applyFont="1" applyBorder="1" applyAlignment="1">
      <alignment horizontal="center" vertical="center"/>
    </xf>
    <xf numFmtId="49" fontId="19" fillId="0" borderId="14" xfId="1" applyNumberFormat="1" applyFont="1" applyBorder="1" applyAlignment="1">
      <alignment horizontal="center" vertical="center"/>
    </xf>
    <xf numFmtId="0" fontId="19" fillId="0" borderId="42" xfId="1" applyFont="1" applyBorder="1" applyAlignment="1">
      <alignment horizontal="center" vertical="center"/>
    </xf>
    <xf numFmtId="0" fontId="19" fillId="0" borderId="43" xfId="1" applyFont="1" applyBorder="1" applyAlignment="1">
      <alignment horizontal="center" vertical="center"/>
    </xf>
    <xf numFmtId="0" fontId="19" fillId="0" borderId="44" xfId="1" applyFont="1" applyBorder="1" applyAlignment="1">
      <alignment horizontal="center" vertical="center"/>
    </xf>
    <xf numFmtId="0" fontId="19" fillId="0" borderId="46" xfId="1" applyFont="1" applyBorder="1" applyAlignment="1">
      <alignment horizontal="center" vertical="center"/>
    </xf>
    <xf numFmtId="0" fontId="19" fillId="0" borderId="47" xfId="1" applyFont="1" applyBorder="1" applyAlignment="1">
      <alignment horizontal="center" vertical="center"/>
    </xf>
    <xf numFmtId="0" fontId="19" fillId="0" borderId="23" xfId="1" applyFont="1" applyBorder="1"/>
    <xf numFmtId="0" fontId="21" fillId="0" borderId="18" xfId="1" applyFont="1" applyBorder="1"/>
    <xf numFmtId="0" fontId="19" fillId="0" borderId="30" xfId="1" applyFont="1" applyBorder="1" applyAlignment="1">
      <alignment horizontal="center"/>
    </xf>
    <xf numFmtId="0" fontId="19" fillId="0" borderId="31" xfId="1" applyFont="1" applyBorder="1" applyAlignment="1">
      <alignment horizontal="center"/>
    </xf>
    <xf numFmtId="0" fontId="19" fillId="0" borderId="32" xfId="1" applyFont="1" applyBorder="1" applyAlignment="1">
      <alignment horizontal="center"/>
    </xf>
    <xf numFmtId="0" fontId="19" fillId="0" borderId="33" xfId="1" applyFont="1" applyBorder="1" applyAlignment="1">
      <alignment horizontal="center"/>
    </xf>
    <xf numFmtId="0" fontId="19" fillId="0" borderId="34" xfId="1" applyFont="1" applyBorder="1" applyAlignment="1">
      <alignment horizontal="center"/>
    </xf>
    <xf numFmtId="0" fontId="19" fillId="0" borderId="25" xfId="1" applyFont="1" applyBorder="1"/>
    <xf numFmtId="0" fontId="19" fillId="0" borderId="5" xfId="1" applyFont="1" applyBorder="1" applyAlignment="1">
      <alignment wrapText="1"/>
    </xf>
    <xf numFmtId="0" fontId="19" fillId="0" borderId="20" xfId="1" applyFont="1" applyBorder="1" applyAlignment="1">
      <alignment horizontal="center"/>
    </xf>
    <xf numFmtId="0" fontId="19" fillId="0" borderId="24" xfId="1" applyFont="1" applyBorder="1" applyAlignment="1">
      <alignment horizontal="center"/>
    </xf>
    <xf numFmtId="0" fontId="19" fillId="0" borderId="25" xfId="1" applyFont="1" applyBorder="1" applyAlignment="1">
      <alignment horizontal="center"/>
    </xf>
    <xf numFmtId="0" fontId="19" fillId="0" borderId="21" xfId="1" applyFont="1" applyBorder="1" applyAlignment="1">
      <alignment horizontal="center"/>
    </xf>
    <xf numFmtId="0" fontId="19" fillId="0" borderId="3" xfId="1" applyFont="1" applyBorder="1" applyAlignment="1">
      <alignment vertical="center"/>
    </xf>
    <xf numFmtId="0" fontId="19" fillId="0" borderId="4" xfId="1" applyFont="1" applyBorder="1" applyAlignment="1">
      <alignment vertical="center"/>
    </xf>
    <xf numFmtId="0" fontId="19" fillId="0" borderId="2" xfId="1" applyFont="1" applyBorder="1" applyAlignment="1">
      <alignment vertical="center"/>
    </xf>
    <xf numFmtId="49" fontId="19" fillId="0" borderId="16" xfId="1" applyNumberFormat="1" applyFont="1" applyBorder="1" applyAlignment="1">
      <alignment horizontal="center" vertical="center"/>
    </xf>
    <xf numFmtId="0" fontId="22" fillId="0" borderId="0" xfId="1" applyFont="1"/>
    <xf numFmtId="0" fontId="22" fillId="0" borderId="18" xfId="1" applyFont="1" applyBorder="1" applyAlignment="1">
      <alignment horizontal="center"/>
    </xf>
    <xf numFmtId="0" fontId="19" fillId="0" borderId="0" xfId="1" applyFont="1" applyAlignment="1">
      <alignment horizontal="right"/>
    </xf>
    <xf numFmtId="0" fontId="19" fillId="0" borderId="0" xfId="1" applyFont="1"/>
    <xf numFmtId="49" fontId="19" fillId="0" borderId="5" xfId="1" applyNumberFormat="1" applyFont="1" applyBorder="1" applyAlignment="1">
      <alignment horizontal="left"/>
    </xf>
    <xf numFmtId="0" fontId="23" fillId="0" borderId="0" xfId="1" applyFont="1" applyFill="1"/>
    <xf numFmtId="0" fontId="23" fillId="0" borderId="0" xfId="1" applyFont="1" applyFill="1" applyAlignment="1">
      <alignment horizontal="justify" wrapText="1"/>
    </xf>
    <xf numFmtId="0" fontId="13" fillId="0" borderId="0" xfId="1" applyFont="1" applyFill="1"/>
    <xf numFmtId="0" fontId="18" fillId="0" borderId="0" xfId="1" applyFont="1" applyFill="1" applyAlignment="1">
      <alignment horizontal="left"/>
    </xf>
    <xf numFmtId="0" fontId="24" fillId="0" borderId="0" xfId="1" applyFont="1" applyFill="1"/>
    <xf numFmtId="0" fontId="19" fillId="0" borderId="6" xfId="1" applyFont="1" applyFill="1" applyBorder="1" applyAlignment="1">
      <alignment horizontal="center"/>
    </xf>
    <xf numFmtId="49" fontId="19" fillId="0" borderId="48" xfId="1" applyNumberFormat="1" applyFont="1" applyFill="1" applyBorder="1" applyAlignment="1">
      <alignment horizontal="center"/>
    </xf>
    <xf numFmtId="49" fontId="19" fillId="0" borderId="49" xfId="1" applyNumberFormat="1" applyFont="1" applyFill="1" applyBorder="1" applyAlignment="1">
      <alignment horizontal="center"/>
    </xf>
    <xf numFmtId="49" fontId="19" fillId="0" borderId="50" xfId="1" applyNumberFormat="1" applyFont="1" applyFill="1" applyBorder="1" applyAlignment="1">
      <alignment horizontal="center"/>
    </xf>
    <xf numFmtId="49" fontId="19" fillId="0" borderId="51" xfId="1" applyNumberFormat="1" applyFont="1" applyFill="1" applyBorder="1" applyAlignment="1">
      <alignment horizontal="center"/>
    </xf>
    <xf numFmtId="49" fontId="19" fillId="0" borderId="1" xfId="1" applyNumberFormat="1" applyFont="1" applyFill="1" applyBorder="1" applyAlignment="1">
      <alignment horizontal="center"/>
    </xf>
    <xf numFmtId="49" fontId="19" fillId="0" borderId="52" xfId="1" applyNumberFormat="1" applyFont="1" applyFill="1" applyBorder="1" applyAlignment="1">
      <alignment horizontal="center"/>
    </xf>
    <xf numFmtId="0" fontId="19" fillId="0" borderId="0" xfId="1" applyFont="1" applyFill="1" applyAlignment="1">
      <alignment horizontal="left" wrapText="1"/>
    </xf>
    <xf numFmtId="0" fontId="19" fillId="0" borderId="5" xfId="1" applyFont="1" applyFill="1" applyBorder="1" applyAlignment="1">
      <alignment horizontal="left"/>
    </xf>
    <xf numFmtId="0" fontId="19" fillId="0" borderId="0" xfId="1" applyFont="1" applyFill="1" applyAlignment="1">
      <alignment horizontal="left"/>
    </xf>
    <xf numFmtId="0" fontId="19" fillId="0" borderId="0" xfId="1" applyFont="1" applyFill="1" applyBorder="1" applyAlignment="1">
      <alignment horizontal="left"/>
    </xf>
    <xf numFmtId="0" fontId="19" fillId="0" borderId="0" xfId="1" applyFont="1" applyFill="1" applyBorder="1" applyAlignment="1">
      <alignment horizontal="center"/>
    </xf>
    <xf numFmtId="0" fontId="19" fillId="0" borderId="53" xfId="1" applyFont="1" applyFill="1" applyBorder="1" applyAlignment="1">
      <alignment horizontal="center"/>
    </xf>
    <xf numFmtId="0" fontId="19" fillId="0" borderId="54" xfId="1" applyFont="1" applyFill="1" applyBorder="1" applyAlignment="1">
      <alignment horizontal="center"/>
    </xf>
    <xf numFmtId="0" fontId="19" fillId="0" borderId="55" xfId="1" applyFont="1" applyFill="1" applyBorder="1" applyAlignment="1">
      <alignment horizontal="center"/>
    </xf>
    <xf numFmtId="0" fontId="18" fillId="0" borderId="5" xfId="1" applyFont="1" applyFill="1" applyBorder="1" applyAlignment="1">
      <alignment horizontal="center"/>
    </xf>
    <xf numFmtId="0" fontId="25" fillId="0" borderId="23" xfId="1" applyFont="1" applyFill="1" applyBorder="1" applyAlignment="1">
      <alignment horizontal="center" vertical="center"/>
    </xf>
    <xf numFmtId="0" fontId="25" fillId="0" borderId="18" xfId="1" applyFont="1" applyFill="1" applyBorder="1" applyAlignment="1">
      <alignment horizontal="center" vertical="center"/>
    </xf>
    <xf numFmtId="49" fontId="25" fillId="0" borderId="23" xfId="1" applyNumberFormat="1" applyFont="1" applyFill="1" applyBorder="1" applyAlignment="1">
      <alignment horizontal="center" vertical="center"/>
    </xf>
    <xf numFmtId="49" fontId="25" fillId="0" borderId="18" xfId="1" applyNumberFormat="1" applyFont="1" applyFill="1" applyBorder="1" applyAlignment="1">
      <alignment horizontal="center" vertical="center"/>
    </xf>
    <xf numFmtId="49" fontId="25" fillId="0" borderId="22" xfId="1" applyNumberFormat="1" applyFont="1" applyFill="1" applyBorder="1" applyAlignment="1">
      <alignment horizontal="center" vertical="center"/>
    </xf>
    <xf numFmtId="0" fontId="25" fillId="0" borderId="1" xfId="1" applyFont="1" applyFill="1" applyBorder="1" applyAlignment="1">
      <alignment horizontal="center" vertical="center"/>
    </xf>
    <xf numFmtId="0" fontId="25" fillId="0" borderId="1" xfId="1" applyFont="1" applyFill="1" applyBorder="1" applyAlignment="1">
      <alignment horizontal="center" vertical="center" wrapText="1"/>
    </xf>
    <xf numFmtId="0" fontId="25" fillId="0" borderId="23" xfId="1" applyFont="1" applyFill="1" applyBorder="1" applyAlignment="1">
      <alignment horizontal="center" vertical="center" wrapText="1"/>
    </xf>
    <xf numFmtId="0" fontId="25" fillId="0" borderId="18" xfId="1" applyFont="1" applyFill="1" applyBorder="1" applyAlignment="1">
      <alignment horizontal="center" vertical="center" wrapText="1"/>
    </xf>
    <xf numFmtId="0" fontId="25" fillId="0" borderId="22" xfId="1" applyFont="1" applyFill="1" applyBorder="1" applyAlignment="1">
      <alignment horizontal="center" vertical="center" wrapText="1"/>
    </xf>
    <xf numFmtId="0" fontId="25" fillId="0" borderId="0" xfId="1" applyFont="1" applyFill="1" applyAlignment="1"/>
    <xf numFmtId="0" fontId="25" fillId="0" borderId="28" xfId="1" applyFont="1" applyFill="1" applyBorder="1" applyAlignment="1">
      <alignment horizontal="center" vertical="center"/>
    </xf>
    <xf numFmtId="0" fontId="25" fillId="0" borderId="0" xfId="1" applyFont="1" applyFill="1" applyBorder="1" applyAlignment="1">
      <alignment horizontal="center" vertical="center"/>
    </xf>
    <xf numFmtId="49" fontId="25" fillId="0" borderId="28" xfId="1" applyNumberFormat="1" applyFont="1" applyFill="1" applyBorder="1" applyAlignment="1">
      <alignment horizontal="center" vertical="center"/>
    </xf>
    <xf numFmtId="49" fontId="25" fillId="0" borderId="0" xfId="1" applyNumberFormat="1" applyFont="1" applyFill="1" applyBorder="1" applyAlignment="1">
      <alignment horizontal="center" vertical="center"/>
    </xf>
    <xf numFmtId="49" fontId="25" fillId="0" borderId="29" xfId="1" applyNumberFormat="1" applyFont="1" applyFill="1" applyBorder="1" applyAlignment="1">
      <alignment horizontal="center" vertical="center"/>
    </xf>
    <xf numFmtId="0" fontId="25" fillId="0" borderId="28" xfId="1" applyFont="1" applyFill="1" applyBorder="1" applyAlignment="1">
      <alignment horizontal="center" vertical="center" wrapText="1"/>
    </xf>
    <xf numFmtId="0" fontId="25" fillId="0" borderId="0" xfId="1" applyFont="1" applyFill="1" applyBorder="1" applyAlignment="1">
      <alignment horizontal="center" vertical="center" wrapText="1"/>
    </xf>
    <xf numFmtId="0" fontId="25" fillId="0" borderId="29" xfId="1" applyFont="1" applyFill="1" applyBorder="1" applyAlignment="1">
      <alignment horizontal="center" vertical="center" wrapText="1"/>
    </xf>
    <xf numFmtId="0" fontId="25" fillId="0" borderId="25" xfId="1" applyFont="1" applyFill="1" applyBorder="1" applyAlignment="1">
      <alignment horizontal="center" vertical="center"/>
    </xf>
    <xf numFmtId="0" fontId="25" fillId="0" borderId="5" xfId="1" applyFont="1" applyFill="1" applyBorder="1" applyAlignment="1">
      <alignment horizontal="center" vertical="center"/>
    </xf>
    <xf numFmtId="49" fontId="25" fillId="0" borderId="25" xfId="1" applyNumberFormat="1" applyFont="1" applyFill="1" applyBorder="1" applyAlignment="1">
      <alignment horizontal="center" vertical="center"/>
    </xf>
    <xf numFmtId="49" fontId="25" fillId="0" borderId="5" xfId="1" applyNumberFormat="1" applyFont="1" applyFill="1" applyBorder="1" applyAlignment="1">
      <alignment horizontal="center" vertical="center"/>
    </xf>
    <xf numFmtId="49" fontId="25" fillId="0" borderId="24" xfId="1" applyNumberFormat="1" applyFont="1" applyFill="1" applyBorder="1" applyAlignment="1">
      <alignment horizontal="center" vertical="center"/>
    </xf>
    <xf numFmtId="0" fontId="25" fillId="0" borderId="6" xfId="1" applyFont="1" applyFill="1" applyBorder="1" applyAlignment="1">
      <alignment horizontal="center" vertical="center"/>
    </xf>
    <xf numFmtId="0" fontId="25" fillId="0" borderId="6" xfId="1" applyFont="1" applyFill="1" applyBorder="1" applyAlignment="1">
      <alignment horizontal="center" vertical="center" wrapText="1"/>
    </xf>
    <xf numFmtId="0" fontId="25" fillId="0" borderId="23" xfId="1" applyFont="1" applyFill="1" applyBorder="1" applyAlignment="1"/>
    <xf numFmtId="0" fontId="25" fillId="0" borderId="18" xfId="1" applyFont="1" applyFill="1" applyBorder="1" applyAlignment="1">
      <alignment horizontal="left"/>
    </xf>
    <xf numFmtId="49" fontId="25" fillId="0" borderId="4" xfId="1" applyNumberFormat="1" applyFont="1" applyFill="1" applyBorder="1" applyAlignment="1">
      <alignment horizontal="left"/>
    </xf>
    <xf numFmtId="0" fontId="25" fillId="0" borderId="18" xfId="1" applyFont="1" applyFill="1" applyBorder="1"/>
    <xf numFmtId="0" fontId="25" fillId="0" borderId="18" xfId="1" applyFont="1" applyFill="1" applyBorder="1" applyAlignment="1"/>
    <xf numFmtId="0" fontId="25" fillId="0" borderId="18" xfId="1" applyFont="1" applyFill="1" applyBorder="1" applyAlignment="1">
      <alignment horizontal="left"/>
    </xf>
    <xf numFmtId="49" fontId="25" fillId="0" borderId="28" xfId="1" applyNumberFormat="1" applyFont="1" applyFill="1" applyBorder="1" applyAlignment="1">
      <alignment horizontal="center"/>
    </xf>
    <xf numFmtId="49" fontId="25" fillId="0" borderId="0" xfId="1" applyNumberFormat="1" applyFont="1" applyFill="1" applyBorder="1" applyAlignment="1">
      <alignment horizontal="center"/>
    </xf>
    <xf numFmtId="49" fontId="25" fillId="0" borderId="35" xfId="1" applyNumberFormat="1" applyFont="1" applyFill="1" applyBorder="1" applyAlignment="1">
      <alignment horizontal="center"/>
    </xf>
    <xf numFmtId="0" fontId="25" fillId="0" borderId="30" xfId="1" applyFont="1" applyFill="1" applyBorder="1" applyAlignment="1">
      <alignment horizontal="center"/>
    </xf>
    <xf numFmtId="0" fontId="25" fillId="0" borderId="31" xfId="1" applyFont="1" applyFill="1" applyBorder="1" applyAlignment="1">
      <alignment horizontal="center"/>
    </xf>
    <xf numFmtId="0" fontId="25" fillId="0" borderId="33" xfId="1" applyFont="1" applyFill="1" applyBorder="1" applyAlignment="1">
      <alignment horizontal="right"/>
    </xf>
    <xf numFmtId="0" fontId="25" fillId="0" borderId="31" xfId="1" applyFont="1" applyFill="1" applyBorder="1" applyAlignment="1">
      <alignment horizontal="right"/>
    </xf>
    <xf numFmtId="0" fontId="25" fillId="0" borderId="31" xfId="1" applyFont="1" applyFill="1" applyBorder="1" applyAlignment="1">
      <alignment horizontal="left"/>
    </xf>
    <xf numFmtId="0" fontId="25" fillId="0" borderId="32" xfId="1" applyFont="1" applyFill="1" applyBorder="1" applyAlignment="1">
      <alignment horizontal="left"/>
    </xf>
    <xf numFmtId="0" fontId="25" fillId="0" borderId="32" xfId="1" applyFont="1" applyFill="1" applyBorder="1" applyAlignment="1">
      <alignment horizontal="center"/>
    </xf>
    <xf numFmtId="0" fontId="25" fillId="0" borderId="33" xfId="1" applyFont="1" applyFill="1" applyBorder="1" applyAlignment="1">
      <alignment horizontal="center"/>
    </xf>
    <xf numFmtId="0" fontId="25" fillId="0" borderId="34" xfId="1" applyFont="1" applyFill="1" applyBorder="1" applyAlignment="1">
      <alignment horizontal="center"/>
    </xf>
    <xf numFmtId="0" fontId="25" fillId="0" borderId="25" xfId="1" applyFont="1" applyFill="1" applyBorder="1" applyAlignment="1"/>
    <xf numFmtId="0" fontId="25" fillId="0" borderId="5" xfId="1" applyFont="1" applyFill="1" applyBorder="1" applyAlignment="1">
      <alignment horizontal="left"/>
    </xf>
    <xf numFmtId="0" fontId="25" fillId="0" borderId="5" xfId="1" applyFont="1" applyFill="1" applyBorder="1" applyAlignment="1"/>
    <xf numFmtId="0" fontId="25" fillId="0" borderId="5" xfId="1" applyFont="1" applyFill="1" applyBorder="1" applyAlignment="1">
      <alignment horizontal="right"/>
    </xf>
    <xf numFmtId="49" fontId="25" fillId="0" borderId="5" xfId="1" applyNumberFormat="1" applyFont="1" applyFill="1" applyBorder="1" applyAlignment="1">
      <alignment horizontal="left"/>
    </xf>
    <xf numFmtId="0" fontId="25" fillId="0" borderId="5" xfId="1" applyFont="1" applyFill="1" applyBorder="1"/>
    <xf numFmtId="49" fontId="25" fillId="0" borderId="25" xfId="1" applyNumberFormat="1" applyFont="1" applyFill="1" applyBorder="1" applyAlignment="1">
      <alignment horizontal="center"/>
    </xf>
    <xf numFmtId="49" fontId="25" fillId="0" borderId="5" xfId="1" applyNumberFormat="1" applyFont="1" applyFill="1" applyBorder="1" applyAlignment="1">
      <alignment horizontal="center"/>
    </xf>
    <xf numFmtId="49" fontId="25" fillId="0" borderId="21" xfId="1" applyNumberFormat="1" applyFont="1" applyFill="1" applyBorder="1" applyAlignment="1">
      <alignment horizontal="center"/>
    </xf>
    <xf numFmtId="0" fontId="25" fillId="0" borderId="20" xfId="1" applyFont="1" applyFill="1" applyBorder="1" applyAlignment="1">
      <alignment horizontal="center"/>
    </xf>
    <xf numFmtId="0" fontId="25" fillId="0" borderId="5" xfId="1" applyFont="1" applyFill="1" applyBorder="1" applyAlignment="1">
      <alignment horizontal="center"/>
    </xf>
    <xf numFmtId="0" fontId="25" fillId="0" borderId="25" xfId="1" applyFont="1" applyFill="1" applyBorder="1" applyAlignment="1">
      <alignment horizontal="right"/>
    </xf>
    <xf numFmtId="0" fontId="25" fillId="0" borderId="5" xfId="1" applyFont="1" applyFill="1" applyBorder="1" applyAlignment="1">
      <alignment horizontal="center"/>
    </xf>
    <xf numFmtId="0" fontId="25" fillId="0" borderId="24" xfId="1" applyFont="1" applyFill="1" applyBorder="1" applyAlignment="1">
      <alignment horizontal="left"/>
    </xf>
    <xf numFmtId="0" fontId="25" fillId="0" borderId="24" xfId="1" applyFont="1" applyFill="1" applyBorder="1" applyAlignment="1">
      <alignment horizontal="center"/>
    </xf>
    <xf numFmtId="0" fontId="25" fillId="0" borderId="25" xfId="1" applyFont="1" applyFill="1" applyBorder="1" applyAlignment="1">
      <alignment horizontal="center"/>
    </xf>
    <xf numFmtId="0" fontId="25" fillId="0" borderId="21" xfId="1" applyFont="1" applyFill="1" applyBorder="1" applyAlignment="1">
      <alignment horizontal="center"/>
    </xf>
    <xf numFmtId="0" fontId="25" fillId="0" borderId="28" xfId="1" applyFont="1" applyFill="1" applyBorder="1" applyAlignment="1"/>
    <xf numFmtId="0" fontId="25" fillId="0" borderId="0" xfId="1" applyFont="1" applyFill="1" applyBorder="1" applyAlignment="1">
      <alignment horizontal="left"/>
    </xf>
    <xf numFmtId="49" fontId="25" fillId="0" borderId="5" xfId="1" applyNumberFormat="1" applyFont="1" applyFill="1" applyBorder="1" applyAlignment="1">
      <alignment horizontal="left"/>
    </xf>
    <xf numFmtId="0" fontId="25" fillId="0" borderId="0" xfId="1" applyFont="1" applyFill="1" applyBorder="1" applyAlignment="1">
      <alignment horizontal="left" vertical="top"/>
    </xf>
    <xf numFmtId="49" fontId="25" fillId="0" borderId="23" xfId="1" applyNumberFormat="1" applyFont="1" applyFill="1" applyBorder="1" applyAlignment="1">
      <alignment horizontal="center"/>
    </xf>
    <xf numFmtId="49" fontId="25" fillId="0" borderId="18" xfId="1" applyNumberFormat="1" applyFont="1" applyFill="1" applyBorder="1" applyAlignment="1">
      <alignment horizontal="center"/>
    </xf>
    <xf numFmtId="49" fontId="25" fillId="0" borderId="19" xfId="1" applyNumberFormat="1" applyFont="1" applyFill="1" applyBorder="1" applyAlignment="1">
      <alignment horizontal="center"/>
    </xf>
    <xf numFmtId="0" fontId="25" fillId="0" borderId="56" xfId="1" applyFont="1" applyFill="1" applyBorder="1" applyAlignment="1">
      <alignment horizontal="center"/>
    </xf>
    <xf numFmtId="0" fontId="25" fillId="0" borderId="8" xfId="1" applyFont="1" applyFill="1" applyBorder="1" applyAlignment="1">
      <alignment horizontal="center"/>
    </xf>
    <xf numFmtId="0" fontId="25" fillId="0" borderId="5" xfId="1" applyFont="1" applyFill="1" applyBorder="1" applyAlignment="1">
      <alignment horizontal="left"/>
    </xf>
    <xf numFmtId="0" fontId="25" fillId="0" borderId="51" xfId="1" applyFont="1" applyFill="1" applyBorder="1" applyAlignment="1">
      <alignment horizontal="center"/>
    </xf>
    <xf numFmtId="0" fontId="25" fillId="0" borderId="1" xfId="1" applyFont="1" applyFill="1" applyBorder="1" applyAlignment="1">
      <alignment horizontal="center"/>
    </xf>
    <xf numFmtId="0" fontId="25" fillId="0" borderId="3" xfId="1" applyFont="1" applyFill="1" applyBorder="1" applyAlignment="1">
      <alignment horizontal="center"/>
    </xf>
    <xf numFmtId="0" fontId="25" fillId="0" borderId="18" xfId="1" applyFont="1" applyFill="1" applyBorder="1" applyAlignment="1">
      <alignment horizontal="left" indent="1"/>
    </xf>
    <xf numFmtId="0" fontId="25" fillId="0" borderId="17" xfId="1" applyFont="1" applyFill="1" applyBorder="1" applyAlignment="1">
      <alignment horizontal="center"/>
    </xf>
    <xf numFmtId="0" fontId="25" fillId="0" borderId="18" xfId="1" applyFont="1" applyFill="1" applyBorder="1" applyAlignment="1">
      <alignment horizontal="center"/>
    </xf>
    <xf numFmtId="0" fontId="25" fillId="0" borderId="22" xfId="1" applyFont="1" applyFill="1" applyBorder="1" applyAlignment="1">
      <alignment horizontal="center"/>
    </xf>
    <xf numFmtId="0" fontId="25" fillId="0" borderId="23" xfId="1" applyFont="1" applyFill="1" applyBorder="1" applyAlignment="1">
      <alignment horizontal="center"/>
    </xf>
    <xf numFmtId="0" fontId="25" fillId="0" borderId="5" xfId="1" applyFont="1" applyFill="1" applyBorder="1" applyAlignment="1">
      <alignment horizontal="left" indent="1"/>
    </xf>
    <xf numFmtId="0" fontId="25" fillId="0" borderId="4" xfId="1" applyFont="1" applyFill="1" applyBorder="1" applyAlignment="1">
      <alignment horizontal="left" indent="1"/>
    </xf>
    <xf numFmtId="49" fontId="25" fillId="0" borderId="3" xfId="1" applyNumberFormat="1" applyFont="1" applyFill="1" applyBorder="1" applyAlignment="1">
      <alignment horizontal="center"/>
    </xf>
    <xf numFmtId="49" fontId="25" fillId="0" borderId="4" xfId="1" applyNumberFormat="1" applyFont="1" applyFill="1" applyBorder="1" applyAlignment="1">
      <alignment horizontal="center"/>
    </xf>
    <xf numFmtId="49" fontId="25" fillId="0" borderId="16" xfId="1" applyNumberFormat="1" applyFont="1" applyFill="1" applyBorder="1" applyAlignment="1">
      <alignment horizontal="center"/>
    </xf>
    <xf numFmtId="0" fontId="25" fillId="0" borderId="52" xfId="1" applyFont="1" applyFill="1" applyBorder="1" applyAlignment="1">
      <alignment horizontal="center"/>
    </xf>
    <xf numFmtId="0" fontId="25" fillId="0" borderId="4" xfId="1" applyFont="1" applyFill="1" applyBorder="1" applyAlignment="1">
      <alignment horizontal="left" wrapText="1" indent="1"/>
    </xf>
    <xf numFmtId="49" fontId="25" fillId="0" borderId="3" xfId="1" applyNumberFormat="1" applyFont="1" applyFill="1" applyBorder="1" applyAlignment="1">
      <alignment horizontal="center" wrapText="1"/>
    </xf>
    <xf numFmtId="49" fontId="25" fillId="0" borderId="4" xfId="1" applyNumberFormat="1" applyFont="1" applyFill="1" applyBorder="1" applyAlignment="1">
      <alignment horizontal="center" wrapText="1"/>
    </xf>
    <xf numFmtId="49" fontId="25" fillId="0" borderId="16" xfId="1" applyNumberFormat="1" applyFont="1" applyFill="1" applyBorder="1" applyAlignment="1">
      <alignment horizontal="center" wrapText="1"/>
    </xf>
    <xf numFmtId="0" fontId="25" fillId="0" borderId="3" xfId="1" applyFont="1" applyFill="1" applyBorder="1" applyAlignment="1"/>
    <xf numFmtId="0" fontId="25" fillId="0" borderId="53" xfId="1" applyFont="1" applyFill="1" applyBorder="1" applyAlignment="1">
      <alignment horizontal="center"/>
    </xf>
    <xf numFmtId="0" fontId="25" fillId="0" borderId="54" xfId="1" applyFont="1" applyFill="1" applyBorder="1" applyAlignment="1">
      <alignment horizontal="center"/>
    </xf>
    <xf numFmtId="0" fontId="25" fillId="0" borderId="9" xfId="1" applyFont="1" applyFill="1" applyBorder="1" applyAlignment="1">
      <alignment horizontal="center"/>
    </xf>
    <xf numFmtId="0" fontId="25" fillId="0" borderId="55" xfId="1" applyFont="1" applyFill="1" applyBorder="1" applyAlignment="1">
      <alignment horizontal="center"/>
    </xf>
    <xf numFmtId="0" fontId="25" fillId="0" borderId="0" xfId="1" applyFont="1" applyFill="1" applyBorder="1" applyAlignment="1"/>
    <xf numFmtId="0" fontId="25" fillId="0" borderId="0" xfId="1" applyFont="1" applyFill="1" applyBorder="1" applyAlignment="1">
      <alignment horizontal="center"/>
    </xf>
    <xf numFmtId="0" fontId="25" fillId="0" borderId="0" xfId="1" applyFont="1" applyFill="1" applyBorder="1" applyAlignment="1">
      <alignment horizontal="right"/>
    </xf>
    <xf numFmtId="0" fontId="25" fillId="0" borderId="22" xfId="1" applyFont="1" applyFill="1" applyBorder="1" applyAlignment="1">
      <alignment horizontal="center" vertical="center"/>
    </xf>
    <xf numFmtId="0" fontId="25" fillId="0" borderId="29" xfId="1" applyFont="1" applyFill="1" applyBorder="1" applyAlignment="1">
      <alignment horizontal="center" vertical="center"/>
    </xf>
    <xf numFmtId="0" fontId="25" fillId="0" borderId="24" xfId="1" applyFont="1" applyFill="1" applyBorder="1" applyAlignment="1">
      <alignment horizontal="center" vertical="center"/>
    </xf>
    <xf numFmtId="0" fontId="25" fillId="0" borderId="4" xfId="1" applyFont="1" applyFill="1" applyBorder="1" applyAlignment="1">
      <alignment horizontal="left"/>
    </xf>
    <xf numFmtId="0" fontId="25" fillId="0" borderId="12" xfId="1" applyFont="1" applyFill="1" applyBorder="1" applyAlignment="1">
      <alignment horizontal="right"/>
    </xf>
    <xf numFmtId="0" fontId="25" fillId="0" borderId="13" xfId="1" applyFont="1" applyFill="1" applyBorder="1" applyAlignment="1">
      <alignment horizontal="right"/>
    </xf>
    <xf numFmtId="0" fontId="25" fillId="0" borderId="13" xfId="1" applyFont="1" applyFill="1" applyBorder="1" applyAlignment="1">
      <alignment horizontal="center"/>
    </xf>
    <xf numFmtId="0" fontId="25" fillId="0" borderId="13" xfId="1" applyFont="1" applyFill="1" applyBorder="1" applyAlignment="1">
      <alignment horizontal="left"/>
    </xf>
    <xf numFmtId="0" fontId="25" fillId="0" borderId="45" xfId="1" applyFont="1" applyFill="1" applyBorder="1" applyAlignment="1">
      <alignment horizontal="left"/>
    </xf>
    <xf numFmtId="0" fontId="25" fillId="0" borderId="37" xfId="1" applyFont="1" applyFill="1" applyBorder="1" applyAlignment="1">
      <alignment horizontal="center"/>
    </xf>
    <xf numFmtId="0" fontId="25" fillId="0" borderId="45" xfId="1" applyFont="1" applyFill="1" applyBorder="1" applyAlignment="1">
      <alignment horizontal="center"/>
    </xf>
    <xf numFmtId="0" fontId="25" fillId="0" borderId="37" xfId="1" applyFont="1" applyFill="1" applyBorder="1" applyAlignment="1">
      <alignment horizontal="right"/>
    </xf>
    <xf numFmtId="0" fontId="25" fillId="0" borderId="14" xfId="1" applyFont="1" applyFill="1" applyBorder="1" applyAlignment="1">
      <alignment horizontal="left"/>
    </xf>
    <xf numFmtId="0" fontId="25" fillId="0" borderId="23" xfId="1" applyFont="1" applyFill="1" applyBorder="1" applyAlignment="1">
      <alignment horizontal="right"/>
    </xf>
    <xf numFmtId="0" fontId="25" fillId="0" borderId="18" xfId="1" applyFont="1" applyFill="1" applyBorder="1" applyAlignment="1">
      <alignment horizontal="right"/>
    </xf>
    <xf numFmtId="0" fontId="25" fillId="0" borderId="22" xfId="1" applyFont="1" applyFill="1" applyBorder="1" applyAlignment="1">
      <alignment horizontal="left"/>
    </xf>
    <xf numFmtId="0" fontId="25" fillId="0" borderId="19" xfId="1" applyFont="1" applyFill="1" applyBorder="1" applyAlignment="1">
      <alignment horizontal="left"/>
    </xf>
    <xf numFmtId="0" fontId="25" fillId="0" borderId="25" xfId="1" applyFont="1" applyFill="1" applyBorder="1" applyAlignment="1">
      <alignment horizontal="right"/>
    </xf>
    <xf numFmtId="0" fontId="25" fillId="0" borderId="5" xfId="1" applyFont="1" applyFill="1" applyBorder="1" applyAlignment="1">
      <alignment horizontal="right"/>
    </xf>
    <xf numFmtId="0" fontId="25" fillId="0" borderId="24" xfId="1" applyFont="1" applyFill="1" applyBorder="1" applyAlignment="1">
      <alignment horizontal="left"/>
    </xf>
    <xf numFmtId="0" fontId="25" fillId="0" borderId="21" xfId="1" applyFont="1" applyFill="1" applyBorder="1" applyAlignment="1">
      <alignment horizontal="left"/>
    </xf>
    <xf numFmtId="0" fontId="25" fillId="0" borderId="3" xfId="1" applyFont="1" applyFill="1" applyBorder="1" applyAlignment="1">
      <alignment horizontal="right"/>
    </xf>
    <xf numFmtId="0" fontId="25" fillId="0" borderId="4" xfId="1" applyFont="1" applyFill="1" applyBorder="1" applyAlignment="1">
      <alignment horizontal="right"/>
    </xf>
    <xf numFmtId="0" fontId="25" fillId="0" borderId="4" xfId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/>
    </xf>
    <xf numFmtId="0" fontId="25" fillId="0" borderId="16" xfId="1" applyFont="1" applyFill="1" applyBorder="1" applyAlignment="1">
      <alignment horizontal="left"/>
    </xf>
    <xf numFmtId="0" fontId="25" fillId="0" borderId="15" xfId="1" applyFont="1" applyFill="1" applyBorder="1" applyAlignment="1">
      <alignment horizontal="right"/>
    </xf>
    <xf numFmtId="0" fontId="25" fillId="0" borderId="36" xfId="1" applyFont="1" applyFill="1" applyBorder="1" applyAlignment="1">
      <alignment horizontal="center"/>
    </xf>
    <xf numFmtId="0" fontId="25" fillId="0" borderId="0" xfId="1" applyFont="1" applyFill="1" applyBorder="1" applyAlignment="1">
      <alignment horizontal="center"/>
    </xf>
    <xf numFmtId="0" fontId="25" fillId="0" borderId="29" xfId="1" applyFont="1" applyFill="1" applyBorder="1" applyAlignment="1">
      <alignment horizontal="center"/>
    </xf>
    <xf numFmtId="0" fontId="25" fillId="0" borderId="28" xfId="1" applyFont="1" applyFill="1" applyBorder="1" applyAlignment="1">
      <alignment horizontal="right"/>
    </xf>
    <xf numFmtId="0" fontId="25" fillId="0" borderId="0" xfId="1" applyFont="1" applyFill="1" applyBorder="1" applyAlignment="1">
      <alignment horizontal="right"/>
    </xf>
    <xf numFmtId="0" fontId="25" fillId="0" borderId="0" xfId="1" applyFont="1" applyFill="1" applyBorder="1" applyAlignment="1">
      <alignment horizontal="left"/>
    </xf>
    <xf numFmtId="0" fontId="25" fillId="0" borderId="29" xfId="1" applyFont="1" applyFill="1" applyBorder="1" applyAlignment="1">
      <alignment horizontal="left"/>
    </xf>
    <xf numFmtId="0" fontId="25" fillId="0" borderId="28" xfId="1" applyFont="1" applyFill="1" applyBorder="1" applyAlignment="1">
      <alignment horizontal="center"/>
    </xf>
    <xf numFmtId="0" fontId="25" fillId="0" borderId="35" xfId="1" applyFont="1" applyFill="1" applyBorder="1" applyAlignment="1">
      <alignment horizontal="center"/>
    </xf>
    <xf numFmtId="0" fontId="25" fillId="0" borderId="57" xfId="1" applyFont="1" applyFill="1" applyBorder="1" applyAlignment="1">
      <alignment horizontal="center"/>
    </xf>
    <xf numFmtId="0" fontId="25" fillId="0" borderId="19" xfId="1" applyFont="1" applyFill="1" applyBorder="1" applyAlignment="1">
      <alignment horizontal="center"/>
    </xf>
    <xf numFmtId="0" fontId="25" fillId="0" borderId="58" xfId="1" applyFont="1" applyFill="1" applyBorder="1" applyAlignment="1">
      <alignment horizontal="center"/>
    </xf>
    <xf numFmtId="0" fontId="25" fillId="0" borderId="6" xfId="1" applyFont="1" applyFill="1" applyBorder="1" applyAlignment="1">
      <alignment horizontal="center"/>
    </xf>
    <xf numFmtId="0" fontId="25" fillId="0" borderId="2" xfId="1" applyFont="1" applyFill="1" applyBorder="1" applyAlignment="1">
      <alignment horizontal="center"/>
    </xf>
    <xf numFmtId="0" fontId="19" fillId="0" borderId="0" xfId="1" applyFont="1" applyBorder="1" applyAlignment="1"/>
    <xf numFmtId="0" fontId="19" fillId="0" borderId="0" xfId="1" applyFont="1" applyBorder="1" applyAlignment="1">
      <alignment horizontal="left"/>
    </xf>
    <xf numFmtId="0" fontId="19" fillId="0" borderId="0" xfId="1" applyFont="1" applyBorder="1" applyAlignment="1">
      <alignment horizontal="right"/>
    </xf>
    <xf numFmtId="0" fontId="19" fillId="0" borderId="0" xfId="1" applyFont="1" applyBorder="1"/>
    <xf numFmtId="0" fontId="19" fillId="0" borderId="0" xfId="1" applyFont="1" applyBorder="1" applyAlignment="1">
      <alignment horizontal="center"/>
    </xf>
    <xf numFmtId="0" fontId="18" fillId="0" borderId="0" xfId="1" applyFont="1" applyBorder="1" applyAlignment="1">
      <alignment horizontal="center"/>
    </xf>
    <xf numFmtId="0" fontId="19" fillId="0" borderId="5" xfId="1" applyFont="1" applyBorder="1" applyAlignment="1">
      <alignment horizontal="left"/>
    </xf>
    <xf numFmtId="0" fontId="19" fillId="0" borderId="5" xfId="1" applyFont="1" applyBorder="1" applyAlignment="1">
      <alignment horizontal="center"/>
    </xf>
    <xf numFmtId="0" fontId="19" fillId="0" borderId="23" xfId="1" applyFont="1" applyBorder="1" applyAlignment="1">
      <alignment horizontal="center"/>
    </xf>
    <xf numFmtId="0" fontId="19" fillId="0" borderId="18" xfId="1" applyFont="1" applyBorder="1" applyAlignment="1">
      <alignment horizontal="center"/>
    </xf>
    <xf numFmtId="0" fontId="19" fillId="0" borderId="22" xfId="1" applyFont="1" applyBorder="1" applyAlignment="1">
      <alignment horizontal="center"/>
    </xf>
    <xf numFmtId="0" fontId="19" fillId="0" borderId="23" xfId="1" applyFont="1" applyBorder="1" applyAlignment="1">
      <alignment horizontal="right"/>
    </xf>
    <xf numFmtId="0" fontId="19" fillId="0" borderId="18" xfId="1" applyFont="1" applyBorder="1" applyAlignment="1">
      <alignment horizontal="right"/>
    </xf>
    <xf numFmtId="0" fontId="19" fillId="0" borderId="18" xfId="1" applyFont="1" applyBorder="1"/>
    <xf numFmtId="0" fontId="6" fillId="0" borderId="18" xfId="1" applyFont="1" applyBorder="1" applyAlignment="1">
      <alignment horizontal="left"/>
    </xf>
    <xf numFmtId="0" fontId="19" fillId="0" borderId="18" xfId="1" applyFont="1" applyBorder="1" applyAlignment="1">
      <alignment horizontal="center"/>
    </xf>
    <xf numFmtId="0" fontId="19" fillId="0" borderId="18" xfId="1" applyFont="1" applyBorder="1" applyAlignment="1"/>
    <xf numFmtId="0" fontId="19" fillId="0" borderId="22" xfId="1" applyFont="1" applyBorder="1" applyAlignment="1"/>
    <xf numFmtId="0" fontId="19" fillId="0" borderId="28" xfId="1" applyFont="1" applyBorder="1" applyAlignment="1">
      <alignment horizontal="left"/>
    </xf>
    <xf numFmtId="49" fontId="19" fillId="0" borderId="0" xfId="1" applyNumberFormat="1" applyFont="1" applyBorder="1" applyAlignment="1">
      <alignment horizontal="left"/>
    </xf>
    <xf numFmtId="0" fontId="6" fillId="0" borderId="0" xfId="1" applyFont="1" applyBorder="1" applyAlignment="1">
      <alignment horizontal="left"/>
    </xf>
    <xf numFmtId="0" fontId="6" fillId="0" borderId="0" xfId="1" applyFont="1" applyBorder="1" applyAlignment="1"/>
    <xf numFmtId="0" fontId="6" fillId="0" borderId="0" xfId="1" applyFont="1" applyBorder="1" applyAlignment="1">
      <alignment horizontal="right"/>
    </xf>
    <xf numFmtId="0" fontId="6" fillId="0" borderId="0" xfId="1" applyFont="1" applyBorder="1" applyAlignment="1">
      <alignment horizontal="center"/>
    </xf>
    <xf numFmtId="0" fontId="19" fillId="0" borderId="29" xfId="1" applyFont="1" applyBorder="1" applyAlignment="1"/>
    <xf numFmtId="0" fontId="19" fillId="0" borderId="28" xfId="1" applyFont="1" applyBorder="1" applyAlignment="1">
      <alignment horizontal="center"/>
    </xf>
    <xf numFmtId="0" fontId="6" fillId="0" borderId="0" xfId="1" applyFont="1" applyBorder="1" applyAlignment="1">
      <alignment horizontal="right"/>
    </xf>
    <xf numFmtId="49" fontId="6" fillId="0" borderId="5" xfId="1" applyNumberFormat="1" applyFont="1" applyBorder="1" applyAlignment="1">
      <alignment horizontal="left"/>
    </xf>
    <xf numFmtId="0" fontId="6" fillId="0" borderId="0" xfId="1" applyFont="1" applyBorder="1"/>
    <xf numFmtId="0" fontId="19" fillId="0" borderId="29" xfId="1" applyFont="1" applyBorder="1" applyAlignment="1">
      <alignment horizontal="center"/>
    </xf>
    <xf numFmtId="0" fontId="19" fillId="0" borderId="23" xfId="1" applyFont="1" applyBorder="1" applyAlignment="1">
      <alignment horizontal="center" vertical="top" wrapText="1"/>
    </xf>
    <xf numFmtId="0" fontId="19" fillId="0" borderId="18" xfId="1" applyFont="1" applyBorder="1" applyAlignment="1">
      <alignment horizontal="center" vertical="top"/>
    </xf>
    <xf numFmtId="0" fontId="19" fillId="0" borderId="22" xfId="1" applyFont="1" applyBorder="1" applyAlignment="1">
      <alignment horizontal="center" vertical="top"/>
    </xf>
    <xf numFmtId="0" fontId="19" fillId="0" borderId="23" xfId="1" applyFont="1" applyBorder="1" applyAlignment="1">
      <alignment horizontal="center" vertical="top"/>
    </xf>
    <xf numFmtId="0" fontId="19" fillId="0" borderId="28" xfId="1" applyFont="1" applyBorder="1" applyAlignment="1">
      <alignment horizontal="center" vertical="top"/>
    </xf>
    <xf numFmtId="0" fontId="19" fillId="0" borderId="0" xfId="1" applyFont="1" applyBorder="1" applyAlignment="1">
      <alignment horizontal="center" vertical="top"/>
    </xf>
    <xf numFmtId="0" fontId="19" fillId="0" borderId="29" xfId="1" applyFont="1" applyBorder="1" applyAlignment="1">
      <alignment horizontal="center" vertical="top"/>
    </xf>
    <xf numFmtId="0" fontId="19" fillId="0" borderId="23" xfId="1" applyFont="1" applyBorder="1" applyAlignment="1"/>
    <xf numFmtId="0" fontId="18" fillId="0" borderId="18" xfId="1" applyFont="1" applyBorder="1" applyAlignment="1">
      <alignment horizontal="left" wrapText="1"/>
    </xf>
    <xf numFmtId="0" fontId="19" fillId="0" borderId="18" xfId="1" applyFont="1" applyBorder="1" applyAlignment="1">
      <alignment horizontal="left"/>
    </xf>
    <xf numFmtId="0" fontId="19" fillId="0" borderId="48" xfId="1" applyFont="1" applyBorder="1" applyAlignment="1">
      <alignment horizontal="center"/>
    </xf>
    <xf numFmtId="0" fontId="19" fillId="0" borderId="49" xfId="1" applyFont="1" applyBorder="1" applyAlignment="1">
      <alignment horizontal="center"/>
    </xf>
    <xf numFmtId="0" fontId="19" fillId="0" borderId="50" xfId="1" applyFont="1" applyBorder="1" applyAlignment="1">
      <alignment horizontal="center"/>
    </xf>
    <xf numFmtId="0" fontId="6" fillId="0" borderId="28" xfId="1" applyFont="1" applyBorder="1" applyAlignment="1"/>
    <xf numFmtId="0" fontId="6" fillId="0" borderId="0" xfId="1" applyFont="1" applyBorder="1" applyAlignment="1">
      <alignment horizontal="left" indent="2"/>
    </xf>
    <xf numFmtId="0" fontId="19" fillId="0" borderId="51" xfId="1" applyFont="1" applyBorder="1" applyAlignment="1">
      <alignment horizontal="center"/>
    </xf>
    <xf numFmtId="0" fontId="19" fillId="0" borderId="1" xfId="1" applyFont="1" applyBorder="1" applyAlignment="1">
      <alignment horizontal="center"/>
    </xf>
    <xf numFmtId="0" fontId="19" fillId="0" borderId="52" xfId="1" applyFont="1" applyBorder="1" applyAlignment="1">
      <alignment horizontal="center"/>
    </xf>
    <xf numFmtId="0" fontId="6" fillId="0" borderId="0" xfId="1" applyFont="1" applyAlignment="1"/>
    <xf numFmtId="0" fontId="19" fillId="0" borderId="28" xfId="1" applyFont="1" applyBorder="1" applyAlignment="1"/>
    <xf numFmtId="0" fontId="19" fillId="0" borderId="0" xfId="1" applyFont="1" applyBorder="1" applyAlignment="1">
      <alignment horizontal="left" indent="4"/>
    </xf>
    <xf numFmtId="0" fontId="19" fillId="0" borderId="58" xfId="1" applyFont="1" applyBorder="1" applyAlignment="1">
      <alignment horizontal="center"/>
    </xf>
    <xf numFmtId="0" fontId="19" fillId="0" borderId="6" xfId="1" applyFont="1" applyBorder="1" applyAlignment="1">
      <alignment horizontal="center"/>
    </xf>
    <xf numFmtId="0" fontId="19" fillId="0" borderId="59" xfId="1" applyFont="1" applyBorder="1" applyAlignment="1">
      <alignment horizontal="center"/>
    </xf>
    <xf numFmtId="0" fontId="19" fillId="0" borderId="17" xfId="1" applyFont="1" applyBorder="1" applyAlignment="1">
      <alignment horizontal="center"/>
    </xf>
    <xf numFmtId="0" fontId="19" fillId="0" borderId="19" xfId="1" applyFont="1" applyBorder="1" applyAlignment="1">
      <alignment horizontal="center"/>
    </xf>
    <xf numFmtId="0" fontId="24" fillId="0" borderId="28" xfId="1" applyFont="1" applyBorder="1" applyAlignment="1">
      <alignment horizontal="left" wrapText="1" indent="1"/>
    </xf>
    <xf numFmtId="0" fontId="24" fillId="0" borderId="0" xfId="1" applyFont="1" applyBorder="1" applyAlignment="1">
      <alignment horizontal="left" wrapText="1" indent="1"/>
    </xf>
    <xf numFmtId="49" fontId="19" fillId="0" borderId="28" xfId="1" applyNumberFormat="1" applyFont="1" applyBorder="1" applyAlignment="1">
      <alignment horizontal="center"/>
    </xf>
    <xf numFmtId="49" fontId="19" fillId="0" borderId="0" xfId="1" applyNumberFormat="1" applyFont="1" applyBorder="1" applyAlignment="1">
      <alignment horizontal="center"/>
    </xf>
    <xf numFmtId="49" fontId="19" fillId="0" borderId="35" xfId="1" applyNumberFormat="1" applyFont="1" applyBorder="1" applyAlignment="1">
      <alignment horizontal="center"/>
    </xf>
    <xf numFmtId="0" fontId="19" fillId="0" borderId="36" xfId="1" applyFont="1" applyBorder="1" applyAlignment="1">
      <alignment horizontal="center"/>
    </xf>
    <xf numFmtId="0" fontId="19" fillId="0" borderId="35" xfId="1" applyFont="1" applyBorder="1" applyAlignment="1">
      <alignment horizontal="center"/>
    </xf>
    <xf numFmtId="0" fontId="6" fillId="0" borderId="25" xfId="1" applyFont="1" applyBorder="1" applyAlignment="1"/>
    <xf numFmtId="0" fontId="6" fillId="0" borderId="5" xfId="1" applyFont="1" applyBorder="1" applyAlignment="1">
      <alignment horizontal="left" indent="2"/>
    </xf>
    <xf numFmtId="0" fontId="24" fillId="0" borderId="23" xfId="1" applyFont="1" applyBorder="1" applyAlignment="1">
      <alignment horizontal="left" wrapText="1" indent="1"/>
    </xf>
    <xf numFmtId="0" fontId="24" fillId="0" borderId="18" xfId="1" applyFont="1" applyBorder="1" applyAlignment="1">
      <alignment horizontal="left" wrapText="1" indent="1"/>
    </xf>
    <xf numFmtId="0" fontId="24" fillId="0" borderId="28" xfId="1" applyFont="1" applyBorder="1" applyAlignment="1">
      <alignment horizontal="left" wrapText="1" indent="1"/>
    </xf>
    <xf numFmtId="0" fontId="25" fillId="0" borderId="0" xfId="1" applyFont="1" applyBorder="1" applyAlignment="1">
      <alignment horizontal="left" wrapText="1" indent="6"/>
    </xf>
    <xf numFmtId="0" fontId="6" fillId="0" borderId="24" xfId="1" applyFont="1" applyBorder="1" applyAlignment="1">
      <alignment horizontal="left" indent="2"/>
    </xf>
    <xf numFmtId="0" fontId="19" fillId="0" borderId="53" xfId="1" applyFont="1" applyBorder="1" applyAlignment="1">
      <alignment horizontal="center"/>
    </xf>
    <xf numFmtId="0" fontId="19" fillId="0" borderId="54" xfId="1" applyFont="1" applyBorder="1" applyAlignment="1">
      <alignment horizontal="center"/>
    </xf>
    <xf numFmtId="0" fontId="19" fillId="0" borderId="55" xfId="1" applyFont="1" applyBorder="1" applyAlignment="1">
      <alignment horizontal="center"/>
    </xf>
    <xf numFmtId="0" fontId="6" fillId="0" borderId="23" xfId="1" applyFont="1" applyBorder="1" applyAlignment="1">
      <alignment horizontal="center" vertical="center"/>
    </xf>
    <xf numFmtId="0" fontId="6" fillId="0" borderId="18" xfId="1" applyFont="1" applyBorder="1" applyAlignment="1">
      <alignment horizontal="center" vertical="center"/>
    </xf>
    <xf numFmtId="0" fontId="6" fillId="0" borderId="22" xfId="1" applyFont="1" applyBorder="1" applyAlignment="1">
      <alignment horizontal="center" vertical="center"/>
    </xf>
    <xf numFmtId="0" fontId="6" fillId="0" borderId="23" xfId="1" applyFont="1" applyBorder="1" applyAlignment="1">
      <alignment horizontal="center"/>
    </xf>
    <xf numFmtId="0" fontId="6" fillId="0" borderId="18" xfId="1" applyFont="1" applyBorder="1" applyAlignment="1">
      <alignment horizontal="center"/>
    </xf>
    <xf numFmtId="0" fontId="6" fillId="0" borderId="22" xfId="1" applyFont="1" applyBorder="1" applyAlignment="1">
      <alignment horizontal="center"/>
    </xf>
    <xf numFmtId="0" fontId="6" fillId="0" borderId="28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6" fillId="0" borderId="29" xfId="1" applyFont="1" applyBorder="1" applyAlignment="1">
      <alignment horizontal="center" vertical="center"/>
    </xf>
    <xf numFmtId="0" fontId="6" fillId="0" borderId="28" xfId="1" applyFont="1" applyBorder="1" applyAlignment="1">
      <alignment horizontal="center"/>
    </xf>
    <xf numFmtId="0" fontId="6" fillId="0" borderId="29" xfId="1" applyFont="1" applyBorder="1" applyAlignment="1">
      <alignment horizontal="center"/>
    </xf>
    <xf numFmtId="0" fontId="6" fillId="0" borderId="25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24" xfId="1" applyFont="1" applyBorder="1" applyAlignment="1">
      <alignment horizontal="center" vertical="center"/>
    </xf>
    <xf numFmtId="0" fontId="6" fillId="0" borderId="3" xfId="1" applyFont="1" applyBorder="1" applyAlignment="1"/>
    <xf numFmtId="0" fontId="6" fillId="0" borderId="4" xfId="1" applyFont="1" applyBorder="1" applyAlignment="1">
      <alignment horizontal="left" vertical="center"/>
    </xf>
    <xf numFmtId="49" fontId="6" fillId="0" borderId="3" xfId="1" applyNumberFormat="1" applyFont="1" applyBorder="1" applyAlignment="1">
      <alignment horizontal="center" vertical="center"/>
    </xf>
    <xf numFmtId="49" fontId="6" fillId="0" borderId="4" xfId="1" applyNumberFormat="1" applyFont="1" applyBorder="1" applyAlignment="1">
      <alignment horizontal="center" vertical="center"/>
    </xf>
    <xf numFmtId="49" fontId="6" fillId="0" borderId="16" xfId="1" applyNumberFormat="1" applyFont="1" applyBorder="1" applyAlignment="1">
      <alignment horizontal="center" vertical="center"/>
    </xf>
    <xf numFmtId="0" fontId="6" fillId="0" borderId="60" xfId="1" applyFont="1" applyBorder="1" applyAlignment="1">
      <alignment horizontal="center" vertical="center"/>
    </xf>
    <xf numFmtId="0" fontId="6" fillId="0" borderId="61" xfId="1" applyFont="1" applyBorder="1" applyAlignment="1">
      <alignment horizontal="center" vertical="center"/>
    </xf>
    <xf numFmtId="0" fontId="6" fillId="0" borderId="62" xfId="1" applyFont="1" applyBorder="1" applyAlignment="1">
      <alignment horizontal="center" vertical="center"/>
    </xf>
    <xf numFmtId="0" fontId="19" fillId="0" borderId="0" xfId="1" applyFont="1" applyAlignment="1">
      <alignment horizontal="left"/>
    </xf>
    <xf numFmtId="0" fontId="19" fillId="0" borderId="0" xfId="1" applyFont="1" applyAlignment="1">
      <alignment horizontal="left" vertical="top"/>
    </xf>
    <xf numFmtId="0" fontId="22" fillId="0" borderId="18" xfId="1" applyFont="1" applyBorder="1" applyAlignment="1">
      <alignment horizontal="center" vertical="top"/>
    </xf>
    <xf numFmtId="0" fontId="22" fillId="0" borderId="0" xfId="1" applyFont="1" applyAlignment="1">
      <alignment horizontal="center" vertical="top"/>
    </xf>
    <xf numFmtId="0" fontId="19" fillId="0" borderId="0" xfId="1" applyFont="1" applyAlignment="1">
      <alignment horizontal="left"/>
    </xf>
    <xf numFmtId="0" fontId="22" fillId="0" borderId="18" xfId="1" applyFont="1" applyFill="1" applyBorder="1" applyAlignment="1">
      <alignment horizontal="center" vertical="top"/>
    </xf>
    <xf numFmtId="0" fontId="22" fillId="0" borderId="0" xfId="1" applyFont="1" applyFill="1" applyAlignment="1">
      <alignment horizontal="center" vertical="top"/>
    </xf>
    <xf numFmtId="0" fontId="19" fillId="0" borderId="0" xfId="1" applyFont="1" applyFill="1" applyAlignment="1">
      <alignment horizontal="left" vertical="top"/>
    </xf>
    <xf numFmtId="0" fontId="6" fillId="0" borderId="0" xfId="1" applyFont="1" applyFill="1" applyAlignment="1"/>
    <xf numFmtId="0" fontId="6" fillId="0" borderId="0" xfId="1" applyFont="1" applyFill="1" applyBorder="1" applyAlignment="1">
      <alignment horizontal="center"/>
    </xf>
    <xf numFmtId="0" fontId="6" fillId="0" borderId="0" xfId="1" applyFont="1" applyFill="1" applyBorder="1" applyAlignment="1">
      <alignment horizontal="left"/>
    </xf>
    <xf numFmtId="0" fontId="19" fillId="0" borderId="0" xfId="1" applyFont="1" applyFill="1" applyAlignment="1">
      <alignment horizontal="left"/>
    </xf>
    <xf numFmtId="0" fontId="6" fillId="0" borderId="0" xfId="1" applyFont="1" applyFill="1" applyBorder="1" applyAlignment="1"/>
    <xf numFmtId="0" fontId="6" fillId="0" borderId="47" xfId="1" applyFont="1" applyFill="1" applyBorder="1" applyAlignment="1">
      <alignment horizontal="center"/>
    </xf>
    <xf numFmtId="0" fontId="6" fillId="0" borderId="43" xfId="1" applyFont="1" applyFill="1" applyBorder="1" applyAlignment="1">
      <alignment horizontal="center"/>
    </xf>
    <xf numFmtId="0" fontId="6" fillId="0" borderId="46" xfId="1" applyFont="1" applyFill="1" applyBorder="1" applyAlignment="1">
      <alignment horizontal="center"/>
    </xf>
    <xf numFmtId="0" fontId="6" fillId="0" borderId="42" xfId="1" applyFont="1" applyFill="1" applyBorder="1" applyAlignment="1">
      <alignment horizontal="center"/>
    </xf>
    <xf numFmtId="0" fontId="6" fillId="0" borderId="47" xfId="1" applyFont="1" applyFill="1" applyBorder="1" applyAlignment="1"/>
    <xf numFmtId="0" fontId="6" fillId="0" borderId="43" xfId="1" applyFont="1" applyFill="1" applyBorder="1" applyAlignment="1"/>
    <xf numFmtId="0" fontId="6" fillId="0" borderId="46" xfId="1" applyFont="1" applyFill="1" applyBorder="1" applyAlignment="1"/>
    <xf numFmtId="0" fontId="6" fillId="0" borderId="44" xfId="1" applyFont="1" applyFill="1" applyBorder="1" applyAlignment="1">
      <alignment horizontal="left"/>
    </xf>
    <xf numFmtId="0" fontId="6" fillId="0" borderId="43" xfId="1" applyFont="1" applyFill="1" applyBorder="1" applyAlignment="1">
      <alignment horizontal="left"/>
    </xf>
    <xf numFmtId="0" fontId="6" fillId="0" borderId="19" xfId="1" applyFont="1" applyFill="1" applyBorder="1" applyAlignment="1">
      <alignment horizontal="center"/>
    </xf>
    <xf numFmtId="0" fontId="6" fillId="0" borderId="18" xfId="1" applyFont="1" applyFill="1" applyBorder="1" applyAlignment="1">
      <alignment horizontal="center"/>
    </xf>
    <xf numFmtId="0" fontId="6" fillId="0" borderId="23" xfId="1" applyFont="1" applyFill="1" applyBorder="1" applyAlignment="1">
      <alignment horizontal="center"/>
    </xf>
    <xf numFmtId="0" fontId="6" fillId="0" borderId="22" xfId="1" applyFont="1" applyFill="1" applyBorder="1" applyAlignment="1">
      <alignment horizontal="center"/>
    </xf>
    <xf numFmtId="0" fontId="6" fillId="0" borderId="17" xfId="1" applyFont="1" applyFill="1" applyBorder="1" applyAlignment="1">
      <alignment horizontal="center"/>
    </xf>
    <xf numFmtId="0" fontId="28" fillId="0" borderId="35" xfId="1" applyFont="1" applyFill="1" applyBorder="1" applyAlignment="1">
      <alignment horizontal="center"/>
    </xf>
    <xf numFmtId="0" fontId="28" fillId="0" borderId="0" xfId="1" applyFont="1" applyFill="1" applyAlignment="1">
      <alignment horizontal="center"/>
    </xf>
    <xf numFmtId="0" fontId="28" fillId="0" borderId="28" xfId="1" applyFont="1" applyFill="1" applyBorder="1" applyAlignment="1">
      <alignment horizontal="center"/>
    </xf>
    <xf numFmtId="0" fontId="6" fillId="0" borderId="22" xfId="1" applyFont="1" applyFill="1" applyBorder="1" applyAlignment="1">
      <alignment horizontal="left" wrapText="1"/>
    </xf>
    <xf numFmtId="0" fontId="6" fillId="0" borderId="18" xfId="1" applyFont="1" applyFill="1" applyBorder="1" applyAlignment="1">
      <alignment horizontal="left" wrapText="1"/>
    </xf>
    <xf numFmtId="0" fontId="6" fillId="0" borderId="23" xfId="1" applyFont="1" applyFill="1" applyBorder="1" applyAlignment="1"/>
    <xf numFmtId="0" fontId="28" fillId="0" borderId="0" xfId="1" applyFont="1" applyFill="1" applyAlignment="1"/>
    <xf numFmtId="0" fontId="28" fillId="0" borderId="16" xfId="1" applyFont="1" applyFill="1" applyBorder="1" applyAlignment="1">
      <alignment horizontal="center"/>
    </xf>
    <xf numFmtId="0" fontId="28" fillId="0" borderId="4" xfId="1" applyFont="1" applyFill="1" applyBorder="1" applyAlignment="1">
      <alignment horizontal="center"/>
    </xf>
    <xf numFmtId="0" fontId="28" fillId="0" borderId="3" xfId="1" applyFont="1" applyFill="1" applyBorder="1" applyAlignment="1">
      <alignment horizontal="center"/>
    </xf>
    <xf numFmtId="0" fontId="28" fillId="0" borderId="2" xfId="1" applyFont="1" applyFill="1" applyBorder="1" applyAlignment="1">
      <alignment horizontal="center"/>
    </xf>
    <xf numFmtId="0" fontId="28" fillId="0" borderId="15" xfId="1" applyFont="1" applyFill="1" applyBorder="1" applyAlignment="1">
      <alignment horizontal="center"/>
    </xf>
    <xf numFmtId="0" fontId="28" fillId="0" borderId="2" xfId="1" applyFont="1" applyFill="1" applyBorder="1" applyAlignment="1">
      <alignment horizontal="left" wrapText="1"/>
    </xf>
    <xf numFmtId="0" fontId="28" fillId="0" borderId="4" xfId="1" applyFont="1" applyFill="1" applyBorder="1" applyAlignment="1">
      <alignment horizontal="left" wrapText="1"/>
    </xf>
    <xf numFmtId="0" fontId="28" fillId="0" borderId="3" xfId="1" applyFont="1" applyFill="1" applyBorder="1" applyAlignment="1"/>
    <xf numFmtId="0" fontId="28" fillId="0" borderId="2" xfId="1" applyFont="1" applyFill="1" applyBorder="1" applyAlignment="1">
      <alignment horizontal="left"/>
    </xf>
    <xf numFmtId="0" fontId="28" fillId="0" borderId="4" xfId="1" applyFont="1" applyFill="1" applyBorder="1" applyAlignment="1">
      <alignment horizontal="left"/>
    </xf>
    <xf numFmtId="0" fontId="6" fillId="0" borderId="16" xfId="1" applyFont="1" applyFill="1" applyBorder="1" applyAlignment="1">
      <alignment horizontal="center"/>
    </xf>
    <xf numFmtId="0" fontId="6" fillId="0" borderId="4" xfId="1" applyFont="1" applyFill="1" applyBorder="1" applyAlignment="1">
      <alignment horizontal="center"/>
    </xf>
    <xf numFmtId="0" fontId="6" fillId="0" borderId="3" xfId="1" applyFont="1" applyFill="1" applyBorder="1" applyAlignment="1">
      <alignment horizontal="center"/>
    </xf>
    <xf numFmtId="0" fontId="6" fillId="0" borderId="2" xfId="1" applyFont="1" applyFill="1" applyBorder="1" applyAlignment="1">
      <alignment horizontal="center"/>
    </xf>
    <xf numFmtId="0" fontId="6" fillId="0" borderId="15" xfId="1" applyFont="1" applyFill="1" applyBorder="1" applyAlignment="1">
      <alignment horizontal="center"/>
    </xf>
    <xf numFmtId="0" fontId="6" fillId="0" borderId="2" xfId="1" applyFont="1" applyFill="1" applyBorder="1" applyAlignment="1">
      <alignment horizontal="left"/>
    </xf>
    <xf numFmtId="0" fontId="6" fillId="0" borderId="4" xfId="1" applyFont="1" applyFill="1" applyBorder="1" applyAlignment="1">
      <alignment horizontal="left"/>
    </xf>
    <xf numFmtId="0" fontId="6" fillId="0" borderId="3" xfId="1" applyFont="1" applyFill="1" applyBorder="1" applyAlignment="1"/>
    <xf numFmtId="0" fontId="6" fillId="0" borderId="19" xfId="1" applyFont="1" applyFill="1" applyBorder="1" applyAlignment="1">
      <alignment horizontal="left"/>
    </xf>
    <xf numFmtId="0" fontId="6" fillId="0" borderId="18" xfId="1" applyFont="1" applyFill="1" applyBorder="1" applyAlignment="1">
      <alignment horizontal="left"/>
    </xf>
    <xf numFmtId="0" fontId="6" fillId="0" borderId="18" xfId="1" applyFont="1" applyFill="1" applyBorder="1" applyAlignment="1">
      <alignment horizontal="right"/>
    </xf>
    <xf numFmtId="0" fontId="6" fillId="0" borderId="23" xfId="1" applyFont="1" applyFill="1" applyBorder="1" applyAlignment="1">
      <alignment horizontal="right"/>
    </xf>
    <xf numFmtId="0" fontId="6" fillId="0" borderId="22" xfId="1" applyFont="1" applyFill="1" applyBorder="1" applyAlignment="1">
      <alignment horizontal="left"/>
    </xf>
    <xf numFmtId="0" fontId="6" fillId="0" borderId="17" xfId="1" applyFont="1" applyFill="1" applyBorder="1" applyAlignment="1">
      <alignment horizontal="right"/>
    </xf>
    <xf numFmtId="0" fontId="6" fillId="0" borderId="2" xfId="1" applyFont="1" applyFill="1" applyBorder="1" applyAlignment="1">
      <alignment horizontal="left" indent="1"/>
    </xf>
    <xf numFmtId="0" fontId="6" fillId="0" borderId="4" xfId="1" applyFont="1" applyFill="1" applyBorder="1" applyAlignment="1">
      <alignment horizontal="left" indent="1"/>
    </xf>
    <xf numFmtId="0" fontId="6" fillId="0" borderId="4" xfId="1" applyFont="1" applyFill="1" applyBorder="1" applyAlignment="1">
      <alignment horizontal="left" wrapText="1" indent="1"/>
    </xf>
    <xf numFmtId="0" fontId="6" fillId="0" borderId="2" xfId="1" applyFont="1" applyFill="1" applyBorder="1" applyAlignment="1">
      <alignment horizontal="left" wrapText="1" indent="1"/>
    </xf>
    <xf numFmtId="0" fontId="6" fillId="0" borderId="25" xfId="1" applyFont="1" applyFill="1" applyBorder="1" applyAlignment="1"/>
    <xf numFmtId="0" fontId="6" fillId="0" borderId="21" xfId="1" applyFont="1" applyFill="1" applyBorder="1" applyAlignment="1">
      <alignment horizontal="left"/>
    </xf>
    <xf numFmtId="0" fontId="6" fillId="0" borderId="5" xfId="1" applyFont="1" applyFill="1" applyBorder="1" applyAlignment="1">
      <alignment horizontal="left"/>
    </xf>
    <xf numFmtId="0" fontId="6" fillId="0" borderId="5" xfId="1" applyFont="1" applyFill="1" applyBorder="1" applyAlignment="1">
      <alignment horizontal="center"/>
    </xf>
    <xf numFmtId="0" fontId="6" fillId="0" borderId="5" xfId="1" applyFont="1" applyFill="1" applyBorder="1" applyAlignment="1">
      <alignment horizontal="right"/>
    </xf>
    <xf numFmtId="0" fontId="6" fillId="0" borderId="25" xfId="1" applyFont="1" applyFill="1" applyBorder="1" applyAlignment="1">
      <alignment horizontal="right"/>
    </xf>
    <xf numFmtId="0" fontId="6" fillId="0" borderId="24" xfId="1" applyFont="1" applyFill="1" applyBorder="1" applyAlignment="1">
      <alignment horizontal="left"/>
    </xf>
    <xf numFmtId="0" fontId="6" fillId="0" borderId="20" xfId="1" applyFont="1" applyFill="1" applyBorder="1" applyAlignment="1">
      <alignment horizontal="right"/>
    </xf>
    <xf numFmtId="0" fontId="6" fillId="0" borderId="21" xfId="1" applyFont="1" applyFill="1" applyBorder="1" applyAlignment="1">
      <alignment horizontal="center"/>
    </xf>
    <xf numFmtId="0" fontId="6" fillId="0" borderId="25" xfId="1" applyFont="1" applyFill="1" applyBorder="1" applyAlignment="1">
      <alignment horizontal="center"/>
    </xf>
    <xf numFmtId="0" fontId="6" fillId="0" borderId="24" xfId="1" applyFont="1" applyFill="1" applyBorder="1" applyAlignment="1">
      <alignment horizontal="left" wrapText="1" indent="1"/>
    </xf>
    <xf numFmtId="0" fontId="6" fillId="0" borderId="5" xfId="1" applyFont="1" applyFill="1" applyBorder="1" applyAlignment="1">
      <alignment horizontal="left" wrapText="1" indent="1"/>
    </xf>
    <xf numFmtId="0" fontId="19" fillId="0" borderId="22" xfId="1" applyFont="1" applyFill="1" applyBorder="1" applyAlignment="1">
      <alignment horizontal="left" indent="2"/>
    </xf>
    <xf numFmtId="0" fontId="19" fillId="0" borderId="18" xfId="1" applyFont="1" applyFill="1" applyBorder="1" applyAlignment="1">
      <alignment horizontal="left" indent="2"/>
    </xf>
    <xf numFmtId="0" fontId="25" fillId="0" borderId="23" xfId="1" applyFont="1" applyFill="1" applyBorder="1" applyAlignment="1">
      <alignment horizontal="left" vertical="top"/>
    </xf>
    <xf numFmtId="0" fontId="6" fillId="0" borderId="46" xfId="1" applyFont="1" applyFill="1" applyBorder="1" applyAlignment="1">
      <alignment horizontal="left"/>
    </xf>
    <xf numFmtId="0" fontId="6" fillId="0" borderId="24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6" fillId="0" borderId="25" xfId="1" applyFont="1" applyFill="1" applyBorder="1" applyAlignment="1">
      <alignment horizontal="center" vertical="center"/>
    </xf>
    <xf numFmtId="0" fontId="6" fillId="0" borderId="29" xfId="1" applyFont="1" applyFill="1" applyBorder="1" applyAlignment="1">
      <alignment horizontal="left"/>
    </xf>
    <xf numFmtId="0" fontId="6" fillId="0" borderId="0" xfId="1" applyFont="1" applyFill="1" applyBorder="1"/>
    <xf numFmtId="49" fontId="6" fillId="0" borderId="5" xfId="1" applyNumberFormat="1" applyFont="1" applyFill="1" applyBorder="1" applyAlignment="1">
      <alignment horizontal="left"/>
    </xf>
    <xf numFmtId="0" fontId="6" fillId="0" borderId="0" xfId="1" applyFont="1" applyFill="1" applyBorder="1" applyAlignment="1">
      <alignment horizontal="right"/>
    </xf>
    <xf numFmtId="0" fontId="6" fillId="0" borderId="28" xfId="1" applyFont="1" applyFill="1" applyBorder="1" applyAlignment="1">
      <alignment horizontal="left"/>
    </xf>
    <xf numFmtId="0" fontId="6" fillId="0" borderId="29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6" fillId="0" borderId="28" xfId="1" applyFont="1" applyFill="1" applyBorder="1" applyAlignment="1">
      <alignment horizontal="center" vertical="center"/>
    </xf>
    <xf numFmtId="0" fontId="6" fillId="0" borderId="22" xfId="1" applyFont="1" applyFill="1" applyBorder="1" applyAlignment="1">
      <alignment horizontal="left"/>
    </xf>
    <xf numFmtId="0" fontId="6" fillId="0" borderId="18" xfId="1" applyFont="1" applyFill="1" applyBorder="1" applyAlignment="1">
      <alignment horizontal="left"/>
    </xf>
    <xf numFmtId="49" fontId="6" fillId="0" borderId="4" xfId="1" applyNumberFormat="1" applyFont="1" applyFill="1" applyBorder="1" applyAlignment="1">
      <alignment horizontal="center"/>
    </xf>
    <xf numFmtId="0" fontId="6" fillId="0" borderId="18" xfId="1" applyFont="1" applyFill="1" applyBorder="1" applyAlignment="1">
      <alignment horizontal="right"/>
    </xf>
    <xf numFmtId="0" fontId="6" fillId="0" borderId="18" xfId="1" applyFont="1" applyFill="1" applyBorder="1" applyAlignment="1"/>
    <xf numFmtId="0" fontId="6" fillId="0" borderId="23" xfId="1" applyFont="1" applyFill="1" applyBorder="1" applyAlignment="1">
      <alignment horizontal="left"/>
    </xf>
    <xf numFmtId="0" fontId="6" fillId="0" borderId="22" xfId="1" applyFont="1" applyFill="1" applyBorder="1" applyAlignment="1">
      <alignment horizontal="center" vertical="center"/>
    </xf>
    <xf numFmtId="0" fontId="6" fillId="0" borderId="18" xfId="1" applyFont="1" applyFill="1" applyBorder="1" applyAlignment="1">
      <alignment horizontal="center" vertical="center"/>
    </xf>
    <xf numFmtId="0" fontId="6" fillId="0" borderId="23" xfId="1" applyFont="1" applyFill="1" applyBorder="1" applyAlignment="1">
      <alignment horizontal="center" vertical="center"/>
    </xf>
    <xf numFmtId="0" fontId="6" fillId="0" borderId="21" xfId="1" applyFont="1" applyFill="1" applyBorder="1" applyAlignment="1"/>
    <xf numFmtId="0" fontId="6" fillId="0" borderId="5" xfId="1" applyFont="1" applyFill="1" applyBorder="1" applyAlignment="1"/>
    <xf numFmtId="0" fontId="6" fillId="0" borderId="24" xfId="1" applyFont="1" applyFill="1" applyBorder="1" applyAlignment="1">
      <alignment horizontal="left"/>
    </xf>
    <xf numFmtId="0" fontId="6" fillId="0" borderId="5" xfId="1" applyFont="1" applyFill="1" applyBorder="1" applyAlignment="1">
      <alignment horizontal="left"/>
    </xf>
    <xf numFmtId="0" fontId="6" fillId="0" borderId="22" xfId="1" applyFont="1" applyFill="1" applyBorder="1" applyAlignment="1">
      <alignment horizontal="left" indent="1"/>
    </xf>
    <xf numFmtId="0" fontId="6" fillId="0" borderId="18" xfId="1" applyFont="1" applyFill="1" applyBorder="1" applyAlignment="1">
      <alignment horizontal="left" indent="1"/>
    </xf>
    <xf numFmtId="0" fontId="6" fillId="0" borderId="52" xfId="1" applyFont="1" applyFill="1" applyBorder="1" applyAlignment="1">
      <alignment horizontal="center"/>
    </xf>
    <xf numFmtId="0" fontId="6" fillId="0" borderId="1" xfId="1" applyFont="1" applyFill="1" applyBorder="1" applyAlignment="1">
      <alignment horizontal="center"/>
    </xf>
    <xf numFmtId="0" fontId="6" fillId="0" borderId="51" xfId="1" applyFont="1" applyFill="1" applyBorder="1" applyAlignment="1">
      <alignment horizontal="center"/>
    </xf>
    <xf numFmtId="0" fontId="6" fillId="0" borderId="3" xfId="1" applyFont="1" applyFill="1" applyBorder="1" applyAlignment="1">
      <alignment horizontal="left" wrapText="1" indent="1"/>
    </xf>
    <xf numFmtId="0" fontId="6" fillId="0" borderId="24" xfId="1" applyFont="1" applyFill="1" applyBorder="1" applyAlignment="1">
      <alignment horizontal="center"/>
    </xf>
    <xf numFmtId="0" fontId="6" fillId="0" borderId="20" xfId="1" applyFont="1" applyFill="1" applyBorder="1" applyAlignment="1">
      <alignment horizontal="center"/>
    </xf>
    <xf numFmtId="0" fontId="6" fillId="0" borderId="25" xfId="1" applyFont="1" applyFill="1" applyBorder="1" applyAlignment="1">
      <alignment horizontal="left" wrapText="1" indent="1"/>
    </xf>
    <xf numFmtId="0" fontId="6" fillId="0" borderId="22" xfId="1" applyFont="1" applyFill="1" applyBorder="1" applyAlignment="1">
      <alignment horizontal="left" indent="2"/>
    </xf>
    <xf numFmtId="0" fontId="6" fillId="0" borderId="18" xfId="1" applyFont="1" applyFill="1" applyBorder="1" applyAlignment="1">
      <alignment horizontal="left" indent="2"/>
    </xf>
    <xf numFmtId="0" fontId="6" fillId="0" borderId="28" xfId="1" applyFont="1" applyFill="1" applyBorder="1" applyAlignment="1"/>
    <xf numFmtId="0" fontId="28" fillId="0" borderId="22" xfId="1" applyFont="1" applyFill="1" applyBorder="1" applyAlignment="1">
      <alignment horizontal="center" wrapText="1"/>
    </xf>
    <xf numFmtId="0" fontId="28" fillId="0" borderId="18" xfId="1" applyFont="1" applyFill="1" applyBorder="1" applyAlignment="1">
      <alignment horizontal="center" wrapText="1"/>
    </xf>
    <xf numFmtId="0" fontId="6" fillId="0" borderId="23" xfId="1" applyFont="1" applyFill="1" applyBorder="1" applyAlignment="1">
      <alignment horizontal="left" vertical="top"/>
    </xf>
    <xf numFmtId="0" fontId="6" fillId="0" borderId="3" xfId="1" applyFont="1" applyFill="1" applyBorder="1" applyAlignment="1">
      <alignment horizontal="left" indent="1"/>
    </xf>
    <xf numFmtId="0" fontId="6" fillId="0" borderId="35" xfId="1" applyFont="1" applyFill="1" applyBorder="1" applyAlignment="1">
      <alignment horizontal="center"/>
    </xf>
    <xf numFmtId="0" fontId="6" fillId="0" borderId="0" xfId="1" applyFont="1" applyFill="1" applyBorder="1" applyAlignment="1">
      <alignment horizontal="center"/>
    </xf>
    <xf numFmtId="0" fontId="6" fillId="0" borderId="28" xfId="1" applyFont="1" applyFill="1" applyBorder="1" applyAlignment="1">
      <alignment horizontal="center"/>
    </xf>
    <xf numFmtId="0" fontId="6" fillId="0" borderId="29" xfId="1" applyFont="1" applyFill="1" applyBorder="1" applyAlignment="1">
      <alignment horizontal="center"/>
    </xf>
    <xf numFmtId="0" fontId="6" fillId="0" borderId="36" xfId="1" applyFont="1" applyFill="1" applyBorder="1" applyAlignment="1">
      <alignment horizontal="center"/>
    </xf>
    <xf numFmtId="0" fontId="6" fillId="0" borderId="21" xfId="1" applyFont="1" applyFill="1" applyBorder="1" applyAlignment="1">
      <alignment horizontal="left"/>
    </xf>
    <xf numFmtId="0" fontId="6" fillId="0" borderId="25" xfId="1" applyFont="1" applyFill="1" applyBorder="1" applyAlignment="1">
      <alignment horizontal="left"/>
    </xf>
    <xf numFmtId="0" fontId="28" fillId="0" borderId="19" xfId="1" applyFont="1" applyFill="1" applyBorder="1" applyAlignment="1">
      <alignment horizontal="center"/>
    </xf>
    <xf numFmtId="0" fontId="28" fillId="0" borderId="18" xfId="1" applyFont="1" applyFill="1" applyBorder="1" applyAlignment="1">
      <alignment horizontal="center"/>
    </xf>
    <xf numFmtId="0" fontId="28" fillId="0" borderId="23" xfId="1" applyFont="1" applyFill="1" applyBorder="1" applyAlignment="1">
      <alignment horizontal="center"/>
    </xf>
    <xf numFmtId="49" fontId="6" fillId="0" borderId="16" xfId="1" applyNumberFormat="1" applyFont="1" applyFill="1" applyBorder="1" applyAlignment="1">
      <alignment horizontal="center"/>
    </xf>
    <xf numFmtId="49" fontId="6" fillId="0" borderId="3" xfId="1" applyNumberFormat="1" applyFont="1" applyFill="1" applyBorder="1" applyAlignment="1">
      <alignment horizontal="center"/>
    </xf>
    <xf numFmtId="49" fontId="6" fillId="0" borderId="21" xfId="1" applyNumberFormat="1" applyFont="1" applyFill="1" applyBorder="1" applyAlignment="1">
      <alignment horizontal="center"/>
    </xf>
    <xf numFmtId="49" fontId="6" fillId="0" borderId="5" xfId="1" applyNumberFormat="1" applyFont="1" applyFill="1" applyBorder="1" applyAlignment="1">
      <alignment horizontal="center"/>
    </xf>
    <xf numFmtId="49" fontId="6" fillId="0" borderId="25" xfId="1" applyNumberFormat="1" applyFont="1" applyFill="1" applyBorder="1" applyAlignment="1">
      <alignment horizontal="center"/>
    </xf>
    <xf numFmtId="49" fontId="6" fillId="0" borderId="19" xfId="1" applyNumberFormat="1" applyFont="1" applyFill="1" applyBorder="1" applyAlignment="1">
      <alignment horizontal="center"/>
    </xf>
    <xf numFmtId="49" fontId="6" fillId="0" borderId="18" xfId="1" applyNumberFormat="1" applyFont="1" applyFill="1" applyBorder="1" applyAlignment="1">
      <alignment horizontal="center"/>
    </xf>
    <xf numFmtId="49" fontId="6" fillId="0" borderId="23" xfId="1" applyNumberFormat="1" applyFont="1" applyFill="1" applyBorder="1" applyAlignment="1">
      <alignment horizontal="center"/>
    </xf>
    <xf numFmtId="0" fontId="6" fillId="0" borderId="18" xfId="1" applyFont="1" applyFill="1" applyBorder="1" applyAlignment="1">
      <alignment horizontal="left" vertical="top" indent="2"/>
    </xf>
    <xf numFmtId="0" fontId="6" fillId="0" borderId="5" xfId="1" applyFont="1" applyFill="1" applyBorder="1" applyAlignment="1">
      <alignment horizontal="left" indent="1"/>
    </xf>
    <xf numFmtId="0" fontId="6" fillId="0" borderId="34" xfId="1" applyFont="1" applyFill="1" applyBorder="1" applyAlignment="1">
      <alignment horizontal="center"/>
    </xf>
    <xf numFmtId="0" fontId="6" fillId="0" borderId="31" xfId="1" applyFont="1" applyFill="1" applyBorder="1" applyAlignment="1">
      <alignment horizontal="center"/>
    </xf>
    <xf numFmtId="0" fontId="6" fillId="0" borderId="33" xfId="1" applyFont="1" applyFill="1" applyBorder="1" applyAlignment="1">
      <alignment horizontal="center"/>
    </xf>
    <xf numFmtId="0" fontId="6" fillId="0" borderId="32" xfId="1" applyFont="1" applyFill="1" applyBorder="1" applyAlignment="1">
      <alignment horizontal="center"/>
    </xf>
    <xf numFmtId="0" fontId="6" fillId="0" borderId="30" xfId="1" applyFont="1" applyFill="1" applyBorder="1" applyAlignment="1">
      <alignment horizontal="center"/>
    </xf>
    <xf numFmtId="0" fontId="6" fillId="0" borderId="55" xfId="1" applyFont="1" applyFill="1" applyBorder="1" applyAlignment="1">
      <alignment horizontal="center"/>
    </xf>
    <xf numFmtId="0" fontId="6" fillId="0" borderId="54" xfId="1" applyFont="1" applyFill="1" applyBorder="1" applyAlignment="1">
      <alignment horizontal="center"/>
    </xf>
    <xf numFmtId="0" fontId="6" fillId="0" borderId="53" xfId="1" applyFont="1" applyFill="1" applyBorder="1" applyAlignment="1">
      <alignment horizontal="center"/>
    </xf>
    <xf numFmtId="49" fontId="6" fillId="0" borderId="52" xfId="1" applyNumberFormat="1" applyFont="1" applyFill="1" applyBorder="1" applyAlignment="1">
      <alignment horizontal="center"/>
    </xf>
    <xf numFmtId="49" fontId="6" fillId="0" borderId="1" xfId="1" applyNumberFormat="1" applyFont="1" applyFill="1" applyBorder="1" applyAlignment="1">
      <alignment horizontal="center"/>
    </xf>
    <xf numFmtId="49" fontId="6" fillId="0" borderId="51" xfId="1" applyNumberFormat="1" applyFont="1" applyFill="1" applyBorder="1" applyAlignment="1">
      <alignment horizontal="center"/>
    </xf>
    <xf numFmtId="0" fontId="19" fillId="0" borderId="5" xfId="1" applyFont="1" applyFill="1" applyBorder="1" applyAlignment="1">
      <alignment horizontal="left" wrapText="1"/>
    </xf>
    <xf numFmtId="49" fontId="6" fillId="0" borderId="50" xfId="1" applyNumberFormat="1" applyFont="1" applyFill="1" applyBorder="1" applyAlignment="1">
      <alignment horizontal="center"/>
    </xf>
    <xf numFmtId="49" fontId="6" fillId="0" borderId="49" xfId="1" applyNumberFormat="1" applyFont="1" applyFill="1" applyBorder="1" applyAlignment="1">
      <alignment horizontal="center"/>
    </xf>
    <xf numFmtId="49" fontId="6" fillId="0" borderId="48" xfId="1" applyNumberFormat="1" applyFont="1" applyFill="1" applyBorder="1" applyAlignment="1">
      <alignment horizontal="center"/>
    </xf>
    <xf numFmtId="0" fontId="25" fillId="0" borderId="0" xfId="1" applyFont="1" applyFill="1" applyAlignment="1">
      <alignment horizontal="right"/>
    </xf>
  </cellXfs>
  <cellStyles count="5">
    <cellStyle name="Обычный" xfId="0" builtinId="0"/>
    <cellStyle name="Обычный 2" xfId="1"/>
    <cellStyle name="Обычный 3" xfId="2"/>
    <cellStyle name="Обычный 4" xfId="4"/>
    <cellStyle name="Финансовый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61</xdr:col>
      <xdr:colOff>38100</xdr:colOff>
      <xdr:row>8</xdr:row>
      <xdr:rowOff>85725</xdr:rowOff>
    </xdr:from>
    <xdr:to>
      <xdr:col>151</xdr:col>
      <xdr:colOff>9525</xdr:colOff>
      <xdr:row>8</xdr:row>
      <xdr:rowOff>85725</xdr:rowOff>
    </xdr:to>
    <xdr:cxnSp macro="">
      <xdr:nvCxnSpPr>
        <xdr:cNvPr id="3" name="Прямая соединительная линия 2"/>
        <xdr:cNvCxnSpPr/>
      </xdr:nvCxnSpPr>
      <xdr:spPr>
        <a:xfrm>
          <a:off x="3524250" y="1276350"/>
          <a:ext cx="5114925" cy="0"/>
        </a:xfrm>
        <a:prstGeom prst="line">
          <a:avLst/>
        </a:prstGeom>
        <a:ln w="571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38100</xdr:colOff>
      <xdr:row>8</xdr:row>
      <xdr:rowOff>114301</xdr:rowOff>
    </xdr:from>
    <xdr:to>
      <xdr:col>151</xdr:col>
      <xdr:colOff>9525</xdr:colOff>
      <xdr:row>25</xdr:row>
      <xdr:rowOff>171450</xdr:rowOff>
    </xdr:to>
    <xdr:cxnSp macro="">
      <xdr:nvCxnSpPr>
        <xdr:cNvPr id="5" name="Прямая соединительная линия 4"/>
        <xdr:cNvCxnSpPr/>
      </xdr:nvCxnSpPr>
      <xdr:spPr>
        <a:xfrm flipV="1">
          <a:off x="3581400" y="1304926"/>
          <a:ext cx="5057775" cy="4000499"/>
        </a:xfrm>
        <a:prstGeom prst="line">
          <a:avLst/>
        </a:prstGeom>
        <a:ln w="571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9525</xdr:colOff>
      <xdr:row>25</xdr:row>
      <xdr:rowOff>200025</xdr:rowOff>
    </xdr:from>
    <xdr:to>
      <xdr:col>149</xdr:col>
      <xdr:colOff>28575</xdr:colOff>
      <xdr:row>26</xdr:row>
      <xdr:rowOff>95250</xdr:rowOff>
    </xdr:to>
    <xdr:cxnSp macro="">
      <xdr:nvCxnSpPr>
        <xdr:cNvPr id="10" name="Прямая соединительная линия 9"/>
        <xdr:cNvCxnSpPr/>
      </xdr:nvCxnSpPr>
      <xdr:spPr>
        <a:xfrm>
          <a:off x="3609975" y="5334000"/>
          <a:ext cx="4933950" cy="133350"/>
        </a:xfrm>
        <a:prstGeom prst="line">
          <a:avLst/>
        </a:prstGeom>
        <a:ln w="57150">
          <a:solidFill>
            <a:schemeClr val="tx1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\&#1052;&#1086;&#1080;%20&#1076;&#1086;&#1082;&#1091;&#1084;&#1077;&#1085;&#1090;&#1099;\&#1073;&#1091;&#1093;&#1092;&#1080;&#1085;&#1086;&#1090;&#1095;&#1077;&#1090;&#1085;&#1086;&#1089;&#1090;&#110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бух баланс (2)"/>
      <sheetName val="бух баланс"/>
      <sheetName val="приложение7"/>
      <sheetName val="приложение 5"/>
      <sheetName val="приложение 3"/>
      <sheetName val="приложение2"/>
      <sheetName val="приложение 1"/>
      <sheetName val="3"/>
      <sheetName val="оборот"/>
    </sheetNames>
    <sheetDataSet>
      <sheetData sheetId="0"/>
      <sheetData sheetId="1"/>
      <sheetData sheetId="2"/>
      <sheetData sheetId="3"/>
      <sheetData sheetId="4">
        <row r="22">
          <cell r="F22">
            <v>41915</v>
          </cell>
        </row>
        <row r="23">
          <cell r="F23">
            <v>427015</v>
          </cell>
          <cell r="G23">
            <v>427015</v>
          </cell>
        </row>
      </sheetData>
      <sheetData sheetId="5">
        <row r="23">
          <cell r="C23">
            <v>259829</v>
          </cell>
        </row>
        <row r="25">
          <cell r="C25">
            <v>10732400</v>
          </cell>
        </row>
        <row r="27">
          <cell r="C27">
            <v>7480780</v>
          </cell>
        </row>
        <row r="28">
          <cell r="C28">
            <v>-512589</v>
          </cell>
        </row>
        <row r="29">
          <cell r="C29">
            <v>1637146</v>
          </cell>
        </row>
        <row r="30">
          <cell r="C30">
            <v>232730</v>
          </cell>
        </row>
        <row r="31">
          <cell r="C31">
            <v>765396</v>
          </cell>
        </row>
        <row r="32">
          <cell r="C32">
            <v>1128937</v>
          </cell>
        </row>
      </sheetData>
      <sheetData sheetId="6">
        <row r="11">
          <cell r="C11">
            <v>11905</v>
          </cell>
          <cell r="D11">
            <v>30189</v>
          </cell>
        </row>
      </sheetData>
      <sheetData sheetId="7">
        <row r="36">
          <cell r="C36">
            <v>59200</v>
          </cell>
        </row>
        <row r="77">
          <cell r="C77">
            <v>12000</v>
          </cell>
        </row>
        <row r="93">
          <cell r="C93">
            <v>73632</v>
          </cell>
        </row>
        <row r="94">
          <cell r="C94">
            <v>114696</v>
          </cell>
        </row>
        <row r="196">
          <cell r="C196">
            <v>718960</v>
          </cell>
        </row>
        <row r="204">
          <cell r="C204">
            <v>20100</v>
          </cell>
        </row>
        <row r="208">
          <cell r="C208">
            <v>13690</v>
          </cell>
        </row>
        <row r="216">
          <cell r="C216">
            <v>2040</v>
          </cell>
        </row>
        <row r="217">
          <cell r="C217">
            <v>1560</v>
          </cell>
        </row>
        <row r="270">
          <cell r="C270">
            <v>2280</v>
          </cell>
        </row>
        <row r="278">
          <cell r="C278">
            <v>689745</v>
          </cell>
        </row>
        <row r="279">
          <cell r="C279">
            <v>595349</v>
          </cell>
        </row>
        <row r="282">
          <cell r="C282">
            <v>31701</v>
          </cell>
        </row>
        <row r="283">
          <cell r="C283">
            <v>30142</v>
          </cell>
        </row>
        <row r="287">
          <cell r="C287">
            <v>565160</v>
          </cell>
        </row>
        <row r="290">
          <cell r="C290">
            <v>11905</v>
          </cell>
        </row>
        <row r="291">
          <cell r="C291">
            <v>30189</v>
          </cell>
        </row>
        <row r="297">
          <cell r="C297">
            <v>132206</v>
          </cell>
        </row>
        <row r="300">
          <cell r="C300">
            <v>854880</v>
          </cell>
        </row>
        <row r="301">
          <cell r="C301">
            <v>1581600</v>
          </cell>
        </row>
        <row r="303">
          <cell r="C303">
            <v>241261</v>
          </cell>
        </row>
        <row r="312">
          <cell r="C312">
            <v>679215</v>
          </cell>
        </row>
        <row r="314">
          <cell r="C314">
            <v>51330</v>
          </cell>
        </row>
        <row r="317">
          <cell r="C317">
            <v>259829</v>
          </cell>
        </row>
        <row r="320">
          <cell r="C320">
            <v>2155</v>
          </cell>
        </row>
        <row r="328">
          <cell r="C328">
            <v>118900</v>
          </cell>
        </row>
        <row r="329">
          <cell r="C329">
            <v>2155</v>
          </cell>
        </row>
        <row r="330">
          <cell r="C330">
            <v>1123200</v>
          </cell>
        </row>
        <row r="335">
          <cell r="C335">
            <v>122325</v>
          </cell>
        </row>
        <row r="376">
          <cell r="C376">
            <v>38880</v>
          </cell>
        </row>
        <row r="377">
          <cell r="C377">
            <v>28728</v>
          </cell>
        </row>
        <row r="378">
          <cell r="C378">
            <v>295</v>
          </cell>
        </row>
        <row r="379">
          <cell r="C379">
            <v>240</v>
          </cell>
        </row>
        <row r="380">
          <cell r="C380">
            <v>549</v>
          </cell>
        </row>
        <row r="381">
          <cell r="C381">
            <v>686</v>
          </cell>
        </row>
        <row r="382">
          <cell r="C382">
            <v>139</v>
          </cell>
        </row>
        <row r="383">
          <cell r="C383">
            <v>8970</v>
          </cell>
        </row>
        <row r="384">
          <cell r="C384">
            <v>270</v>
          </cell>
        </row>
        <row r="385">
          <cell r="C385">
            <v>1134</v>
          </cell>
        </row>
        <row r="386">
          <cell r="C386">
            <v>977</v>
          </cell>
        </row>
      </sheetData>
      <sheetData sheetId="8">
        <row r="83">
          <cell r="D83">
            <v>37980959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07"/>
  <sheetViews>
    <sheetView tabSelected="1" workbookViewId="0">
      <selection activeCell="B21" sqref="B21"/>
    </sheetView>
  </sheetViews>
  <sheetFormatPr defaultRowHeight="12"/>
  <cols>
    <col min="1" max="1" width="6.28515625" style="2" customWidth="1"/>
    <col min="2" max="2" width="42.5703125" style="2" customWidth="1"/>
    <col min="3" max="3" width="19" style="2" customWidth="1"/>
    <col min="4" max="5" width="10.7109375" style="27" customWidth="1"/>
    <col min="6" max="6" width="14.28515625" style="2" customWidth="1"/>
    <col min="7" max="9" width="9.140625" style="2"/>
    <col min="10" max="10" width="9.85546875" style="2" bestFit="1" customWidth="1"/>
    <col min="11" max="256" width="9.140625" style="2"/>
    <col min="257" max="257" width="6.28515625" style="2" customWidth="1"/>
    <col min="258" max="258" width="42.5703125" style="2" customWidth="1"/>
    <col min="259" max="259" width="12.7109375" style="2" customWidth="1"/>
    <col min="260" max="261" width="10.7109375" style="2" customWidth="1"/>
    <col min="262" max="512" width="9.140625" style="2"/>
    <col min="513" max="513" width="6.28515625" style="2" customWidth="1"/>
    <col min="514" max="514" width="42.5703125" style="2" customWidth="1"/>
    <col min="515" max="515" width="12.7109375" style="2" customWidth="1"/>
    <col min="516" max="517" width="10.7109375" style="2" customWidth="1"/>
    <col min="518" max="768" width="9.140625" style="2"/>
    <col min="769" max="769" width="6.28515625" style="2" customWidth="1"/>
    <col min="770" max="770" width="42.5703125" style="2" customWidth="1"/>
    <col min="771" max="771" width="12.7109375" style="2" customWidth="1"/>
    <col min="772" max="773" width="10.7109375" style="2" customWidth="1"/>
    <col min="774" max="1024" width="9.140625" style="2"/>
    <col min="1025" max="1025" width="6.28515625" style="2" customWidth="1"/>
    <col min="1026" max="1026" width="42.5703125" style="2" customWidth="1"/>
    <col min="1027" max="1027" width="12.7109375" style="2" customWidth="1"/>
    <col min="1028" max="1029" width="10.7109375" style="2" customWidth="1"/>
    <col min="1030" max="1280" width="9.140625" style="2"/>
    <col min="1281" max="1281" width="6.28515625" style="2" customWidth="1"/>
    <col min="1282" max="1282" width="42.5703125" style="2" customWidth="1"/>
    <col min="1283" max="1283" width="12.7109375" style="2" customWidth="1"/>
    <col min="1284" max="1285" width="10.7109375" style="2" customWidth="1"/>
    <col min="1286" max="1536" width="9.140625" style="2"/>
    <col min="1537" max="1537" width="6.28515625" style="2" customWidth="1"/>
    <col min="1538" max="1538" width="42.5703125" style="2" customWidth="1"/>
    <col min="1539" max="1539" width="12.7109375" style="2" customWidth="1"/>
    <col min="1540" max="1541" width="10.7109375" style="2" customWidth="1"/>
    <col min="1542" max="1792" width="9.140625" style="2"/>
    <col min="1793" max="1793" width="6.28515625" style="2" customWidth="1"/>
    <col min="1794" max="1794" width="42.5703125" style="2" customWidth="1"/>
    <col min="1795" max="1795" width="12.7109375" style="2" customWidth="1"/>
    <col min="1796" max="1797" width="10.7109375" style="2" customWidth="1"/>
    <col min="1798" max="2048" width="9.140625" style="2"/>
    <col min="2049" max="2049" width="6.28515625" style="2" customWidth="1"/>
    <col min="2050" max="2050" width="42.5703125" style="2" customWidth="1"/>
    <col min="2051" max="2051" width="12.7109375" style="2" customWidth="1"/>
    <col min="2052" max="2053" width="10.7109375" style="2" customWidth="1"/>
    <col min="2054" max="2304" width="9.140625" style="2"/>
    <col min="2305" max="2305" width="6.28515625" style="2" customWidth="1"/>
    <col min="2306" max="2306" width="42.5703125" style="2" customWidth="1"/>
    <col min="2307" max="2307" width="12.7109375" style="2" customWidth="1"/>
    <col min="2308" max="2309" width="10.7109375" style="2" customWidth="1"/>
    <col min="2310" max="2560" width="9.140625" style="2"/>
    <col min="2561" max="2561" width="6.28515625" style="2" customWidth="1"/>
    <col min="2562" max="2562" width="42.5703125" style="2" customWidth="1"/>
    <col min="2563" max="2563" width="12.7109375" style="2" customWidth="1"/>
    <col min="2564" max="2565" width="10.7109375" style="2" customWidth="1"/>
    <col min="2566" max="2816" width="9.140625" style="2"/>
    <col min="2817" max="2817" width="6.28515625" style="2" customWidth="1"/>
    <col min="2818" max="2818" width="42.5703125" style="2" customWidth="1"/>
    <col min="2819" max="2819" width="12.7109375" style="2" customWidth="1"/>
    <col min="2820" max="2821" width="10.7109375" style="2" customWidth="1"/>
    <col min="2822" max="3072" width="9.140625" style="2"/>
    <col min="3073" max="3073" width="6.28515625" style="2" customWidth="1"/>
    <col min="3074" max="3074" width="42.5703125" style="2" customWidth="1"/>
    <col min="3075" max="3075" width="12.7109375" style="2" customWidth="1"/>
    <col min="3076" max="3077" width="10.7109375" style="2" customWidth="1"/>
    <col min="3078" max="3328" width="9.140625" style="2"/>
    <col min="3329" max="3329" width="6.28515625" style="2" customWidth="1"/>
    <col min="3330" max="3330" width="42.5703125" style="2" customWidth="1"/>
    <col min="3331" max="3331" width="12.7109375" style="2" customWidth="1"/>
    <col min="3332" max="3333" width="10.7109375" style="2" customWidth="1"/>
    <col min="3334" max="3584" width="9.140625" style="2"/>
    <col min="3585" max="3585" width="6.28515625" style="2" customWidth="1"/>
    <col min="3586" max="3586" width="42.5703125" style="2" customWidth="1"/>
    <col min="3587" max="3587" width="12.7109375" style="2" customWidth="1"/>
    <col min="3588" max="3589" width="10.7109375" style="2" customWidth="1"/>
    <col min="3590" max="3840" width="9.140625" style="2"/>
    <col min="3841" max="3841" width="6.28515625" style="2" customWidth="1"/>
    <col min="3842" max="3842" width="42.5703125" style="2" customWidth="1"/>
    <col min="3843" max="3843" width="12.7109375" style="2" customWidth="1"/>
    <col min="3844" max="3845" width="10.7109375" style="2" customWidth="1"/>
    <col min="3846" max="4096" width="9.140625" style="2"/>
    <col min="4097" max="4097" width="6.28515625" style="2" customWidth="1"/>
    <col min="4098" max="4098" width="42.5703125" style="2" customWidth="1"/>
    <col min="4099" max="4099" width="12.7109375" style="2" customWidth="1"/>
    <col min="4100" max="4101" width="10.7109375" style="2" customWidth="1"/>
    <col min="4102" max="4352" width="9.140625" style="2"/>
    <col min="4353" max="4353" width="6.28515625" style="2" customWidth="1"/>
    <col min="4354" max="4354" width="42.5703125" style="2" customWidth="1"/>
    <col min="4355" max="4355" width="12.7109375" style="2" customWidth="1"/>
    <col min="4356" max="4357" width="10.7109375" style="2" customWidth="1"/>
    <col min="4358" max="4608" width="9.140625" style="2"/>
    <col min="4609" max="4609" width="6.28515625" style="2" customWidth="1"/>
    <col min="4610" max="4610" width="42.5703125" style="2" customWidth="1"/>
    <col min="4611" max="4611" width="12.7109375" style="2" customWidth="1"/>
    <col min="4612" max="4613" width="10.7109375" style="2" customWidth="1"/>
    <col min="4614" max="4864" width="9.140625" style="2"/>
    <col min="4865" max="4865" width="6.28515625" style="2" customWidth="1"/>
    <col min="4866" max="4866" width="42.5703125" style="2" customWidth="1"/>
    <col min="4867" max="4867" width="12.7109375" style="2" customWidth="1"/>
    <col min="4868" max="4869" width="10.7109375" style="2" customWidth="1"/>
    <col min="4870" max="5120" width="9.140625" style="2"/>
    <col min="5121" max="5121" width="6.28515625" style="2" customWidth="1"/>
    <col min="5122" max="5122" width="42.5703125" style="2" customWidth="1"/>
    <col min="5123" max="5123" width="12.7109375" style="2" customWidth="1"/>
    <col min="5124" max="5125" width="10.7109375" style="2" customWidth="1"/>
    <col min="5126" max="5376" width="9.140625" style="2"/>
    <col min="5377" max="5377" width="6.28515625" style="2" customWidth="1"/>
    <col min="5378" max="5378" width="42.5703125" style="2" customWidth="1"/>
    <col min="5379" max="5379" width="12.7109375" style="2" customWidth="1"/>
    <col min="5380" max="5381" width="10.7109375" style="2" customWidth="1"/>
    <col min="5382" max="5632" width="9.140625" style="2"/>
    <col min="5633" max="5633" width="6.28515625" style="2" customWidth="1"/>
    <col min="5634" max="5634" width="42.5703125" style="2" customWidth="1"/>
    <col min="5635" max="5635" width="12.7109375" style="2" customWidth="1"/>
    <col min="5636" max="5637" width="10.7109375" style="2" customWidth="1"/>
    <col min="5638" max="5888" width="9.140625" style="2"/>
    <col min="5889" max="5889" width="6.28515625" style="2" customWidth="1"/>
    <col min="5890" max="5890" width="42.5703125" style="2" customWidth="1"/>
    <col min="5891" max="5891" width="12.7109375" style="2" customWidth="1"/>
    <col min="5892" max="5893" width="10.7109375" style="2" customWidth="1"/>
    <col min="5894" max="6144" width="9.140625" style="2"/>
    <col min="6145" max="6145" width="6.28515625" style="2" customWidth="1"/>
    <col min="6146" max="6146" width="42.5703125" style="2" customWidth="1"/>
    <col min="6147" max="6147" width="12.7109375" style="2" customWidth="1"/>
    <col min="6148" max="6149" width="10.7109375" style="2" customWidth="1"/>
    <col min="6150" max="6400" width="9.140625" style="2"/>
    <col min="6401" max="6401" width="6.28515625" style="2" customWidth="1"/>
    <col min="6402" max="6402" width="42.5703125" style="2" customWidth="1"/>
    <col min="6403" max="6403" width="12.7109375" style="2" customWidth="1"/>
    <col min="6404" max="6405" width="10.7109375" style="2" customWidth="1"/>
    <col min="6406" max="6656" width="9.140625" style="2"/>
    <col min="6657" max="6657" width="6.28515625" style="2" customWidth="1"/>
    <col min="6658" max="6658" width="42.5703125" style="2" customWidth="1"/>
    <col min="6659" max="6659" width="12.7109375" style="2" customWidth="1"/>
    <col min="6660" max="6661" width="10.7109375" style="2" customWidth="1"/>
    <col min="6662" max="6912" width="9.140625" style="2"/>
    <col min="6913" max="6913" width="6.28515625" style="2" customWidth="1"/>
    <col min="6914" max="6914" width="42.5703125" style="2" customWidth="1"/>
    <col min="6915" max="6915" width="12.7109375" style="2" customWidth="1"/>
    <col min="6916" max="6917" width="10.7109375" style="2" customWidth="1"/>
    <col min="6918" max="7168" width="9.140625" style="2"/>
    <col min="7169" max="7169" width="6.28515625" style="2" customWidth="1"/>
    <col min="7170" max="7170" width="42.5703125" style="2" customWidth="1"/>
    <col min="7171" max="7171" width="12.7109375" style="2" customWidth="1"/>
    <col min="7172" max="7173" width="10.7109375" style="2" customWidth="1"/>
    <col min="7174" max="7424" width="9.140625" style="2"/>
    <col min="7425" max="7425" width="6.28515625" style="2" customWidth="1"/>
    <col min="7426" max="7426" width="42.5703125" style="2" customWidth="1"/>
    <col min="7427" max="7427" width="12.7109375" style="2" customWidth="1"/>
    <col min="7428" max="7429" width="10.7109375" style="2" customWidth="1"/>
    <col min="7430" max="7680" width="9.140625" style="2"/>
    <col min="7681" max="7681" width="6.28515625" style="2" customWidth="1"/>
    <col min="7682" max="7682" width="42.5703125" style="2" customWidth="1"/>
    <col min="7683" max="7683" width="12.7109375" style="2" customWidth="1"/>
    <col min="7684" max="7685" width="10.7109375" style="2" customWidth="1"/>
    <col min="7686" max="7936" width="9.140625" style="2"/>
    <col min="7937" max="7937" width="6.28515625" style="2" customWidth="1"/>
    <col min="7938" max="7938" width="42.5703125" style="2" customWidth="1"/>
    <col min="7939" max="7939" width="12.7109375" style="2" customWidth="1"/>
    <col min="7940" max="7941" width="10.7109375" style="2" customWidth="1"/>
    <col min="7942" max="8192" width="9.140625" style="2"/>
    <col min="8193" max="8193" width="6.28515625" style="2" customWidth="1"/>
    <col min="8194" max="8194" width="42.5703125" style="2" customWidth="1"/>
    <col min="8195" max="8195" width="12.7109375" style="2" customWidth="1"/>
    <col min="8196" max="8197" width="10.7109375" style="2" customWidth="1"/>
    <col min="8198" max="8448" width="9.140625" style="2"/>
    <col min="8449" max="8449" width="6.28515625" style="2" customWidth="1"/>
    <col min="8450" max="8450" width="42.5703125" style="2" customWidth="1"/>
    <col min="8451" max="8451" width="12.7109375" style="2" customWidth="1"/>
    <col min="8452" max="8453" width="10.7109375" style="2" customWidth="1"/>
    <col min="8454" max="8704" width="9.140625" style="2"/>
    <col min="8705" max="8705" width="6.28515625" style="2" customWidth="1"/>
    <col min="8706" max="8706" width="42.5703125" style="2" customWidth="1"/>
    <col min="8707" max="8707" width="12.7109375" style="2" customWidth="1"/>
    <col min="8708" max="8709" width="10.7109375" style="2" customWidth="1"/>
    <col min="8710" max="8960" width="9.140625" style="2"/>
    <col min="8961" max="8961" width="6.28515625" style="2" customWidth="1"/>
    <col min="8962" max="8962" width="42.5703125" style="2" customWidth="1"/>
    <col min="8963" max="8963" width="12.7109375" style="2" customWidth="1"/>
    <col min="8964" max="8965" width="10.7109375" style="2" customWidth="1"/>
    <col min="8966" max="9216" width="9.140625" style="2"/>
    <col min="9217" max="9217" width="6.28515625" style="2" customWidth="1"/>
    <col min="9218" max="9218" width="42.5703125" style="2" customWidth="1"/>
    <col min="9219" max="9219" width="12.7109375" style="2" customWidth="1"/>
    <col min="9220" max="9221" width="10.7109375" style="2" customWidth="1"/>
    <col min="9222" max="9472" width="9.140625" style="2"/>
    <col min="9473" max="9473" width="6.28515625" style="2" customWidth="1"/>
    <col min="9474" max="9474" width="42.5703125" style="2" customWidth="1"/>
    <col min="9475" max="9475" width="12.7109375" style="2" customWidth="1"/>
    <col min="9476" max="9477" width="10.7109375" style="2" customWidth="1"/>
    <col min="9478" max="9728" width="9.140625" style="2"/>
    <col min="9729" max="9729" width="6.28515625" style="2" customWidth="1"/>
    <col min="9730" max="9730" width="42.5703125" style="2" customWidth="1"/>
    <col min="9731" max="9731" width="12.7109375" style="2" customWidth="1"/>
    <col min="9732" max="9733" width="10.7109375" style="2" customWidth="1"/>
    <col min="9734" max="9984" width="9.140625" style="2"/>
    <col min="9985" max="9985" width="6.28515625" style="2" customWidth="1"/>
    <col min="9986" max="9986" width="42.5703125" style="2" customWidth="1"/>
    <col min="9987" max="9987" width="12.7109375" style="2" customWidth="1"/>
    <col min="9988" max="9989" width="10.7109375" style="2" customWidth="1"/>
    <col min="9990" max="10240" width="9.140625" style="2"/>
    <col min="10241" max="10241" width="6.28515625" style="2" customWidth="1"/>
    <col min="10242" max="10242" width="42.5703125" style="2" customWidth="1"/>
    <col min="10243" max="10243" width="12.7109375" style="2" customWidth="1"/>
    <col min="10244" max="10245" width="10.7109375" style="2" customWidth="1"/>
    <col min="10246" max="10496" width="9.140625" style="2"/>
    <col min="10497" max="10497" width="6.28515625" style="2" customWidth="1"/>
    <col min="10498" max="10498" width="42.5703125" style="2" customWidth="1"/>
    <col min="10499" max="10499" width="12.7109375" style="2" customWidth="1"/>
    <col min="10500" max="10501" width="10.7109375" style="2" customWidth="1"/>
    <col min="10502" max="10752" width="9.140625" style="2"/>
    <col min="10753" max="10753" width="6.28515625" style="2" customWidth="1"/>
    <col min="10754" max="10754" width="42.5703125" style="2" customWidth="1"/>
    <col min="10755" max="10755" width="12.7109375" style="2" customWidth="1"/>
    <col min="10756" max="10757" width="10.7109375" style="2" customWidth="1"/>
    <col min="10758" max="11008" width="9.140625" style="2"/>
    <col min="11009" max="11009" width="6.28515625" style="2" customWidth="1"/>
    <col min="11010" max="11010" width="42.5703125" style="2" customWidth="1"/>
    <col min="11011" max="11011" width="12.7109375" style="2" customWidth="1"/>
    <col min="11012" max="11013" width="10.7109375" style="2" customWidth="1"/>
    <col min="11014" max="11264" width="9.140625" style="2"/>
    <col min="11265" max="11265" width="6.28515625" style="2" customWidth="1"/>
    <col min="11266" max="11266" width="42.5703125" style="2" customWidth="1"/>
    <col min="11267" max="11267" width="12.7109375" style="2" customWidth="1"/>
    <col min="11268" max="11269" width="10.7109375" style="2" customWidth="1"/>
    <col min="11270" max="11520" width="9.140625" style="2"/>
    <col min="11521" max="11521" width="6.28515625" style="2" customWidth="1"/>
    <col min="11522" max="11522" width="42.5703125" style="2" customWidth="1"/>
    <col min="11523" max="11523" width="12.7109375" style="2" customWidth="1"/>
    <col min="11524" max="11525" width="10.7109375" style="2" customWidth="1"/>
    <col min="11526" max="11776" width="9.140625" style="2"/>
    <col min="11777" max="11777" width="6.28515625" style="2" customWidth="1"/>
    <col min="11778" max="11778" width="42.5703125" style="2" customWidth="1"/>
    <col min="11779" max="11779" width="12.7109375" style="2" customWidth="1"/>
    <col min="11780" max="11781" width="10.7109375" style="2" customWidth="1"/>
    <col min="11782" max="12032" width="9.140625" style="2"/>
    <col min="12033" max="12033" width="6.28515625" style="2" customWidth="1"/>
    <col min="12034" max="12034" width="42.5703125" style="2" customWidth="1"/>
    <col min="12035" max="12035" width="12.7109375" style="2" customWidth="1"/>
    <col min="12036" max="12037" width="10.7109375" style="2" customWidth="1"/>
    <col min="12038" max="12288" width="9.140625" style="2"/>
    <col min="12289" max="12289" width="6.28515625" style="2" customWidth="1"/>
    <col min="12290" max="12290" width="42.5703125" style="2" customWidth="1"/>
    <col min="12291" max="12291" width="12.7109375" style="2" customWidth="1"/>
    <col min="12292" max="12293" width="10.7109375" style="2" customWidth="1"/>
    <col min="12294" max="12544" width="9.140625" style="2"/>
    <col min="12545" max="12545" width="6.28515625" style="2" customWidth="1"/>
    <col min="12546" max="12546" width="42.5703125" style="2" customWidth="1"/>
    <col min="12547" max="12547" width="12.7109375" style="2" customWidth="1"/>
    <col min="12548" max="12549" width="10.7109375" style="2" customWidth="1"/>
    <col min="12550" max="12800" width="9.140625" style="2"/>
    <col min="12801" max="12801" width="6.28515625" style="2" customWidth="1"/>
    <col min="12802" max="12802" width="42.5703125" style="2" customWidth="1"/>
    <col min="12803" max="12803" width="12.7109375" style="2" customWidth="1"/>
    <col min="12804" max="12805" width="10.7109375" style="2" customWidth="1"/>
    <col min="12806" max="13056" width="9.140625" style="2"/>
    <col min="13057" max="13057" width="6.28515625" style="2" customWidth="1"/>
    <col min="13058" max="13058" width="42.5703125" style="2" customWidth="1"/>
    <col min="13059" max="13059" width="12.7109375" style="2" customWidth="1"/>
    <col min="13060" max="13061" width="10.7109375" style="2" customWidth="1"/>
    <col min="13062" max="13312" width="9.140625" style="2"/>
    <col min="13313" max="13313" width="6.28515625" style="2" customWidth="1"/>
    <col min="13314" max="13314" width="42.5703125" style="2" customWidth="1"/>
    <col min="13315" max="13315" width="12.7109375" style="2" customWidth="1"/>
    <col min="13316" max="13317" width="10.7109375" style="2" customWidth="1"/>
    <col min="13318" max="13568" width="9.140625" style="2"/>
    <col min="13569" max="13569" width="6.28515625" style="2" customWidth="1"/>
    <col min="13570" max="13570" width="42.5703125" style="2" customWidth="1"/>
    <col min="13571" max="13571" width="12.7109375" style="2" customWidth="1"/>
    <col min="13572" max="13573" width="10.7109375" style="2" customWidth="1"/>
    <col min="13574" max="13824" width="9.140625" style="2"/>
    <col min="13825" max="13825" width="6.28515625" style="2" customWidth="1"/>
    <col min="13826" max="13826" width="42.5703125" style="2" customWidth="1"/>
    <col min="13827" max="13827" width="12.7109375" style="2" customWidth="1"/>
    <col min="13828" max="13829" width="10.7109375" style="2" customWidth="1"/>
    <col min="13830" max="14080" width="9.140625" style="2"/>
    <col min="14081" max="14081" width="6.28515625" style="2" customWidth="1"/>
    <col min="14082" max="14082" width="42.5703125" style="2" customWidth="1"/>
    <col min="14083" max="14083" width="12.7109375" style="2" customWidth="1"/>
    <col min="14084" max="14085" width="10.7109375" style="2" customWidth="1"/>
    <col min="14086" max="14336" width="9.140625" style="2"/>
    <col min="14337" max="14337" width="6.28515625" style="2" customWidth="1"/>
    <col min="14338" max="14338" width="42.5703125" style="2" customWidth="1"/>
    <col min="14339" max="14339" width="12.7109375" style="2" customWidth="1"/>
    <col min="14340" max="14341" width="10.7109375" style="2" customWidth="1"/>
    <col min="14342" max="14592" width="9.140625" style="2"/>
    <col min="14593" max="14593" width="6.28515625" style="2" customWidth="1"/>
    <col min="14594" max="14594" width="42.5703125" style="2" customWidth="1"/>
    <col min="14595" max="14595" width="12.7109375" style="2" customWidth="1"/>
    <col min="14596" max="14597" width="10.7109375" style="2" customWidth="1"/>
    <col min="14598" max="14848" width="9.140625" style="2"/>
    <col min="14849" max="14849" width="6.28515625" style="2" customWidth="1"/>
    <col min="14850" max="14850" width="42.5703125" style="2" customWidth="1"/>
    <col min="14851" max="14851" width="12.7109375" style="2" customWidth="1"/>
    <col min="14852" max="14853" width="10.7109375" style="2" customWidth="1"/>
    <col min="14854" max="15104" width="9.140625" style="2"/>
    <col min="15105" max="15105" width="6.28515625" style="2" customWidth="1"/>
    <col min="15106" max="15106" width="42.5703125" style="2" customWidth="1"/>
    <col min="15107" max="15107" width="12.7109375" style="2" customWidth="1"/>
    <col min="15108" max="15109" width="10.7109375" style="2" customWidth="1"/>
    <col min="15110" max="15360" width="9.140625" style="2"/>
    <col min="15361" max="15361" width="6.28515625" style="2" customWidth="1"/>
    <col min="15362" max="15362" width="42.5703125" style="2" customWidth="1"/>
    <col min="15363" max="15363" width="12.7109375" style="2" customWidth="1"/>
    <col min="15364" max="15365" width="10.7109375" style="2" customWidth="1"/>
    <col min="15366" max="15616" width="9.140625" style="2"/>
    <col min="15617" max="15617" width="6.28515625" style="2" customWidth="1"/>
    <col min="15618" max="15618" width="42.5703125" style="2" customWidth="1"/>
    <col min="15619" max="15619" width="12.7109375" style="2" customWidth="1"/>
    <col min="15620" max="15621" width="10.7109375" style="2" customWidth="1"/>
    <col min="15622" max="15872" width="9.140625" style="2"/>
    <col min="15873" max="15873" width="6.28515625" style="2" customWidth="1"/>
    <col min="15874" max="15874" width="42.5703125" style="2" customWidth="1"/>
    <col min="15875" max="15875" width="12.7109375" style="2" customWidth="1"/>
    <col min="15876" max="15877" width="10.7109375" style="2" customWidth="1"/>
    <col min="15878" max="16128" width="9.140625" style="2"/>
    <col min="16129" max="16129" width="6.28515625" style="2" customWidth="1"/>
    <col min="16130" max="16130" width="42.5703125" style="2" customWidth="1"/>
    <col min="16131" max="16131" width="12.7109375" style="2" customWidth="1"/>
    <col min="16132" max="16133" width="10.7109375" style="2" customWidth="1"/>
    <col min="16134" max="16384" width="9.140625" style="2"/>
  </cols>
  <sheetData>
    <row r="1" spans="1:5" ht="25.5" customHeight="1">
      <c r="A1" s="1" t="s">
        <v>1174</v>
      </c>
      <c r="B1" s="1"/>
      <c r="C1" s="1"/>
      <c r="D1" s="1"/>
      <c r="E1" s="1"/>
    </row>
    <row r="2" spans="1:5" ht="24.95" customHeight="1">
      <c r="A2" s="3" t="s">
        <v>0</v>
      </c>
      <c r="B2" s="3" t="s">
        <v>1</v>
      </c>
      <c r="C2" s="3" t="s">
        <v>2</v>
      </c>
      <c r="D2" s="4" t="s">
        <v>3</v>
      </c>
      <c r="E2" s="4"/>
    </row>
    <row r="3" spans="1:5" ht="12.75" customHeight="1">
      <c r="A3" s="3"/>
      <c r="B3" s="3"/>
      <c r="C3" s="3"/>
      <c r="D3" s="5" t="s">
        <v>4</v>
      </c>
      <c r="E3" s="5" t="s">
        <v>5</v>
      </c>
    </row>
    <row r="4" spans="1:5">
      <c r="A4" s="6">
        <v>1</v>
      </c>
      <c r="B4" s="6">
        <v>2</v>
      </c>
      <c r="C4" s="6">
        <v>3</v>
      </c>
      <c r="D4" s="7">
        <v>4</v>
      </c>
      <c r="E4" s="7">
        <v>5</v>
      </c>
    </row>
    <row r="5" spans="1:5" ht="25.5" customHeight="1">
      <c r="A5" s="3" t="s">
        <v>6</v>
      </c>
      <c r="B5" s="3"/>
      <c r="C5" s="3"/>
      <c r="D5" s="3"/>
      <c r="E5" s="3"/>
    </row>
    <row r="6" spans="1:5">
      <c r="A6" s="3">
        <v>1</v>
      </c>
      <c r="B6" s="8" t="s">
        <v>7</v>
      </c>
      <c r="C6" s="9"/>
      <c r="D6" s="10"/>
      <c r="E6" s="10"/>
    </row>
    <row r="7" spans="1:5">
      <c r="A7" s="3"/>
      <c r="B7" s="11" t="s">
        <v>8</v>
      </c>
      <c r="C7" s="12"/>
      <c r="D7" s="13"/>
      <c r="E7" s="13"/>
    </row>
    <row r="8" spans="1:5">
      <c r="A8" s="3"/>
      <c r="B8" s="11" t="s">
        <v>9</v>
      </c>
      <c r="C8" s="14">
        <v>216000</v>
      </c>
      <c r="D8" s="13" t="s">
        <v>10</v>
      </c>
      <c r="E8" s="13" t="s">
        <v>11</v>
      </c>
    </row>
    <row r="9" spans="1:5">
      <c r="A9" s="3"/>
      <c r="B9" s="11" t="s">
        <v>12</v>
      </c>
      <c r="C9" s="14">
        <v>38880</v>
      </c>
      <c r="D9" s="13" t="s">
        <v>13</v>
      </c>
      <c r="E9" s="13" t="s">
        <v>11</v>
      </c>
    </row>
    <row r="10" spans="1:5">
      <c r="A10" s="3">
        <v>2</v>
      </c>
      <c r="B10" s="8" t="s">
        <v>14</v>
      </c>
      <c r="C10" s="9"/>
      <c r="D10" s="10"/>
      <c r="E10" s="10"/>
    </row>
    <row r="11" spans="1:5" ht="24">
      <c r="A11" s="3"/>
      <c r="B11" s="11" t="s">
        <v>15</v>
      </c>
      <c r="C11" s="12"/>
      <c r="D11" s="13"/>
      <c r="E11" s="13"/>
    </row>
    <row r="12" spans="1:5">
      <c r="A12" s="3"/>
      <c r="B12" s="11" t="s">
        <v>16</v>
      </c>
      <c r="C12" s="15">
        <v>1640</v>
      </c>
      <c r="D12" s="13" t="s">
        <v>17</v>
      </c>
      <c r="E12" s="13" t="s">
        <v>18</v>
      </c>
    </row>
    <row r="13" spans="1:5">
      <c r="A13" s="3"/>
      <c r="B13" s="11" t="s">
        <v>12</v>
      </c>
      <c r="C13" s="12">
        <v>295</v>
      </c>
      <c r="D13" s="13" t="s">
        <v>13</v>
      </c>
      <c r="E13" s="13" t="s">
        <v>18</v>
      </c>
    </row>
    <row r="14" spans="1:5">
      <c r="A14" s="3"/>
      <c r="B14" s="11" t="s">
        <v>19</v>
      </c>
      <c r="C14" s="14">
        <v>1935</v>
      </c>
      <c r="D14" s="13"/>
      <c r="E14" s="13"/>
    </row>
    <row r="15" spans="1:5">
      <c r="A15" s="3">
        <v>3</v>
      </c>
      <c r="B15" s="8" t="s">
        <v>20</v>
      </c>
      <c r="C15" s="9"/>
      <c r="D15" s="10"/>
      <c r="E15" s="10"/>
    </row>
    <row r="16" spans="1:5">
      <c r="A16" s="3"/>
      <c r="B16" s="11" t="s">
        <v>21</v>
      </c>
      <c r="C16" s="14">
        <v>217640</v>
      </c>
      <c r="D16" s="13" t="s">
        <v>22</v>
      </c>
      <c r="E16" s="13" t="s">
        <v>10</v>
      </c>
    </row>
    <row r="17" spans="1:5">
      <c r="A17" s="3">
        <v>4</v>
      </c>
      <c r="B17" s="8" t="s">
        <v>23</v>
      </c>
      <c r="C17" s="9"/>
      <c r="D17" s="10"/>
      <c r="E17" s="10"/>
    </row>
    <row r="18" spans="1:5" ht="24">
      <c r="A18" s="3"/>
      <c r="B18" s="16" t="s">
        <v>24</v>
      </c>
      <c r="C18" s="16"/>
      <c r="D18" s="17"/>
      <c r="E18" s="17"/>
    </row>
    <row r="19" spans="1:5">
      <c r="A19" s="3"/>
      <c r="B19" s="11" t="s">
        <v>25</v>
      </c>
      <c r="C19" s="14">
        <v>151000</v>
      </c>
      <c r="D19" s="13" t="s">
        <v>26</v>
      </c>
      <c r="E19" s="13">
        <v>1</v>
      </c>
    </row>
    <row r="20" spans="1:5">
      <c r="A20" s="3"/>
      <c r="B20" s="11" t="s">
        <v>27</v>
      </c>
      <c r="C20" s="14">
        <v>150000</v>
      </c>
      <c r="D20" s="13" t="s">
        <v>28</v>
      </c>
      <c r="E20" s="13" t="s">
        <v>29</v>
      </c>
    </row>
    <row r="21" spans="1:5">
      <c r="A21" s="3"/>
      <c r="B21" s="11" t="s">
        <v>30</v>
      </c>
      <c r="C21" s="14">
        <v>1000</v>
      </c>
      <c r="D21" s="13" t="s">
        <v>31</v>
      </c>
      <c r="E21" s="13" t="s">
        <v>29</v>
      </c>
    </row>
    <row r="22" spans="1:5">
      <c r="A22" s="3"/>
      <c r="B22" s="11" t="s">
        <v>32</v>
      </c>
      <c r="C22" s="14">
        <v>12300</v>
      </c>
      <c r="D22" s="13">
        <v>10</v>
      </c>
      <c r="E22" s="13" t="s">
        <v>33</v>
      </c>
    </row>
    <row r="23" spans="1:5">
      <c r="A23" s="3"/>
      <c r="B23" s="11" t="s">
        <v>34</v>
      </c>
      <c r="C23" s="12"/>
      <c r="D23" s="13"/>
      <c r="E23" s="13"/>
    </row>
    <row r="24" spans="1:5">
      <c r="A24" s="3"/>
      <c r="B24" s="11" t="s">
        <v>35</v>
      </c>
      <c r="C24" s="14">
        <v>2342</v>
      </c>
      <c r="D24" s="13" t="s">
        <v>31</v>
      </c>
      <c r="E24" s="13">
        <v>70</v>
      </c>
    </row>
    <row r="25" spans="1:5" ht="24">
      <c r="A25" s="3"/>
      <c r="B25" s="11" t="s">
        <v>36</v>
      </c>
      <c r="C25" s="18">
        <v>820</v>
      </c>
      <c r="D25" s="13"/>
      <c r="E25" s="13"/>
    </row>
    <row r="26" spans="1:5">
      <c r="A26" s="3"/>
      <c r="B26" s="11" t="s">
        <v>37</v>
      </c>
      <c r="C26" s="12">
        <v>68</v>
      </c>
      <c r="D26" s="13" t="s">
        <v>31</v>
      </c>
      <c r="E26" s="13" t="s">
        <v>38</v>
      </c>
    </row>
    <row r="27" spans="1:5" ht="24">
      <c r="A27" s="3"/>
      <c r="B27" s="16" t="s">
        <v>39</v>
      </c>
      <c r="C27" s="12">
        <v>23</v>
      </c>
      <c r="D27" s="13" t="s">
        <v>31</v>
      </c>
      <c r="E27" s="13" t="s">
        <v>40</v>
      </c>
    </row>
    <row r="28" spans="1:5">
      <c r="A28" s="3"/>
      <c r="B28" s="11" t="s">
        <v>41</v>
      </c>
      <c r="C28" s="12">
        <v>609</v>
      </c>
      <c r="D28" s="13" t="s">
        <v>31</v>
      </c>
      <c r="E28" s="13" t="s">
        <v>42</v>
      </c>
    </row>
    <row r="29" spans="1:5">
      <c r="A29" s="3"/>
      <c r="B29" s="11" t="s">
        <v>43</v>
      </c>
      <c r="C29" s="12">
        <v>73</v>
      </c>
      <c r="D29" s="13" t="s">
        <v>31</v>
      </c>
      <c r="E29" s="13" t="s">
        <v>44</v>
      </c>
    </row>
    <row r="30" spans="1:5">
      <c r="A30" s="3"/>
      <c r="B30" s="11" t="s">
        <v>45</v>
      </c>
      <c r="C30" s="12">
        <v>47</v>
      </c>
      <c r="D30" s="13" t="s">
        <v>31</v>
      </c>
      <c r="E30" s="13" t="s">
        <v>46</v>
      </c>
    </row>
    <row r="31" spans="1:5">
      <c r="A31" s="3">
        <v>5</v>
      </c>
      <c r="B31" s="8" t="s">
        <v>47</v>
      </c>
      <c r="C31" s="9"/>
      <c r="D31" s="10"/>
      <c r="E31" s="10"/>
    </row>
    <row r="32" spans="1:5" ht="24">
      <c r="A32" s="3"/>
      <c r="B32" s="11" t="s">
        <v>48</v>
      </c>
      <c r="C32" s="12"/>
      <c r="D32" s="13"/>
      <c r="E32" s="13"/>
    </row>
    <row r="33" spans="1:5">
      <c r="A33" s="3"/>
      <c r="B33" s="11" t="s">
        <v>25</v>
      </c>
      <c r="C33" s="14">
        <v>50000</v>
      </c>
      <c r="D33" s="13" t="s">
        <v>26</v>
      </c>
      <c r="E33" s="13" t="s">
        <v>22</v>
      </c>
    </row>
    <row r="34" spans="1:5">
      <c r="A34" s="3"/>
      <c r="B34" s="11" t="s">
        <v>27</v>
      </c>
      <c r="C34" s="14">
        <v>4000</v>
      </c>
      <c r="D34" s="13" t="s">
        <v>28</v>
      </c>
      <c r="E34" s="13" t="s">
        <v>26</v>
      </c>
    </row>
    <row r="35" spans="1:5">
      <c r="A35" s="3"/>
      <c r="B35" s="11" t="s">
        <v>30</v>
      </c>
      <c r="C35" s="14">
        <v>46000</v>
      </c>
      <c r="D35" s="13" t="s">
        <v>31</v>
      </c>
      <c r="E35" s="13" t="s">
        <v>26</v>
      </c>
    </row>
    <row r="36" spans="1:5">
      <c r="A36" s="3"/>
      <c r="B36" s="11" t="s">
        <v>49</v>
      </c>
      <c r="C36" s="14">
        <v>59200</v>
      </c>
      <c r="D36" s="13" t="s">
        <v>50</v>
      </c>
      <c r="E36" s="13" t="s">
        <v>33</v>
      </c>
    </row>
    <row r="37" spans="1:5">
      <c r="A37" s="3"/>
      <c r="B37" s="11" t="s">
        <v>51</v>
      </c>
      <c r="C37" s="14">
        <v>9030</v>
      </c>
      <c r="D37" s="13" t="s">
        <v>31</v>
      </c>
      <c r="E37" s="13" t="s">
        <v>52</v>
      </c>
    </row>
    <row r="38" spans="1:5">
      <c r="A38" s="3">
        <v>6</v>
      </c>
      <c r="B38" s="8" t="s">
        <v>53</v>
      </c>
      <c r="C38" s="9"/>
      <c r="D38" s="10"/>
      <c r="E38" s="10"/>
    </row>
    <row r="39" spans="1:5" ht="24">
      <c r="A39" s="3"/>
      <c r="B39" s="11" t="s">
        <v>54</v>
      </c>
      <c r="C39" s="12"/>
      <c r="D39" s="13"/>
      <c r="E39" s="13"/>
    </row>
    <row r="40" spans="1:5">
      <c r="A40" s="3"/>
      <c r="B40" s="11" t="s">
        <v>55</v>
      </c>
      <c r="C40" s="14">
        <v>334030</v>
      </c>
      <c r="D40" s="13" t="s">
        <v>56</v>
      </c>
      <c r="E40" s="13" t="s">
        <v>11</v>
      </c>
    </row>
    <row r="41" spans="1:5" ht="24">
      <c r="A41" s="3"/>
      <c r="B41" s="11" t="s">
        <v>57</v>
      </c>
      <c r="C41" s="14">
        <v>1970</v>
      </c>
      <c r="D41" s="13" t="s">
        <v>56</v>
      </c>
      <c r="E41" s="13" t="s">
        <v>18</v>
      </c>
    </row>
    <row r="42" spans="1:5" ht="24">
      <c r="A42" s="3">
        <v>7</v>
      </c>
      <c r="B42" s="8" t="s">
        <v>58</v>
      </c>
      <c r="C42" s="9"/>
      <c r="D42" s="10"/>
      <c r="E42" s="10"/>
    </row>
    <row r="43" spans="1:5" ht="36">
      <c r="A43" s="3"/>
      <c r="B43" s="11" t="s">
        <v>59</v>
      </c>
      <c r="C43" s="14">
        <v>336000</v>
      </c>
      <c r="D43" s="13" t="s">
        <v>60</v>
      </c>
      <c r="E43" s="13" t="s">
        <v>56</v>
      </c>
    </row>
    <row r="44" spans="1:5">
      <c r="A44" s="3">
        <v>8</v>
      </c>
      <c r="B44" s="8" t="s">
        <v>61</v>
      </c>
      <c r="C44" s="9"/>
      <c r="D44" s="10"/>
      <c r="E44" s="10"/>
    </row>
    <row r="45" spans="1:5">
      <c r="A45" s="3"/>
      <c r="B45" s="11" t="s">
        <v>62</v>
      </c>
      <c r="C45" s="12"/>
      <c r="D45" s="13"/>
      <c r="E45" s="13"/>
    </row>
    <row r="46" spans="1:5">
      <c r="A46" s="3"/>
      <c r="B46" s="11" t="s">
        <v>63</v>
      </c>
      <c r="C46" s="14">
        <v>254880</v>
      </c>
      <c r="D46" s="13" t="s">
        <v>11</v>
      </c>
      <c r="E46" s="13">
        <v>51</v>
      </c>
    </row>
    <row r="47" spans="1:5">
      <c r="A47" s="3"/>
      <c r="B47" s="11" t="s">
        <v>64</v>
      </c>
      <c r="C47" s="14">
        <v>334030</v>
      </c>
      <c r="D47" s="13" t="s">
        <v>11</v>
      </c>
      <c r="E47" s="13">
        <v>51</v>
      </c>
    </row>
    <row r="48" spans="1:5">
      <c r="A48" s="3"/>
      <c r="B48" s="11" t="s">
        <v>65</v>
      </c>
      <c r="C48" s="14">
        <v>1935</v>
      </c>
      <c r="D48" s="13" t="s">
        <v>18</v>
      </c>
      <c r="E48" s="13">
        <v>51</v>
      </c>
    </row>
    <row r="49" spans="1:5" ht="24">
      <c r="A49" s="3"/>
      <c r="B49" s="11" t="s">
        <v>66</v>
      </c>
      <c r="C49" s="14">
        <v>1970</v>
      </c>
      <c r="D49" s="13" t="s">
        <v>18</v>
      </c>
      <c r="E49" s="13">
        <v>51</v>
      </c>
    </row>
    <row r="50" spans="1:5">
      <c r="A50" s="3">
        <v>9</v>
      </c>
      <c r="B50" s="8" t="s">
        <v>67</v>
      </c>
      <c r="C50" s="9"/>
      <c r="D50" s="10"/>
      <c r="E50" s="10"/>
    </row>
    <row r="51" spans="1:5">
      <c r="A51" s="3"/>
      <c r="B51" s="11" t="s">
        <v>68</v>
      </c>
      <c r="C51" s="12"/>
      <c r="D51" s="13"/>
      <c r="E51" s="13"/>
    </row>
    <row r="52" spans="1:5">
      <c r="A52" s="3"/>
      <c r="B52" s="11" t="s">
        <v>69</v>
      </c>
      <c r="C52" s="12"/>
      <c r="D52" s="13"/>
      <c r="E52" s="13"/>
    </row>
    <row r="53" spans="1:5">
      <c r="A53" s="3"/>
      <c r="B53" s="11" t="s">
        <v>70</v>
      </c>
      <c r="C53" s="15">
        <v>20100</v>
      </c>
      <c r="D53" s="13">
        <v>25</v>
      </c>
      <c r="E53" s="13" t="s">
        <v>28</v>
      </c>
    </row>
    <row r="54" spans="1:5">
      <c r="A54" s="3"/>
      <c r="B54" s="11" t="s">
        <v>71</v>
      </c>
      <c r="C54" s="15">
        <v>17200</v>
      </c>
      <c r="D54" s="13">
        <v>25</v>
      </c>
      <c r="E54" s="13" t="s">
        <v>28</v>
      </c>
    </row>
    <row r="55" spans="1:5">
      <c r="A55" s="3"/>
      <c r="B55" s="11" t="s">
        <v>72</v>
      </c>
      <c r="C55" s="15">
        <v>6050</v>
      </c>
      <c r="D55" s="13">
        <v>25</v>
      </c>
      <c r="E55" s="13" t="s">
        <v>28</v>
      </c>
    </row>
    <row r="56" spans="1:5">
      <c r="A56" s="3"/>
      <c r="B56" s="11" t="s">
        <v>19</v>
      </c>
      <c r="C56" s="15">
        <v>43350</v>
      </c>
      <c r="D56" s="13"/>
      <c r="E56" s="13"/>
    </row>
    <row r="57" spans="1:5">
      <c r="A57" s="3"/>
      <c r="B57" s="11" t="s">
        <v>73</v>
      </c>
      <c r="C57" s="12"/>
      <c r="D57" s="13"/>
      <c r="E57" s="13"/>
    </row>
    <row r="58" spans="1:5">
      <c r="A58" s="3"/>
      <c r="B58" s="11" t="s">
        <v>74</v>
      </c>
      <c r="C58" s="15">
        <v>10600</v>
      </c>
      <c r="D58" s="13">
        <v>25</v>
      </c>
      <c r="E58" s="13" t="s">
        <v>28</v>
      </c>
    </row>
    <row r="59" spans="1:5">
      <c r="A59" s="3"/>
      <c r="B59" s="11" t="s">
        <v>71</v>
      </c>
      <c r="C59" s="15">
        <v>10200</v>
      </c>
      <c r="D59" s="13">
        <v>25</v>
      </c>
      <c r="E59" s="13" t="s">
        <v>28</v>
      </c>
    </row>
    <row r="60" spans="1:5">
      <c r="A60" s="3"/>
      <c r="B60" s="11" t="s">
        <v>72</v>
      </c>
      <c r="C60" s="15">
        <v>1400</v>
      </c>
      <c r="D60" s="13">
        <v>25</v>
      </c>
      <c r="E60" s="13" t="s">
        <v>28</v>
      </c>
    </row>
    <row r="61" spans="1:5">
      <c r="A61" s="3"/>
      <c r="B61" s="11" t="s">
        <v>19</v>
      </c>
      <c r="C61" s="15">
        <v>22200</v>
      </c>
      <c r="D61" s="13"/>
      <c r="E61" s="13"/>
    </row>
    <row r="62" spans="1:5">
      <c r="A62" s="3"/>
      <c r="B62" s="11" t="s">
        <v>75</v>
      </c>
      <c r="C62" s="15">
        <v>9700</v>
      </c>
      <c r="D62" s="13">
        <v>26</v>
      </c>
      <c r="E62" s="13" t="s">
        <v>28</v>
      </c>
    </row>
    <row r="63" spans="1:5">
      <c r="A63" s="3"/>
      <c r="B63" s="11" t="s">
        <v>76</v>
      </c>
      <c r="C63" s="14">
        <v>75250</v>
      </c>
      <c r="D63" s="13"/>
      <c r="E63" s="13"/>
    </row>
    <row r="64" spans="1:5">
      <c r="A64" s="3">
        <v>10</v>
      </c>
      <c r="B64" s="8" t="s">
        <v>77</v>
      </c>
      <c r="C64" s="9"/>
      <c r="D64" s="10"/>
      <c r="E64" s="10"/>
    </row>
    <row r="65" spans="1:6">
      <c r="A65" s="3"/>
      <c r="B65" s="11" t="s">
        <v>78</v>
      </c>
      <c r="C65" s="14">
        <v>2190</v>
      </c>
      <c r="D65" s="13">
        <v>26</v>
      </c>
      <c r="E65" s="13" t="s">
        <v>79</v>
      </c>
    </row>
    <row r="66" spans="1:6">
      <c r="A66" s="3">
        <v>11</v>
      </c>
      <c r="B66" s="8" t="s">
        <v>80</v>
      </c>
      <c r="C66" s="9"/>
      <c r="D66" s="10"/>
      <c r="E66" s="10"/>
    </row>
    <row r="67" spans="1:6">
      <c r="A67" s="3"/>
      <c r="B67" s="11" t="s">
        <v>81</v>
      </c>
      <c r="C67" s="15">
        <v>94800</v>
      </c>
      <c r="D67" s="13"/>
      <c r="E67" s="13" t="s">
        <v>82</v>
      </c>
      <c r="F67" s="19">
        <f>C8+C9+C14+C16+C19+C20+C21+C22+C24+C25+C33+C34+C36+C35+C37+C40+C41+C43+C46+C47+C48+C49+C63+C65</f>
        <v>2302402</v>
      </c>
    </row>
    <row r="68" spans="1:6">
      <c r="A68" s="3" t="s">
        <v>83</v>
      </c>
      <c r="B68" s="3"/>
      <c r="C68" s="3"/>
      <c r="D68" s="3"/>
      <c r="E68" s="3"/>
    </row>
    <row r="69" spans="1:6">
      <c r="A69" s="3">
        <v>12</v>
      </c>
      <c r="B69" s="8" t="s">
        <v>84</v>
      </c>
      <c r="C69" s="9"/>
      <c r="D69" s="10"/>
      <c r="E69" s="10"/>
    </row>
    <row r="70" spans="1:6" ht="60">
      <c r="A70" s="3"/>
      <c r="B70" s="11" t="s">
        <v>85</v>
      </c>
      <c r="C70" s="12"/>
      <c r="D70" s="13"/>
      <c r="E70" s="13"/>
    </row>
    <row r="71" spans="1:6">
      <c r="A71" s="3"/>
      <c r="B71" s="11" t="s">
        <v>86</v>
      </c>
      <c r="C71" s="14">
        <v>75000</v>
      </c>
      <c r="D71" s="13" t="s">
        <v>87</v>
      </c>
      <c r="E71" s="13" t="s">
        <v>18</v>
      </c>
    </row>
    <row r="72" spans="1:6" ht="24">
      <c r="A72" s="3"/>
      <c r="B72" s="11" t="s">
        <v>88</v>
      </c>
      <c r="C72" s="14">
        <v>75000</v>
      </c>
      <c r="D72" s="13" t="s">
        <v>18</v>
      </c>
      <c r="E72" s="13">
        <v>51</v>
      </c>
    </row>
    <row r="73" spans="1:6">
      <c r="A73" s="3"/>
      <c r="B73" s="11" t="s">
        <v>89</v>
      </c>
      <c r="C73" s="14">
        <v>75000</v>
      </c>
      <c r="D73" s="13" t="s">
        <v>31</v>
      </c>
      <c r="E73" s="13" t="s">
        <v>87</v>
      </c>
    </row>
    <row r="74" spans="1:6">
      <c r="A74" s="3"/>
      <c r="B74" s="11" t="s">
        <v>90</v>
      </c>
      <c r="C74" s="14">
        <v>90000</v>
      </c>
      <c r="D74" s="13" t="s">
        <v>50</v>
      </c>
      <c r="E74" s="13" t="s">
        <v>33</v>
      </c>
    </row>
    <row r="75" spans="1:6">
      <c r="A75" s="3">
        <v>13</v>
      </c>
      <c r="B75" s="8" t="s">
        <v>91</v>
      </c>
      <c r="C75" s="9"/>
      <c r="D75" s="10"/>
      <c r="E75" s="10"/>
    </row>
    <row r="76" spans="1:6" ht="72">
      <c r="A76" s="3"/>
      <c r="B76" s="11" t="s">
        <v>92</v>
      </c>
      <c r="C76" s="12"/>
      <c r="D76" s="13"/>
      <c r="E76" s="13"/>
    </row>
    <row r="77" spans="1:6">
      <c r="A77" s="3"/>
      <c r="B77" s="11" t="s">
        <v>93</v>
      </c>
      <c r="C77" s="14">
        <v>12000</v>
      </c>
      <c r="D77" s="13" t="s">
        <v>50</v>
      </c>
      <c r="E77" s="13" t="s">
        <v>33</v>
      </c>
    </row>
    <row r="78" spans="1:6" ht="24">
      <c r="A78" s="3"/>
      <c r="B78" s="11" t="s">
        <v>94</v>
      </c>
      <c r="C78" s="14">
        <v>2500</v>
      </c>
      <c r="D78" s="13" t="s">
        <v>31</v>
      </c>
      <c r="E78" s="13" t="s">
        <v>95</v>
      </c>
    </row>
    <row r="79" spans="1:6">
      <c r="A79" s="3"/>
      <c r="B79" s="11" t="s">
        <v>96</v>
      </c>
      <c r="C79" s="14">
        <v>12000</v>
      </c>
      <c r="D79" s="13">
        <v>51</v>
      </c>
      <c r="E79" s="13" t="s">
        <v>50</v>
      </c>
      <c r="F79" s="19">
        <f>C71+C72+C73+C74+C77+C78+C79</f>
        <v>341500</v>
      </c>
    </row>
    <row r="80" spans="1:6">
      <c r="A80" s="3" t="s">
        <v>97</v>
      </c>
      <c r="B80" s="3"/>
      <c r="C80" s="3"/>
      <c r="D80" s="3"/>
      <c r="E80" s="3"/>
    </row>
    <row r="81" spans="1:5">
      <c r="A81" s="3">
        <v>14</v>
      </c>
      <c r="B81" s="8" t="s">
        <v>98</v>
      </c>
      <c r="C81" s="9"/>
      <c r="D81" s="10"/>
      <c r="E81" s="10"/>
    </row>
    <row r="82" spans="1:5" ht="24">
      <c r="A82" s="3"/>
      <c r="B82" s="11" t="s">
        <v>99</v>
      </c>
      <c r="C82" s="15">
        <v>188328</v>
      </c>
      <c r="D82" s="13"/>
      <c r="E82" s="13"/>
    </row>
    <row r="83" spans="1:5">
      <c r="A83" s="3"/>
      <c r="B83" s="11" t="s">
        <v>100</v>
      </c>
      <c r="C83" s="12"/>
      <c r="D83" s="13"/>
      <c r="E83" s="13"/>
    </row>
    <row r="84" spans="1:5">
      <c r="A84" s="3"/>
      <c r="B84" s="11" t="s">
        <v>101</v>
      </c>
      <c r="C84" s="14">
        <v>62400</v>
      </c>
      <c r="D84" s="13">
        <v>15</v>
      </c>
      <c r="E84" s="13" t="s">
        <v>11</v>
      </c>
    </row>
    <row r="85" spans="1:5">
      <c r="A85" s="3"/>
      <c r="B85" s="11" t="s">
        <v>102</v>
      </c>
      <c r="C85" s="14">
        <v>11232</v>
      </c>
      <c r="D85" s="13" t="s">
        <v>103</v>
      </c>
      <c r="E85" s="13" t="s">
        <v>11</v>
      </c>
    </row>
    <row r="86" spans="1:5">
      <c r="A86" s="3"/>
      <c r="B86" s="11" t="s">
        <v>104</v>
      </c>
      <c r="C86" s="18"/>
      <c r="D86" s="13"/>
      <c r="E86" s="13"/>
    </row>
    <row r="87" spans="1:5">
      <c r="A87" s="3"/>
      <c r="B87" s="11" t="s">
        <v>101</v>
      </c>
      <c r="C87" s="14">
        <v>97200</v>
      </c>
      <c r="D87" s="13">
        <v>15</v>
      </c>
      <c r="E87" s="13" t="s">
        <v>11</v>
      </c>
    </row>
    <row r="88" spans="1:5">
      <c r="A88" s="3"/>
      <c r="B88" s="11" t="s">
        <v>102</v>
      </c>
      <c r="C88" s="14">
        <v>17496</v>
      </c>
      <c r="D88" s="13" t="s">
        <v>103</v>
      </c>
      <c r="E88" s="13" t="s">
        <v>11</v>
      </c>
    </row>
    <row r="89" spans="1:5">
      <c r="A89" s="20">
        <v>15</v>
      </c>
      <c r="B89" s="8" t="s">
        <v>105</v>
      </c>
      <c r="C89" s="9"/>
      <c r="D89" s="10"/>
      <c r="E89" s="10"/>
    </row>
    <row r="90" spans="1:5" ht="24">
      <c r="A90" s="6"/>
      <c r="B90" s="11" t="s">
        <v>106</v>
      </c>
      <c r="C90" s="14">
        <v>3720</v>
      </c>
      <c r="D90" s="13" t="s">
        <v>31</v>
      </c>
      <c r="E90" s="13" t="s">
        <v>18</v>
      </c>
    </row>
    <row r="91" spans="1:5">
      <c r="A91" s="3">
        <v>16</v>
      </c>
      <c r="B91" s="8" t="s">
        <v>107</v>
      </c>
      <c r="C91" s="9"/>
      <c r="D91" s="10"/>
      <c r="E91" s="10"/>
    </row>
    <row r="92" spans="1:5" ht="24">
      <c r="A92" s="3"/>
      <c r="B92" s="11" t="s">
        <v>108</v>
      </c>
      <c r="C92" s="12"/>
      <c r="D92" s="13"/>
      <c r="E92" s="13"/>
    </row>
    <row r="93" spans="1:5">
      <c r="A93" s="3"/>
      <c r="B93" s="11" t="s">
        <v>109</v>
      </c>
      <c r="C93" s="14">
        <v>73632</v>
      </c>
      <c r="D93" s="13" t="s">
        <v>11</v>
      </c>
      <c r="E93" s="13">
        <v>51</v>
      </c>
    </row>
    <row r="94" spans="1:5">
      <c r="A94" s="3"/>
      <c r="B94" s="11" t="s">
        <v>110</v>
      </c>
      <c r="C94" s="14">
        <v>114696</v>
      </c>
      <c r="D94" s="13" t="s">
        <v>11</v>
      </c>
      <c r="E94" s="13">
        <v>51</v>
      </c>
    </row>
    <row r="95" spans="1:5">
      <c r="A95" s="3">
        <v>17</v>
      </c>
      <c r="B95" s="8" t="s">
        <v>111</v>
      </c>
      <c r="C95" s="9"/>
      <c r="D95" s="10"/>
      <c r="E95" s="10"/>
    </row>
    <row r="96" spans="1:5" ht="24">
      <c r="A96" s="3"/>
      <c r="B96" s="11" t="s">
        <v>112</v>
      </c>
      <c r="C96" s="12"/>
      <c r="D96" s="13"/>
      <c r="E96" s="13"/>
    </row>
    <row r="97" spans="1:5">
      <c r="A97" s="3"/>
      <c r="B97" s="11" t="s">
        <v>113</v>
      </c>
      <c r="C97" s="14">
        <v>60400</v>
      </c>
      <c r="D97" s="13">
        <v>10</v>
      </c>
      <c r="E97" s="13">
        <v>15</v>
      </c>
    </row>
    <row r="98" spans="1:5">
      <c r="A98" s="3"/>
      <c r="B98" s="11" t="s">
        <v>114</v>
      </c>
      <c r="C98" s="14">
        <v>95200</v>
      </c>
      <c r="D98" s="13">
        <v>10</v>
      </c>
      <c r="E98" s="13">
        <v>15</v>
      </c>
    </row>
    <row r="99" spans="1:5">
      <c r="A99" s="20">
        <v>18</v>
      </c>
      <c r="B99" s="8" t="s">
        <v>105</v>
      </c>
      <c r="C99" s="9"/>
      <c r="D99" s="10"/>
      <c r="E99" s="10"/>
    </row>
    <row r="100" spans="1:5" ht="24">
      <c r="A100" s="6"/>
      <c r="B100" s="11" t="s">
        <v>115</v>
      </c>
      <c r="C100" s="14">
        <v>4000</v>
      </c>
      <c r="D100" s="13">
        <v>16</v>
      </c>
      <c r="E100" s="13">
        <v>15</v>
      </c>
    </row>
    <row r="101" spans="1:5">
      <c r="A101" s="3">
        <v>19</v>
      </c>
      <c r="B101" s="8" t="s">
        <v>116</v>
      </c>
      <c r="C101" s="9"/>
      <c r="D101" s="10"/>
      <c r="E101" s="10"/>
    </row>
    <row r="102" spans="1:5" ht="24">
      <c r="A102" s="3"/>
      <c r="B102" s="11" t="s">
        <v>117</v>
      </c>
      <c r="C102" s="12"/>
      <c r="D102" s="13"/>
      <c r="E102" s="13"/>
    </row>
    <row r="103" spans="1:5">
      <c r="A103" s="3"/>
      <c r="B103" s="11" t="s">
        <v>118</v>
      </c>
      <c r="C103" s="12"/>
      <c r="D103" s="13"/>
      <c r="E103" s="13"/>
    </row>
    <row r="104" spans="1:5">
      <c r="A104" s="3"/>
      <c r="B104" s="11" t="s">
        <v>119</v>
      </c>
      <c r="C104" s="15">
        <v>70500</v>
      </c>
      <c r="D104" s="13">
        <v>20</v>
      </c>
      <c r="E104" s="13">
        <v>10</v>
      </c>
    </row>
    <row r="105" spans="1:5">
      <c r="A105" s="3"/>
      <c r="B105" s="11" t="s">
        <v>120</v>
      </c>
      <c r="C105" s="15">
        <v>60100</v>
      </c>
      <c r="D105" s="13">
        <v>20</v>
      </c>
      <c r="E105" s="13">
        <v>10</v>
      </c>
    </row>
    <row r="106" spans="1:5">
      <c r="A106" s="3"/>
      <c r="B106" s="11" t="s">
        <v>121</v>
      </c>
      <c r="C106" s="12"/>
      <c r="D106" s="13"/>
      <c r="E106" s="13"/>
    </row>
    <row r="107" spans="1:5">
      <c r="A107" s="3"/>
      <c r="B107" s="11" t="s">
        <v>119</v>
      </c>
      <c r="C107" s="15">
        <v>90400</v>
      </c>
      <c r="D107" s="13">
        <v>20</v>
      </c>
      <c r="E107" s="13">
        <v>10</v>
      </c>
    </row>
    <row r="108" spans="1:5">
      <c r="A108" s="3"/>
      <c r="B108" s="11" t="s">
        <v>120</v>
      </c>
      <c r="C108" s="15">
        <v>58700</v>
      </c>
      <c r="D108" s="13">
        <v>20</v>
      </c>
      <c r="E108" s="13">
        <v>10</v>
      </c>
    </row>
    <row r="109" spans="1:5">
      <c r="A109" s="3"/>
      <c r="B109" s="11" t="s">
        <v>122</v>
      </c>
      <c r="C109" s="12"/>
      <c r="D109" s="13"/>
      <c r="E109" s="13"/>
    </row>
    <row r="110" spans="1:5">
      <c r="A110" s="3"/>
      <c r="B110" s="11" t="s">
        <v>123</v>
      </c>
      <c r="C110" s="15">
        <v>6300</v>
      </c>
      <c r="D110" s="13">
        <v>23</v>
      </c>
      <c r="E110" s="13">
        <v>10</v>
      </c>
    </row>
    <row r="111" spans="1:5">
      <c r="A111" s="3"/>
      <c r="B111" s="11" t="s">
        <v>124</v>
      </c>
      <c r="C111" s="15">
        <v>4700</v>
      </c>
      <c r="D111" s="13">
        <v>23</v>
      </c>
      <c r="E111" s="13">
        <v>10</v>
      </c>
    </row>
    <row r="112" spans="1:5">
      <c r="A112" s="3"/>
      <c r="B112" s="11" t="s">
        <v>125</v>
      </c>
      <c r="C112" s="12"/>
      <c r="D112" s="13"/>
      <c r="E112" s="13"/>
    </row>
    <row r="113" spans="1:5">
      <c r="A113" s="3"/>
      <c r="B113" s="11" t="s">
        <v>70</v>
      </c>
      <c r="C113" s="15">
        <v>2200</v>
      </c>
      <c r="D113" s="13">
        <v>25</v>
      </c>
      <c r="E113" s="13">
        <v>10</v>
      </c>
    </row>
    <row r="114" spans="1:5">
      <c r="A114" s="3"/>
      <c r="B114" s="11" t="s">
        <v>71</v>
      </c>
      <c r="C114" s="15">
        <v>2400</v>
      </c>
      <c r="D114" s="13">
        <v>25</v>
      </c>
      <c r="E114" s="13">
        <v>10</v>
      </c>
    </row>
    <row r="115" spans="1:5">
      <c r="A115" s="3"/>
      <c r="B115" s="11" t="s">
        <v>72</v>
      </c>
      <c r="C115" s="15">
        <v>1500</v>
      </c>
      <c r="D115" s="13">
        <v>25</v>
      </c>
      <c r="E115" s="13">
        <v>10</v>
      </c>
    </row>
    <row r="116" spans="1:5">
      <c r="A116" s="3"/>
      <c r="B116" s="11" t="s">
        <v>126</v>
      </c>
      <c r="C116" s="15">
        <v>1100</v>
      </c>
      <c r="D116" s="13">
        <v>26</v>
      </c>
      <c r="E116" s="13">
        <v>10</v>
      </c>
    </row>
    <row r="117" spans="1:5">
      <c r="A117" s="3"/>
      <c r="B117" s="11" t="s">
        <v>19</v>
      </c>
      <c r="C117" s="14">
        <v>297900</v>
      </c>
      <c r="D117" s="13"/>
      <c r="E117" s="13"/>
    </row>
    <row r="118" spans="1:5">
      <c r="A118" s="3">
        <v>20</v>
      </c>
      <c r="B118" s="8" t="s">
        <v>127</v>
      </c>
      <c r="C118" s="9"/>
      <c r="D118" s="10"/>
      <c r="E118" s="10"/>
    </row>
    <row r="119" spans="1:5" ht="24">
      <c r="A119" s="3"/>
      <c r="B119" s="11" t="s">
        <v>128</v>
      </c>
      <c r="C119" s="12"/>
      <c r="D119" s="13"/>
      <c r="E119" s="13"/>
    </row>
    <row r="120" spans="1:5">
      <c r="A120" s="3"/>
      <c r="B120" s="11" t="s">
        <v>118</v>
      </c>
      <c r="C120" s="12"/>
      <c r="D120" s="13"/>
      <c r="E120" s="13"/>
    </row>
    <row r="121" spans="1:5">
      <c r="A121" s="3"/>
      <c r="B121" s="11" t="s">
        <v>119</v>
      </c>
      <c r="C121" s="15">
        <v>3525</v>
      </c>
      <c r="D121" s="13">
        <v>20</v>
      </c>
      <c r="E121" s="13">
        <v>16</v>
      </c>
    </row>
    <row r="122" spans="1:5">
      <c r="A122" s="3"/>
      <c r="B122" s="11" t="s">
        <v>120</v>
      </c>
      <c r="C122" s="15">
        <v>3005</v>
      </c>
      <c r="D122" s="13">
        <v>20</v>
      </c>
      <c r="E122" s="13">
        <v>16</v>
      </c>
    </row>
    <row r="123" spans="1:5">
      <c r="A123" s="3"/>
      <c r="B123" s="11" t="s">
        <v>121</v>
      </c>
      <c r="C123" s="12"/>
      <c r="D123" s="17"/>
      <c r="E123" s="17"/>
    </row>
    <row r="124" spans="1:5">
      <c r="A124" s="3"/>
      <c r="B124" s="11" t="s">
        <v>119</v>
      </c>
      <c r="C124" s="15">
        <v>4520</v>
      </c>
      <c r="D124" s="13">
        <v>20</v>
      </c>
      <c r="E124" s="13">
        <v>16</v>
      </c>
    </row>
    <row r="125" spans="1:5">
      <c r="A125" s="3"/>
      <c r="B125" s="11" t="s">
        <v>120</v>
      </c>
      <c r="C125" s="15">
        <v>2935</v>
      </c>
      <c r="D125" s="13">
        <v>20</v>
      </c>
      <c r="E125" s="13">
        <v>16</v>
      </c>
    </row>
    <row r="126" spans="1:5">
      <c r="A126" s="3"/>
      <c r="B126" s="11" t="s">
        <v>122</v>
      </c>
      <c r="C126" s="12"/>
      <c r="D126" s="13"/>
      <c r="E126" s="13"/>
    </row>
    <row r="127" spans="1:5">
      <c r="A127" s="3"/>
      <c r="B127" s="11" t="s">
        <v>129</v>
      </c>
      <c r="C127" s="12">
        <v>315</v>
      </c>
      <c r="D127" s="13">
        <v>23</v>
      </c>
      <c r="E127" s="13">
        <v>16</v>
      </c>
    </row>
    <row r="128" spans="1:5">
      <c r="A128" s="3"/>
      <c r="B128" s="11" t="s">
        <v>124</v>
      </c>
      <c r="C128" s="12">
        <v>235</v>
      </c>
      <c r="D128" s="13">
        <v>23</v>
      </c>
      <c r="E128" s="13">
        <v>16</v>
      </c>
    </row>
    <row r="129" spans="1:6">
      <c r="A129" s="3"/>
      <c r="B129" s="11" t="s">
        <v>125</v>
      </c>
      <c r="C129" s="12"/>
      <c r="D129" s="13"/>
      <c r="E129" s="13"/>
    </row>
    <row r="130" spans="1:6">
      <c r="A130" s="3"/>
      <c r="B130" s="11" t="s">
        <v>70</v>
      </c>
      <c r="C130" s="12">
        <v>110</v>
      </c>
      <c r="D130" s="13">
        <v>25</v>
      </c>
      <c r="E130" s="13">
        <v>16</v>
      </c>
    </row>
    <row r="131" spans="1:6">
      <c r="A131" s="3"/>
      <c r="B131" s="11" t="s">
        <v>71</v>
      </c>
      <c r="C131" s="12">
        <v>120</v>
      </c>
      <c r="D131" s="13">
        <v>25</v>
      </c>
      <c r="E131" s="13">
        <v>16</v>
      </c>
    </row>
    <row r="132" spans="1:6">
      <c r="A132" s="3"/>
      <c r="B132" s="11" t="s">
        <v>72</v>
      </c>
      <c r="C132" s="12">
        <v>75</v>
      </c>
      <c r="D132" s="13">
        <v>25</v>
      </c>
      <c r="E132" s="13">
        <v>16</v>
      </c>
    </row>
    <row r="133" spans="1:6">
      <c r="A133" s="3"/>
      <c r="B133" s="11" t="s">
        <v>126</v>
      </c>
      <c r="C133" s="12">
        <v>55</v>
      </c>
      <c r="D133" s="13">
        <v>26</v>
      </c>
      <c r="E133" s="13">
        <v>16</v>
      </c>
    </row>
    <row r="134" spans="1:6">
      <c r="A134" s="3"/>
      <c r="B134" s="11" t="s">
        <v>19</v>
      </c>
      <c r="C134" s="14">
        <v>14895</v>
      </c>
      <c r="D134" s="13"/>
      <c r="E134" s="13"/>
    </row>
    <row r="135" spans="1:6">
      <c r="A135" s="3">
        <v>21</v>
      </c>
      <c r="B135" s="8" t="s">
        <v>127</v>
      </c>
      <c r="C135" s="21"/>
      <c r="D135" s="10"/>
      <c r="E135" s="10"/>
    </row>
    <row r="136" spans="1:6" ht="24">
      <c r="A136" s="3"/>
      <c r="B136" s="11" t="s">
        <v>130</v>
      </c>
      <c r="C136" s="18">
        <v>600</v>
      </c>
      <c r="D136" s="13">
        <v>10</v>
      </c>
      <c r="E136" s="13" t="s">
        <v>33</v>
      </c>
      <c r="F136" s="19">
        <f>C84+C85+C87+C88+C90+C93+C94+C97+C98+C100+C117+C134+C136</f>
        <v>853371</v>
      </c>
    </row>
    <row r="137" spans="1:6">
      <c r="A137" s="3" t="s">
        <v>131</v>
      </c>
      <c r="B137" s="3"/>
      <c r="C137" s="3"/>
      <c r="D137" s="3"/>
      <c r="E137" s="3"/>
    </row>
    <row r="138" spans="1:6">
      <c r="A138" s="3">
        <v>22</v>
      </c>
      <c r="B138" s="8" t="s">
        <v>132</v>
      </c>
      <c r="C138" s="9"/>
      <c r="D138" s="10"/>
      <c r="E138" s="10"/>
    </row>
    <row r="139" spans="1:6" ht="24">
      <c r="A139" s="3"/>
      <c r="B139" s="11" t="s">
        <v>133</v>
      </c>
      <c r="C139" s="12"/>
      <c r="D139" s="13"/>
      <c r="E139" s="13"/>
    </row>
    <row r="140" spans="1:6">
      <c r="A140" s="3"/>
      <c r="B140" s="11" t="s">
        <v>134</v>
      </c>
      <c r="C140" s="12"/>
      <c r="D140" s="13"/>
      <c r="E140" s="13"/>
    </row>
    <row r="141" spans="1:6">
      <c r="A141" s="3"/>
      <c r="B141" s="11" t="s">
        <v>119</v>
      </c>
      <c r="C141" s="15">
        <v>129286</v>
      </c>
      <c r="D141" s="13">
        <v>20</v>
      </c>
      <c r="E141" s="13">
        <v>70</v>
      </c>
    </row>
    <row r="142" spans="1:6">
      <c r="A142" s="3"/>
      <c r="B142" s="11" t="s">
        <v>120</v>
      </c>
      <c r="C142" s="15">
        <v>122224</v>
      </c>
      <c r="D142" s="13">
        <v>20</v>
      </c>
      <c r="E142" s="13">
        <v>70</v>
      </c>
    </row>
    <row r="143" spans="1:6">
      <c r="A143" s="3"/>
      <c r="B143" s="11" t="s">
        <v>135</v>
      </c>
      <c r="C143" s="12"/>
      <c r="D143" s="13"/>
      <c r="E143" s="13"/>
    </row>
    <row r="144" spans="1:6">
      <c r="A144" s="3"/>
      <c r="B144" s="11" t="s">
        <v>119</v>
      </c>
      <c r="C144" s="15">
        <v>96964</v>
      </c>
      <c r="D144" s="13">
        <v>20</v>
      </c>
      <c r="E144" s="13">
        <v>70</v>
      </c>
    </row>
    <row r="145" spans="1:5">
      <c r="A145" s="3"/>
      <c r="B145" s="11" t="s">
        <v>120</v>
      </c>
      <c r="C145" s="22">
        <v>88188</v>
      </c>
      <c r="D145" s="13">
        <v>20</v>
      </c>
      <c r="E145" s="13">
        <v>70</v>
      </c>
    </row>
    <row r="146" spans="1:5">
      <c r="A146" s="3"/>
      <c r="B146" s="11" t="s">
        <v>136</v>
      </c>
      <c r="C146" s="12"/>
      <c r="D146" s="13"/>
      <c r="E146" s="13"/>
    </row>
    <row r="147" spans="1:5">
      <c r="A147" s="3"/>
      <c r="B147" s="11" t="s">
        <v>129</v>
      </c>
      <c r="C147" s="15">
        <v>33820</v>
      </c>
      <c r="D147" s="13">
        <v>23</v>
      </c>
      <c r="E147" s="13">
        <v>70</v>
      </c>
    </row>
    <row r="148" spans="1:5">
      <c r="A148" s="3"/>
      <c r="B148" s="11" t="s">
        <v>124</v>
      </c>
      <c r="C148" s="15">
        <v>27186</v>
      </c>
      <c r="D148" s="13">
        <v>23</v>
      </c>
      <c r="E148" s="13">
        <v>70</v>
      </c>
    </row>
    <row r="149" spans="1:5">
      <c r="A149" s="3"/>
      <c r="B149" s="11" t="s">
        <v>137</v>
      </c>
      <c r="C149" s="12"/>
      <c r="D149" s="13"/>
      <c r="E149" s="13"/>
    </row>
    <row r="150" spans="1:5">
      <c r="A150" s="3"/>
      <c r="B150" s="11" t="s">
        <v>70</v>
      </c>
      <c r="C150" s="15">
        <v>26758</v>
      </c>
      <c r="D150" s="13">
        <v>25</v>
      </c>
      <c r="E150" s="13">
        <v>70</v>
      </c>
    </row>
    <row r="151" spans="1:5">
      <c r="A151" s="3"/>
      <c r="B151" s="11" t="s">
        <v>71</v>
      </c>
      <c r="C151" s="15">
        <v>24188</v>
      </c>
      <c r="D151" s="13">
        <v>25</v>
      </c>
      <c r="E151" s="13">
        <v>70</v>
      </c>
    </row>
    <row r="152" spans="1:5">
      <c r="A152" s="3"/>
      <c r="B152" s="11" t="s">
        <v>72</v>
      </c>
      <c r="C152" s="15">
        <v>17338</v>
      </c>
      <c r="D152" s="13">
        <v>25</v>
      </c>
      <c r="E152" s="13">
        <v>70</v>
      </c>
    </row>
    <row r="153" spans="1:5">
      <c r="A153" s="3"/>
      <c r="B153" s="11" t="s">
        <v>138</v>
      </c>
      <c r="C153" s="12"/>
      <c r="D153" s="13"/>
      <c r="E153" s="13"/>
    </row>
    <row r="154" spans="1:5">
      <c r="A154" s="3"/>
      <c r="B154" s="11" t="s">
        <v>70</v>
      </c>
      <c r="C154" s="15">
        <v>41098</v>
      </c>
      <c r="D154" s="13">
        <v>25</v>
      </c>
      <c r="E154" s="13">
        <v>70</v>
      </c>
    </row>
    <row r="155" spans="1:5">
      <c r="A155" s="3"/>
      <c r="B155" s="11" t="s">
        <v>71</v>
      </c>
      <c r="C155" s="15">
        <v>42596</v>
      </c>
      <c r="D155" s="13">
        <v>25</v>
      </c>
      <c r="E155" s="13">
        <v>70</v>
      </c>
    </row>
    <row r="156" spans="1:5">
      <c r="A156" s="3"/>
      <c r="B156" s="11" t="s">
        <v>72</v>
      </c>
      <c r="C156" s="15">
        <v>32964</v>
      </c>
      <c r="D156" s="13">
        <v>25</v>
      </c>
      <c r="E156" s="13">
        <v>70</v>
      </c>
    </row>
    <row r="157" spans="1:5">
      <c r="A157" s="3"/>
      <c r="B157" s="11" t="s">
        <v>139</v>
      </c>
      <c r="C157" s="15">
        <v>65928</v>
      </c>
      <c r="D157" s="13">
        <v>26</v>
      </c>
      <c r="E157" s="13">
        <v>70</v>
      </c>
    </row>
    <row r="158" spans="1:5">
      <c r="A158" s="3"/>
      <c r="B158" s="11" t="s">
        <v>19</v>
      </c>
      <c r="C158" s="14">
        <v>748538</v>
      </c>
      <c r="D158" s="13"/>
      <c r="E158" s="13"/>
    </row>
    <row r="159" spans="1:5">
      <c r="A159" s="3">
        <v>23</v>
      </c>
      <c r="B159" s="8" t="s">
        <v>140</v>
      </c>
      <c r="C159" s="9"/>
      <c r="D159" s="10"/>
      <c r="E159" s="10"/>
    </row>
    <row r="160" spans="1:5">
      <c r="A160" s="3"/>
      <c r="B160" s="16" t="s">
        <v>141</v>
      </c>
      <c r="C160" s="12"/>
      <c r="D160" s="13"/>
      <c r="E160" s="13"/>
    </row>
    <row r="161" spans="1:5">
      <c r="A161" s="3"/>
      <c r="B161" s="11" t="s">
        <v>142</v>
      </c>
      <c r="C161" s="14">
        <v>4940</v>
      </c>
      <c r="D161" s="13" t="s">
        <v>38</v>
      </c>
      <c r="E161" s="13">
        <v>70</v>
      </c>
    </row>
    <row r="162" spans="1:5">
      <c r="A162" s="3"/>
      <c r="B162" s="11" t="s">
        <v>143</v>
      </c>
      <c r="C162" s="14">
        <v>1180</v>
      </c>
      <c r="D162" s="13">
        <v>26</v>
      </c>
      <c r="E162" s="13">
        <v>70</v>
      </c>
    </row>
    <row r="163" spans="1:5">
      <c r="A163" s="3">
        <v>24</v>
      </c>
      <c r="B163" s="8" t="s">
        <v>144</v>
      </c>
      <c r="C163" s="9"/>
      <c r="D163" s="10"/>
      <c r="E163" s="10"/>
    </row>
    <row r="164" spans="1:5">
      <c r="A164" s="3"/>
      <c r="B164" s="11" t="s">
        <v>145</v>
      </c>
      <c r="C164" s="23"/>
      <c r="D164" s="24"/>
      <c r="E164" s="24"/>
    </row>
    <row r="165" spans="1:5">
      <c r="A165" s="3"/>
      <c r="B165" s="11" t="s">
        <v>146</v>
      </c>
      <c r="C165" s="23"/>
      <c r="D165" s="24"/>
      <c r="E165" s="24"/>
    </row>
    <row r="166" spans="1:5">
      <c r="A166" s="3"/>
      <c r="B166" s="11" t="s">
        <v>147</v>
      </c>
      <c r="C166" s="12"/>
      <c r="D166" s="13"/>
      <c r="E166" s="13"/>
    </row>
    <row r="167" spans="1:5">
      <c r="A167" s="3"/>
      <c r="B167" s="11" t="s">
        <v>119</v>
      </c>
      <c r="C167" s="15">
        <v>45250</v>
      </c>
      <c r="D167" s="13">
        <v>20</v>
      </c>
      <c r="E167" s="13">
        <v>69</v>
      </c>
    </row>
    <row r="168" spans="1:5">
      <c r="A168" s="3"/>
      <c r="B168" s="11" t="s">
        <v>120</v>
      </c>
      <c r="C168" s="15">
        <v>42778</v>
      </c>
      <c r="D168" s="13">
        <v>20</v>
      </c>
      <c r="E168" s="13">
        <v>69</v>
      </c>
    </row>
    <row r="169" spans="1:5">
      <c r="A169" s="3"/>
      <c r="B169" s="11" t="s">
        <v>148</v>
      </c>
      <c r="C169" s="12"/>
      <c r="D169" s="13"/>
      <c r="E169" s="13"/>
    </row>
    <row r="170" spans="1:5">
      <c r="A170" s="3"/>
      <c r="B170" s="11" t="s">
        <v>119</v>
      </c>
      <c r="C170" s="15">
        <v>33938</v>
      </c>
      <c r="D170" s="13">
        <v>20</v>
      </c>
      <c r="E170" s="13">
        <v>69</v>
      </c>
    </row>
    <row r="171" spans="1:5">
      <c r="A171" s="3"/>
      <c r="B171" s="11" t="s">
        <v>120</v>
      </c>
      <c r="C171" s="22">
        <v>30866</v>
      </c>
      <c r="D171" s="13">
        <v>20</v>
      </c>
      <c r="E171" s="13">
        <v>69</v>
      </c>
    </row>
    <row r="172" spans="1:5">
      <c r="A172" s="3"/>
      <c r="B172" s="11" t="s">
        <v>149</v>
      </c>
      <c r="C172" s="12"/>
      <c r="D172" s="13"/>
      <c r="E172" s="13"/>
    </row>
    <row r="173" spans="1:5">
      <c r="A173" s="3"/>
      <c r="B173" s="11" t="s">
        <v>129</v>
      </c>
      <c r="C173" s="15">
        <v>11837</v>
      </c>
      <c r="D173" s="13">
        <v>23</v>
      </c>
      <c r="E173" s="13">
        <v>69</v>
      </c>
    </row>
    <row r="174" spans="1:5">
      <c r="A174" s="3"/>
      <c r="B174" s="11" t="s">
        <v>124</v>
      </c>
      <c r="C174" s="15">
        <v>9515</v>
      </c>
      <c r="D174" s="13">
        <v>23</v>
      </c>
      <c r="E174" s="13">
        <v>69</v>
      </c>
    </row>
    <row r="175" spans="1:5">
      <c r="A175" s="3"/>
      <c r="B175" s="11" t="s">
        <v>150</v>
      </c>
      <c r="C175" s="12"/>
      <c r="D175" s="13"/>
      <c r="E175" s="13"/>
    </row>
    <row r="176" spans="1:5">
      <c r="A176" s="3"/>
      <c r="B176" s="11" t="s">
        <v>70</v>
      </c>
      <c r="C176" s="15">
        <v>9365</v>
      </c>
      <c r="D176" s="13">
        <v>25</v>
      </c>
      <c r="E176" s="13">
        <v>69</v>
      </c>
    </row>
    <row r="177" spans="1:6">
      <c r="A177" s="3"/>
      <c r="B177" s="11" t="s">
        <v>71</v>
      </c>
      <c r="C177" s="15">
        <v>8466</v>
      </c>
      <c r="D177" s="13">
        <v>25</v>
      </c>
      <c r="E177" s="13">
        <v>69</v>
      </c>
    </row>
    <row r="178" spans="1:6">
      <c r="A178" s="3"/>
      <c r="B178" s="11" t="s">
        <v>72</v>
      </c>
      <c r="C178" s="15">
        <v>6068</v>
      </c>
      <c r="D178" s="13">
        <v>25</v>
      </c>
      <c r="E178" s="13">
        <v>69</v>
      </c>
    </row>
    <row r="179" spans="1:6">
      <c r="A179" s="3"/>
      <c r="B179" s="11" t="s">
        <v>151</v>
      </c>
      <c r="C179" s="12"/>
      <c r="D179" s="13"/>
      <c r="E179" s="13"/>
    </row>
    <row r="180" spans="1:6">
      <c r="A180" s="3"/>
      <c r="B180" s="11" t="s">
        <v>70</v>
      </c>
      <c r="C180" s="15">
        <v>14384</v>
      </c>
      <c r="D180" s="13">
        <v>25</v>
      </c>
      <c r="E180" s="13">
        <v>69</v>
      </c>
    </row>
    <row r="181" spans="1:6">
      <c r="A181" s="3"/>
      <c r="B181" s="11" t="s">
        <v>71</v>
      </c>
      <c r="C181" s="15">
        <v>14909</v>
      </c>
      <c r="D181" s="13">
        <v>25</v>
      </c>
      <c r="E181" s="13">
        <v>69</v>
      </c>
    </row>
    <row r="182" spans="1:6">
      <c r="A182" s="3"/>
      <c r="B182" s="11" t="s">
        <v>72</v>
      </c>
      <c r="C182" s="15">
        <v>11537</v>
      </c>
      <c r="D182" s="13">
        <v>25</v>
      </c>
      <c r="E182" s="13">
        <v>69</v>
      </c>
    </row>
    <row r="183" spans="1:6">
      <c r="A183" s="3"/>
      <c r="B183" s="11" t="s">
        <v>152</v>
      </c>
      <c r="C183" s="15">
        <v>23075</v>
      </c>
      <c r="D183" s="13">
        <v>26</v>
      </c>
      <c r="E183" s="13">
        <v>69</v>
      </c>
    </row>
    <row r="184" spans="1:6">
      <c r="A184" s="3"/>
      <c r="B184" s="11" t="s">
        <v>153</v>
      </c>
      <c r="C184" s="14">
        <f>C167+C168+C170+C171+C173+C174+C176+C177+C178+C180+C181+C182+C183</f>
        <v>261988</v>
      </c>
      <c r="D184" s="13"/>
      <c r="E184" s="13"/>
      <c r="F184" s="19"/>
    </row>
    <row r="185" spans="1:6">
      <c r="A185" s="3"/>
      <c r="B185" s="11" t="s">
        <v>154</v>
      </c>
      <c r="C185" s="15">
        <v>21708</v>
      </c>
      <c r="D185" s="13"/>
      <c r="E185" s="13" t="s">
        <v>38</v>
      </c>
    </row>
    <row r="186" spans="1:6" ht="24">
      <c r="A186" s="3"/>
      <c r="B186" s="11" t="s">
        <v>155</v>
      </c>
      <c r="C186" s="15">
        <v>7485</v>
      </c>
      <c r="D186" s="13"/>
      <c r="E186" s="13" t="s">
        <v>40</v>
      </c>
    </row>
    <row r="187" spans="1:6">
      <c r="A187" s="3"/>
      <c r="B187" s="11" t="s">
        <v>156</v>
      </c>
      <c r="C187" s="15">
        <v>194620</v>
      </c>
      <c r="D187" s="13"/>
      <c r="E187" s="13" t="s">
        <v>42</v>
      </c>
    </row>
    <row r="188" spans="1:6">
      <c r="A188" s="3"/>
      <c r="B188" s="11" t="s">
        <v>157</v>
      </c>
      <c r="C188" s="15">
        <v>23205</v>
      </c>
      <c r="D188" s="13"/>
      <c r="E188" s="13" t="s">
        <v>44</v>
      </c>
    </row>
    <row r="189" spans="1:6">
      <c r="A189" s="3"/>
      <c r="B189" s="11" t="s">
        <v>158</v>
      </c>
      <c r="C189" s="15">
        <v>14970</v>
      </c>
      <c r="D189" s="13"/>
      <c r="E189" s="13" t="s">
        <v>46</v>
      </c>
    </row>
    <row r="190" spans="1:6">
      <c r="A190" s="3">
        <v>25</v>
      </c>
      <c r="B190" s="8" t="s">
        <v>144</v>
      </c>
      <c r="C190" s="9"/>
      <c r="D190" s="10"/>
      <c r="E190" s="10"/>
    </row>
    <row r="191" spans="1:6" ht="24">
      <c r="A191" s="3"/>
      <c r="B191" s="11" t="s">
        <v>159</v>
      </c>
      <c r="C191" s="12"/>
      <c r="D191" s="13"/>
      <c r="E191" s="13"/>
    </row>
    <row r="192" spans="1:6">
      <c r="A192" s="3"/>
      <c r="B192" s="11" t="s">
        <v>160</v>
      </c>
      <c r="C192" s="14">
        <v>69120</v>
      </c>
      <c r="D192" s="13">
        <v>70</v>
      </c>
      <c r="E192" s="13" t="s">
        <v>161</v>
      </c>
    </row>
    <row r="193" spans="1:10">
      <c r="A193" s="3"/>
      <c r="B193" s="11" t="s">
        <v>162</v>
      </c>
      <c r="C193" s="14">
        <v>5520</v>
      </c>
      <c r="D193" s="13">
        <v>70</v>
      </c>
      <c r="E193" s="13" t="s">
        <v>18</v>
      </c>
    </row>
    <row r="194" spans="1:10">
      <c r="A194" s="3"/>
      <c r="B194" s="11" t="s">
        <v>163</v>
      </c>
      <c r="C194" s="18">
        <v>360</v>
      </c>
      <c r="D194" s="13">
        <v>70</v>
      </c>
      <c r="E194" s="13">
        <v>28</v>
      </c>
    </row>
    <row r="195" spans="1:10">
      <c r="A195" s="3">
        <v>26</v>
      </c>
      <c r="B195" s="8" t="s">
        <v>107</v>
      </c>
      <c r="C195" s="9"/>
      <c r="D195" s="10"/>
      <c r="E195" s="10"/>
    </row>
    <row r="196" spans="1:10" ht="24">
      <c r="A196" s="3"/>
      <c r="B196" s="11" t="s">
        <v>164</v>
      </c>
      <c r="C196" s="14">
        <v>718960</v>
      </c>
      <c r="D196" s="13">
        <v>50</v>
      </c>
      <c r="E196" s="13">
        <v>51</v>
      </c>
      <c r="J196" s="19">
        <f>C79+C204+C329+C328</f>
        <v>153155</v>
      </c>
    </row>
    <row r="197" spans="1:10">
      <c r="A197" s="3">
        <v>27</v>
      </c>
      <c r="B197" s="8" t="s">
        <v>165</v>
      </c>
      <c r="C197" s="9"/>
      <c r="D197" s="10"/>
      <c r="E197" s="10"/>
    </row>
    <row r="198" spans="1:10">
      <c r="A198" s="3"/>
      <c r="B198" s="11" t="s">
        <v>166</v>
      </c>
      <c r="C198" s="12"/>
      <c r="D198" s="13"/>
      <c r="E198" s="13"/>
    </row>
    <row r="199" spans="1:10">
      <c r="A199" s="3"/>
      <c r="B199" s="11" t="s">
        <v>167</v>
      </c>
      <c r="C199" s="14">
        <v>445320</v>
      </c>
      <c r="D199" s="13">
        <v>70</v>
      </c>
      <c r="E199" s="13">
        <v>50</v>
      </c>
    </row>
    <row r="200" spans="1:10">
      <c r="A200" s="3"/>
      <c r="B200" s="11" t="s">
        <v>168</v>
      </c>
      <c r="C200" s="14">
        <v>247000</v>
      </c>
      <c r="D200" s="13">
        <v>70</v>
      </c>
      <c r="E200" s="13">
        <v>50</v>
      </c>
    </row>
    <row r="201" spans="1:10">
      <c r="A201" s="3"/>
      <c r="B201" s="11" t="s">
        <v>169</v>
      </c>
      <c r="C201" s="14">
        <v>10400</v>
      </c>
      <c r="D201" s="13">
        <v>71</v>
      </c>
      <c r="E201" s="13">
        <v>50</v>
      </c>
    </row>
    <row r="202" spans="1:10">
      <c r="A202" s="3"/>
      <c r="B202" s="11" t="s">
        <v>170</v>
      </c>
      <c r="C202" s="14">
        <v>2550</v>
      </c>
      <c r="D202" s="13">
        <v>70</v>
      </c>
      <c r="E202" s="13">
        <v>50</v>
      </c>
    </row>
    <row r="203" spans="1:10">
      <c r="A203" s="3">
        <v>28</v>
      </c>
      <c r="B203" s="8" t="s">
        <v>171</v>
      </c>
      <c r="C203" s="12"/>
      <c r="D203" s="13"/>
      <c r="E203" s="13"/>
    </row>
    <row r="204" spans="1:10" ht="24">
      <c r="A204" s="3"/>
      <c r="B204" s="11" t="s">
        <v>172</v>
      </c>
      <c r="C204" s="14">
        <v>20100</v>
      </c>
      <c r="D204" s="13" t="s">
        <v>173</v>
      </c>
      <c r="E204" s="13" t="s">
        <v>18</v>
      </c>
    </row>
    <row r="205" spans="1:10">
      <c r="A205" s="3">
        <v>29</v>
      </c>
      <c r="B205" s="8" t="s">
        <v>174</v>
      </c>
      <c r="C205" s="9"/>
      <c r="D205" s="10"/>
      <c r="E205" s="10"/>
    </row>
    <row r="206" spans="1:10">
      <c r="A206" s="3"/>
      <c r="B206" s="11" t="s">
        <v>175</v>
      </c>
      <c r="C206" s="14">
        <v>13690</v>
      </c>
      <c r="D206" s="13">
        <v>70</v>
      </c>
      <c r="E206" s="13" t="s">
        <v>18</v>
      </c>
    </row>
    <row r="207" spans="1:10">
      <c r="A207" s="3">
        <v>30</v>
      </c>
      <c r="B207" s="8" t="s">
        <v>61</v>
      </c>
      <c r="C207" s="9"/>
      <c r="D207" s="10"/>
      <c r="E207" s="10"/>
    </row>
    <row r="208" spans="1:10">
      <c r="A208" s="3"/>
      <c r="B208" s="11" t="s">
        <v>176</v>
      </c>
      <c r="C208" s="14">
        <v>13690</v>
      </c>
      <c r="D208" s="13">
        <v>51</v>
      </c>
      <c r="E208" s="13">
        <v>50</v>
      </c>
    </row>
    <row r="209" spans="1:6" ht="24">
      <c r="A209" s="20">
        <v>31</v>
      </c>
      <c r="B209" s="8" t="s">
        <v>177</v>
      </c>
      <c r="C209" s="14">
        <v>20100</v>
      </c>
      <c r="D209" s="13">
        <v>73</v>
      </c>
      <c r="E209" s="13" t="s">
        <v>173</v>
      </c>
    </row>
    <row r="210" spans="1:6">
      <c r="A210" s="20">
        <v>32</v>
      </c>
      <c r="B210" s="8" t="s">
        <v>178</v>
      </c>
      <c r="C210" s="9"/>
      <c r="D210" s="10"/>
      <c r="E210" s="10"/>
    </row>
    <row r="211" spans="1:6" ht="24">
      <c r="A211" s="6"/>
      <c r="B211" s="11" t="s">
        <v>179</v>
      </c>
      <c r="C211" s="14">
        <v>12600</v>
      </c>
      <c r="D211" s="13" t="s">
        <v>38</v>
      </c>
      <c r="E211" s="13">
        <v>73</v>
      </c>
    </row>
    <row r="212" spans="1:6" ht="24">
      <c r="A212" s="6"/>
      <c r="B212" s="11" t="s">
        <v>180</v>
      </c>
      <c r="C212" s="14">
        <v>7500</v>
      </c>
      <c r="D212" s="13" t="s">
        <v>31</v>
      </c>
      <c r="E212" s="13">
        <v>73</v>
      </c>
      <c r="F212" s="19">
        <f>C158+C161+C162+C184+C192+C193+C194+C196+C199+C200+C201+C202+C204+C206+C208+C209+C211+C212</f>
        <v>2603556</v>
      </c>
    </row>
    <row r="213" spans="1:6">
      <c r="A213" s="3" t="s">
        <v>181</v>
      </c>
      <c r="B213" s="3"/>
      <c r="C213" s="3"/>
      <c r="D213" s="3"/>
      <c r="E213" s="3"/>
    </row>
    <row r="214" spans="1:6">
      <c r="A214" s="20">
        <v>33</v>
      </c>
      <c r="B214" s="8" t="s">
        <v>182</v>
      </c>
      <c r="C214" s="9"/>
      <c r="D214" s="10"/>
      <c r="E214" s="10"/>
    </row>
    <row r="215" spans="1:6" ht="24">
      <c r="A215" s="6"/>
      <c r="B215" s="11" t="s">
        <v>183</v>
      </c>
      <c r="C215" s="12"/>
      <c r="D215" s="13"/>
      <c r="E215" s="13"/>
    </row>
    <row r="216" spans="1:6">
      <c r="A216" s="6"/>
      <c r="B216" s="11" t="s">
        <v>184</v>
      </c>
      <c r="C216" s="14">
        <v>2040</v>
      </c>
      <c r="D216" s="13">
        <v>10</v>
      </c>
      <c r="E216" s="13">
        <v>20</v>
      </c>
    </row>
    <row r="217" spans="1:6">
      <c r="A217" s="6"/>
      <c r="B217" s="11" t="s">
        <v>185</v>
      </c>
      <c r="C217" s="14">
        <v>1560</v>
      </c>
      <c r="D217" s="13">
        <v>10</v>
      </c>
      <c r="E217" s="13">
        <v>20</v>
      </c>
    </row>
    <row r="218" spans="1:6">
      <c r="A218" s="3">
        <v>34</v>
      </c>
      <c r="B218" s="8" t="s">
        <v>186</v>
      </c>
      <c r="C218" s="9"/>
      <c r="D218" s="10"/>
      <c r="E218" s="10"/>
    </row>
    <row r="219" spans="1:6" ht="36">
      <c r="A219" s="3"/>
      <c r="B219" s="11" t="s">
        <v>187</v>
      </c>
      <c r="C219" s="12"/>
      <c r="D219" s="13"/>
      <c r="E219" s="13"/>
    </row>
    <row r="220" spans="1:6">
      <c r="A220" s="3"/>
      <c r="B220" s="11" t="s">
        <v>188</v>
      </c>
      <c r="C220" s="15">
        <v>2050</v>
      </c>
      <c r="D220" s="13">
        <v>25</v>
      </c>
      <c r="E220" s="13" t="s">
        <v>11</v>
      </c>
    </row>
    <row r="221" spans="1:6">
      <c r="A221" s="3"/>
      <c r="B221" s="11" t="s">
        <v>189</v>
      </c>
      <c r="C221" s="15">
        <v>1700</v>
      </c>
      <c r="D221" s="13">
        <v>25</v>
      </c>
      <c r="E221" s="13" t="s">
        <v>11</v>
      </c>
    </row>
    <row r="222" spans="1:6">
      <c r="A222" s="3"/>
      <c r="B222" s="11" t="s">
        <v>190</v>
      </c>
      <c r="C222" s="12">
        <v>850</v>
      </c>
      <c r="D222" s="13">
        <v>25</v>
      </c>
      <c r="E222" s="13" t="s">
        <v>11</v>
      </c>
    </row>
    <row r="223" spans="1:6">
      <c r="A223" s="3"/>
      <c r="B223" s="11" t="s">
        <v>191</v>
      </c>
      <c r="C223" s="12">
        <v>825</v>
      </c>
      <c r="D223" s="13">
        <v>26</v>
      </c>
      <c r="E223" s="13" t="s">
        <v>11</v>
      </c>
    </row>
    <row r="224" spans="1:6">
      <c r="A224" s="3"/>
      <c r="B224" s="11" t="s">
        <v>192</v>
      </c>
      <c r="C224" s="12">
        <v>977</v>
      </c>
      <c r="D224" s="13" t="s">
        <v>193</v>
      </c>
      <c r="E224" s="13" t="s">
        <v>11</v>
      </c>
    </row>
    <row r="225" spans="1:5">
      <c r="A225" s="3"/>
      <c r="B225" s="11" t="s">
        <v>19</v>
      </c>
      <c r="C225" s="14">
        <v>6402</v>
      </c>
      <c r="D225" s="13"/>
      <c r="E225" s="13"/>
    </row>
    <row r="226" spans="1:5">
      <c r="A226" s="3">
        <v>35</v>
      </c>
      <c r="B226" s="8" t="s">
        <v>194</v>
      </c>
      <c r="C226" s="16"/>
      <c r="D226" s="17"/>
      <c r="E226" s="17"/>
    </row>
    <row r="227" spans="1:5">
      <c r="A227" s="3"/>
      <c r="B227" s="11" t="s">
        <v>195</v>
      </c>
      <c r="C227" s="16"/>
      <c r="D227" s="17"/>
      <c r="E227" s="17"/>
    </row>
    <row r="228" spans="1:5">
      <c r="A228" s="3"/>
      <c r="B228" s="11" t="s">
        <v>196</v>
      </c>
      <c r="C228" s="15">
        <v>3050</v>
      </c>
      <c r="D228" s="13">
        <v>26</v>
      </c>
      <c r="E228" s="13" t="s">
        <v>11</v>
      </c>
    </row>
    <row r="229" spans="1:5">
      <c r="A229" s="3"/>
      <c r="B229" s="11" t="s">
        <v>197</v>
      </c>
      <c r="C229" s="12">
        <v>549</v>
      </c>
      <c r="D229" s="13" t="s">
        <v>193</v>
      </c>
      <c r="E229" s="13" t="s">
        <v>11</v>
      </c>
    </row>
    <row r="230" spans="1:5">
      <c r="A230" s="3"/>
      <c r="B230" s="11" t="s">
        <v>19</v>
      </c>
      <c r="C230" s="14">
        <v>3599</v>
      </c>
      <c r="D230" s="13"/>
      <c r="E230" s="13"/>
    </row>
    <row r="231" spans="1:5">
      <c r="A231" s="3">
        <v>36</v>
      </c>
      <c r="B231" s="8" t="s">
        <v>198</v>
      </c>
      <c r="C231" s="9"/>
      <c r="D231" s="10"/>
      <c r="E231" s="10"/>
    </row>
    <row r="232" spans="1:5" ht="24">
      <c r="A232" s="3"/>
      <c r="B232" s="11" t="s">
        <v>199</v>
      </c>
      <c r="C232" s="12"/>
      <c r="D232" s="13"/>
      <c r="E232" s="13"/>
    </row>
    <row r="233" spans="1:5">
      <c r="A233" s="3"/>
      <c r="B233" s="11" t="s">
        <v>200</v>
      </c>
      <c r="C233" s="15">
        <v>3814</v>
      </c>
      <c r="D233" s="13">
        <v>26</v>
      </c>
      <c r="E233" s="13" t="s">
        <v>18</v>
      </c>
    </row>
    <row r="234" spans="1:5">
      <c r="A234" s="3"/>
      <c r="B234" s="11" t="s">
        <v>197</v>
      </c>
      <c r="C234" s="12">
        <v>686</v>
      </c>
      <c r="D234" s="13" t="s">
        <v>193</v>
      </c>
      <c r="E234" s="13" t="s">
        <v>18</v>
      </c>
    </row>
    <row r="235" spans="1:5">
      <c r="A235" s="3"/>
      <c r="B235" s="11" t="s">
        <v>19</v>
      </c>
      <c r="C235" s="14">
        <v>4500</v>
      </c>
      <c r="D235" s="13"/>
      <c r="E235" s="13"/>
    </row>
    <row r="236" spans="1:5">
      <c r="A236" s="3">
        <v>37</v>
      </c>
      <c r="B236" s="8" t="s">
        <v>201</v>
      </c>
      <c r="C236" s="9"/>
      <c r="D236" s="10"/>
      <c r="E236" s="10"/>
    </row>
    <row r="237" spans="1:5" ht="24">
      <c r="A237" s="3"/>
      <c r="B237" s="11" t="s">
        <v>202</v>
      </c>
      <c r="C237" s="12"/>
      <c r="D237" s="13"/>
      <c r="E237" s="13"/>
    </row>
    <row r="238" spans="1:5">
      <c r="A238" s="3"/>
      <c r="B238" s="11" t="s">
        <v>200</v>
      </c>
      <c r="C238" s="12">
        <v>771</v>
      </c>
      <c r="D238" s="13">
        <v>26</v>
      </c>
      <c r="E238" s="13" t="s">
        <v>18</v>
      </c>
    </row>
    <row r="239" spans="1:5">
      <c r="A239" s="3"/>
      <c r="B239" s="11" t="s">
        <v>197</v>
      </c>
      <c r="C239" s="12">
        <v>139</v>
      </c>
      <c r="D239" s="13" t="s">
        <v>193</v>
      </c>
      <c r="E239" s="13" t="s">
        <v>18</v>
      </c>
    </row>
    <row r="240" spans="1:5">
      <c r="A240" s="3"/>
      <c r="B240" s="11" t="s">
        <v>19</v>
      </c>
      <c r="C240" s="18">
        <v>910</v>
      </c>
      <c r="D240" s="13"/>
      <c r="E240" s="13"/>
    </row>
    <row r="241" spans="1:5">
      <c r="A241" s="3">
        <v>38</v>
      </c>
      <c r="B241" s="8" t="s">
        <v>203</v>
      </c>
      <c r="C241" s="9"/>
      <c r="D241" s="10"/>
      <c r="E241" s="10"/>
    </row>
    <row r="242" spans="1:5">
      <c r="A242" s="3"/>
      <c r="B242" s="11" t="s">
        <v>204</v>
      </c>
      <c r="C242" s="12"/>
      <c r="D242" s="13"/>
      <c r="E242" s="13"/>
    </row>
    <row r="243" spans="1:5">
      <c r="A243" s="3"/>
      <c r="B243" s="11" t="s">
        <v>205</v>
      </c>
      <c r="C243" s="14">
        <v>10920</v>
      </c>
      <c r="D243" s="13">
        <v>26</v>
      </c>
      <c r="E243" s="13">
        <v>71</v>
      </c>
    </row>
    <row r="244" spans="1:5">
      <c r="A244" s="3"/>
      <c r="B244" s="11" t="s">
        <v>197</v>
      </c>
      <c r="C244" s="18">
        <v>240</v>
      </c>
      <c r="D244" s="13" t="s">
        <v>206</v>
      </c>
      <c r="E244" s="13">
        <v>71</v>
      </c>
    </row>
    <row r="245" spans="1:5">
      <c r="A245" s="3">
        <v>39</v>
      </c>
      <c r="B245" s="8" t="s">
        <v>105</v>
      </c>
      <c r="C245" s="9"/>
      <c r="D245" s="10"/>
      <c r="E245" s="10"/>
    </row>
    <row r="246" spans="1:5" ht="24">
      <c r="A246" s="3"/>
      <c r="B246" s="11" t="s">
        <v>207</v>
      </c>
      <c r="C246" s="12"/>
      <c r="D246" s="13"/>
      <c r="E246" s="13"/>
    </row>
    <row r="247" spans="1:5">
      <c r="A247" s="3"/>
      <c r="B247" s="11" t="s">
        <v>208</v>
      </c>
      <c r="C247" s="15">
        <v>43120</v>
      </c>
      <c r="D247" s="13">
        <v>23</v>
      </c>
      <c r="E247" s="13">
        <v>25</v>
      </c>
    </row>
    <row r="248" spans="1:5">
      <c r="A248" s="3"/>
      <c r="B248" s="11" t="s">
        <v>209</v>
      </c>
      <c r="C248" s="15">
        <v>34662</v>
      </c>
      <c r="D248" s="13">
        <v>23</v>
      </c>
      <c r="E248" s="13">
        <v>25</v>
      </c>
    </row>
    <row r="249" spans="1:5">
      <c r="A249" s="3"/>
      <c r="B249" s="11" t="s">
        <v>19</v>
      </c>
      <c r="C249" s="14">
        <f>C247+C248</f>
        <v>77782</v>
      </c>
      <c r="D249" s="13"/>
      <c r="E249" s="13"/>
    </row>
    <row r="250" spans="1:5" ht="24">
      <c r="A250" s="3">
        <v>40</v>
      </c>
      <c r="B250" s="8" t="s">
        <v>210</v>
      </c>
      <c r="C250" s="9"/>
      <c r="D250" s="10"/>
      <c r="E250" s="10"/>
    </row>
    <row r="251" spans="1:5">
      <c r="A251" s="3"/>
      <c r="B251" s="11" t="s">
        <v>211</v>
      </c>
      <c r="C251" s="12"/>
      <c r="D251" s="13"/>
      <c r="E251" s="13"/>
    </row>
    <row r="252" spans="1:5">
      <c r="A252" s="3"/>
      <c r="B252" s="11" t="s">
        <v>212</v>
      </c>
      <c r="C252" s="15">
        <v>95392</v>
      </c>
      <c r="D252" s="13">
        <v>25</v>
      </c>
      <c r="E252" s="13">
        <v>23</v>
      </c>
    </row>
    <row r="253" spans="1:5">
      <c r="A253" s="3"/>
      <c r="B253" s="11" t="s">
        <v>213</v>
      </c>
      <c r="C253" s="15">
        <v>76298</v>
      </c>
      <c r="D253" s="13">
        <v>25</v>
      </c>
      <c r="E253" s="13">
        <v>23</v>
      </c>
    </row>
    <row r="254" spans="1:5">
      <c r="A254" s="3"/>
      <c r="B254" s="11" t="s">
        <v>19</v>
      </c>
      <c r="C254" s="14">
        <f>C252+C253</f>
        <v>171690</v>
      </c>
      <c r="D254" s="13"/>
      <c r="E254" s="13"/>
    </row>
    <row r="255" spans="1:5">
      <c r="A255" s="3">
        <v>41</v>
      </c>
      <c r="B255" s="8" t="s">
        <v>105</v>
      </c>
      <c r="C255" s="9"/>
      <c r="D255" s="10"/>
      <c r="E255" s="10"/>
    </row>
    <row r="256" spans="1:5" ht="24">
      <c r="A256" s="3"/>
      <c r="B256" s="11" t="s">
        <v>214</v>
      </c>
      <c r="C256" s="12"/>
      <c r="D256" s="13"/>
      <c r="E256" s="13"/>
    </row>
    <row r="257" spans="1:5">
      <c r="A257" s="3"/>
      <c r="B257" s="11" t="s">
        <v>70</v>
      </c>
      <c r="C257" s="16"/>
      <c r="D257" s="17"/>
      <c r="E257" s="17"/>
    </row>
    <row r="258" spans="1:5">
      <c r="A258" s="3"/>
      <c r="B258" s="11" t="s">
        <v>184</v>
      </c>
      <c r="C258" s="15">
        <v>114146</v>
      </c>
      <c r="D258" s="13">
        <v>20</v>
      </c>
      <c r="E258" s="13">
        <v>25</v>
      </c>
    </row>
    <row r="259" spans="1:5">
      <c r="A259" s="3"/>
      <c r="B259" s="11" t="s">
        <v>185</v>
      </c>
      <c r="C259" s="15">
        <v>107911</v>
      </c>
      <c r="D259" s="13">
        <v>20</v>
      </c>
      <c r="E259" s="13">
        <v>25</v>
      </c>
    </row>
    <row r="260" spans="1:5">
      <c r="A260" s="3"/>
      <c r="B260" s="11" t="s">
        <v>19</v>
      </c>
      <c r="C260" s="14">
        <f>C258+C259</f>
        <v>222057</v>
      </c>
      <c r="D260" s="13"/>
      <c r="E260" s="13"/>
    </row>
    <row r="261" spans="1:5">
      <c r="A261" s="3"/>
      <c r="B261" s="11" t="s">
        <v>71</v>
      </c>
      <c r="C261" s="12"/>
      <c r="D261" s="13"/>
      <c r="E261" s="13"/>
    </row>
    <row r="262" spans="1:5">
      <c r="A262" s="3"/>
      <c r="B262" s="11" t="s">
        <v>184</v>
      </c>
      <c r="C262" s="15">
        <v>103733</v>
      </c>
      <c r="D262" s="13">
        <v>20</v>
      </c>
      <c r="E262" s="13">
        <v>25</v>
      </c>
    </row>
    <row r="263" spans="1:5">
      <c r="A263" s="3"/>
      <c r="B263" s="11" t="s">
        <v>185</v>
      </c>
      <c r="C263" s="15">
        <v>94344</v>
      </c>
      <c r="D263" s="13">
        <v>20</v>
      </c>
      <c r="E263" s="13">
        <v>25</v>
      </c>
    </row>
    <row r="264" spans="1:5">
      <c r="A264" s="3"/>
      <c r="B264" s="11" t="s">
        <v>19</v>
      </c>
      <c r="C264" s="14">
        <f>C262+C263</f>
        <v>198077</v>
      </c>
      <c r="D264" s="13"/>
      <c r="E264" s="13"/>
    </row>
    <row r="265" spans="1:5">
      <c r="A265" s="3">
        <v>42</v>
      </c>
      <c r="B265" s="8" t="s">
        <v>105</v>
      </c>
      <c r="C265" s="9"/>
      <c r="D265" s="10"/>
      <c r="E265" s="10"/>
    </row>
    <row r="266" spans="1:5">
      <c r="A266" s="3"/>
      <c r="B266" s="11" t="s">
        <v>215</v>
      </c>
      <c r="C266" s="14">
        <v>38400</v>
      </c>
      <c r="D266" s="13" t="s">
        <v>31</v>
      </c>
      <c r="E266" s="13" t="s">
        <v>216</v>
      </c>
    </row>
    <row r="267" spans="1:5">
      <c r="A267" s="3">
        <v>43</v>
      </c>
      <c r="B267" s="8" t="s">
        <v>105</v>
      </c>
      <c r="C267" s="9"/>
      <c r="D267" s="10"/>
      <c r="E267" s="10"/>
    </row>
    <row r="268" spans="1:5">
      <c r="A268" s="3"/>
      <c r="B268" s="11" t="s">
        <v>217</v>
      </c>
      <c r="C268" s="14">
        <v>3298</v>
      </c>
      <c r="D268" s="13">
        <v>26</v>
      </c>
      <c r="E268" s="13" t="s">
        <v>218</v>
      </c>
    </row>
    <row r="269" spans="1:5">
      <c r="A269" s="3">
        <v>44</v>
      </c>
      <c r="B269" s="8" t="s">
        <v>219</v>
      </c>
      <c r="C269" s="9"/>
      <c r="D269" s="10"/>
      <c r="E269" s="10"/>
    </row>
    <row r="270" spans="1:5" ht="24">
      <c r="A270" s="3"/>
      <c r="B270" s="11" t="s">
        <v>220</v>
      </c>
      <c r="C270" s="14">
        <v>2280</v>
      </c>
      <c r="D270" s="13">
        <v>28</v>
      </c>
      <c r="E270" s="13">
        <v>20</v>
      </c>
    </row>
    <row r="271" spans="1:5">
      <c r="A271" s="3">
        <v>45</v>
      </c>
      <c r="B271" s="8" t="s">
        <v>221</v>
      </c>
      <c r="C271" s="9"/>
      <c r="D271" s="10"/>
      <c r="E271" s="10"/>
    </row>
    <row r="272" spans="1:5" ht="24">
      <c r="A272" s="3"/>
      <c r="B272" s="11" t="s">
        <v>222</v>
      </c>
      <c r="C272" s="18">
        <v>650</v>
      </c>
      <c r="D272" s="13">
        <v>10</v>
      </c>
      <c r="E272" s="13">
        <v>28</v>
      </c>
    </row>
    <row r="273" spans="1:6">
      <c r="A273" s="3">
        <v>46</v>
      </c>
      <c r="B273" s="8" t="s">
        <v>223</v>
      </c>
      <c r="C273" s="9"/>
      <c r="D273" s="10"/>
      <c r="E273" s="10"/>
    </row>
    <row r="274" spans="1:6" ht="24">
      <c r="A274" s="3"/>
      <c r="B274" s="11" t="s">
        <v>224</v>
      </c>
      <c r="C274" s="14">
        <v>1270</v>
      </c>
      <c r="D274" s="13">
        <v>20</v>
      </c>
      <c r="E274" s="13">
        <v>28</v>
      </c>
      <c r="F274" s="19">
        <f>C216+C217+C226+C225+C230+C235+C240+C243+C244+C249+C254+C260+C264+C266+C268+C272+C274+C270</f>
        <v>745675</v>
      </c>
    </row>
    <row r="275" spans="1:6">
      <c r="A275" s="3" t="s">
        <v>225</v>
      </c>
      <c r="B275" s="3"/>
      <c r="C275" s="3"/>
      <c r="D275" s="3"/>
      <c r="E275" s="3"/>
    </row>
    <row r="276" spans="1:6">
      <c r="A276" s="3">
        <v>47</v>
      </c>
      <c r="B276" s="8" t="s">
        <v>226</v>
      </c>
      <c r="C276" s="9"/>
      <c r="D276" s="10"/>
      <c r="E276" s="10"/>
    </row>
    <row r="277" spans="1:6" ht="24">
      <c r="A277" s="3"/>
      <c r="B277" s="11" t="s">
        <v>227</v>
      </c>
      <c r="C277" s="12"/>
      <c r="D277" s="13"/>
      <c r="E277" s="13"/>
    </row>
    <row r="278" spans="1:6">
      <c r="A278" s="3"/>
      <c r="B278" s="11" t="s">
        <v>228</v>
      </c>
      <c r="C278" s="15">
        <v>689745</v>
      </c>
      <c r="D278" s="13">
        <v>40</v>
      </c>
      <c r="E278" s="13">
        <v>20</v>
      </c>
    </row>
    <row r="279" spans="1:6">
      <c r="A279" s="3"/>
      <c r="B279" s="11" t="s">
        <v>229</v>
      </c>
      <c r="C279" s="15">
        <v>595349</v>
      </c>
      <c r="D279" s="13">
        <v>40</v>
      </c>
      <c r="E279" s="13">
        <v>20</v>
      </c>
    </row>
    <row r="280" spans="1:6">
      <c r="A280" s="3"/>
      <c r="B280" s="11" t="s">
        <v>230</v>
      </c>
      <c r="C280" s="14">
        <f>C278+C279</f>
        <v>1285094</v>
      </c>
      <c r="D280" s="13"/>
      <c r="E280" s="13"/>
    </row>
    <row r="281" spans="1:6" ht="24">
      <c r="A281" s="3"/>
      <c r="B281" s="11" t="s">
        <v>231</v>
      </c>
      <c r="C281" s="12"/>
      <c r="D281" s="13"/>
      <c r="E281" s="13"/>
    </row>
    <row r="282" spans="1:6">
      <c r="A282" s="3"/>
      <c r="B282" s="11" t="s">
        <v>232</v>
      </c>
      <c r="C282" s="15">
        <v>31701</v>
      </c>
      <c r="D282" s="13"/>
      <c r="E282" s="13"/>
    </row>
    <row r="283" spans="1:6">
      <c r="A283" s="3"/>
      <c r="B283" s="11" t="s">
        <v>233</v>
      </c>
      <c r="C283" s="15">
        <v>30142</v>
      </c>
      <c r="D283" s="13"/>
      <c r="E283" s="13"/>
    </row>
    <row r="284" spans="1:6">
      <c r="A284" s="3">
        <v>48</v>
      </c>
      <c r="B284" s="8" t="s">
        <v>226</v>
      </c>
      <c r="C284" s="23"/>
      <c r="D284" s="24"/>
      <c r="E284" s="24"/>
    </row>
    <row r="285" spans="1:6" ht="24">
      <c r="A285" s="3"/>
      <c r="B285" s="11" t="s">
        <v>234</v>
      </c>
      <c r="C285" s="23"/>
      <c r="D285" s="24"/>
      <c r="E285" s="24"/>
    </row>
    <row r="286" spans="1:6">
      <c r="A286" s="3"/>
      <c r="B286" s="11" t="s">
        <v>228</v>
      </c>
      <c r="C286" s="14">
        <v>677840</v>
      </c>
      <c r="D286" s="13">
        <v>43</v>
      </c>
      <c r="E286" s="13">
        <v>40</v>
      </c>
    </row>
    <row r="287" spans="1:6">
      <c r="A287" s="3"/>
      <c r="B287" s="11" t="s">
        <v>229</v>
      </c>
      <c r="C287" s="14">
        <v>565160</v>
      </c>
      <c r="D287" s="13">
        <v>43</v>
      </c>
      <c r="E287" s="13">
        <v>40</v>
      </c>
    </row>
    <row r="288" spans="1:6">
      <c r="A288" s="3">
        <v>49</v>
      </c>
      <c r="B288" s="8" t="s">
        <v>226</v>
      </c>
      <c r="C288" s="23"/>
      <c r="D288" s="24"/>
      <c r="E288" s="24"/>
    </row>
    <row r="289" spans="1:5" ht="36">
      <c r="A289" s="3"/>
      <c r="B289" s="11" t="s">
        <v>235</v>
      </c>
      <c r="C289" s="23"/>
      <c r="D289" s="24"/>
      <c r="E289" s="24"/>
    </row>
    <row r="290" spans="1:5">
      <c r="A290" s="3"/>
      <c r="B290" s="11" t="s">
        <v>236</v>
      </c>
      <c r="C290" s="14">
        <f>'[1]приложение 1'!C11</f>
        <v>11905</v>
      </c>
      <c r="D290" s="13" t="s">
        <v>237</v>
      </c>
      <c r="E290" s="13">
        <v>40</v>
      </c>
    </row>
    <row r="291" spans="1:5">
      <c r="A291" s="3"/>
      <c r="B291" s="11" t="s">
        <v>238</v>
      </c>
      <c r="C291" s="14">
        <f>'[1]приложение 1'!D11</f>
        <v>30189</v>
      </c>
      <c r="D291" s="13" t="s">
        <v>237</v>
      </c>
      <c r="E291" s="13">
        <v>40</v>
      </c>
    </row>
    <row r="292" spans="1:5">
      <c r="A292" s="3">
        <v>50</v>
      </c>
      <c r="B292" s="8" t="s">
        <v>239</v>
      </c>
      <c r="C292" s="9"/>
      <c r="D292" s="10"/>
      <c r="E292" s="10"/>
    </row>
    <row r="293" spans="1:5">
      <c r="A293" s="3"/>
      <c r="B293" s="11" t="s">
        <v>240</v>
      </c>
      <c r="C293" s="15">
        <v>6300</v>
      </c>
      <c r="D293" s="13">
        <v>26</v>
      </c>
      <c r="E293" s="13" t="s">
        <v>18</v>
      </c>
    </row>
    <row r="294" spans="1:5">
      <c r="A294" s="3"/>
      <c r="B294" s="11" t="s">
        <v>241</v>
      </c>
      <c r="C294" s="15">
        <v>1134</v>
      </c>
      <c r="D294" s="13" t="s">
        <v>13</v>
      </c>
      <c r="E294" s="13" t="s">
        <v>18</v>
      </c>
    </row>
    <row r="295" spans="1:5">
      <c r="A295" s="3"/>
      <c r="B295" s="11" t="s">
        <v>19</v>
      </c>
      <c r="C295" s="14">
        <v>7434</v>
      </c>
      <c r="D295" s="13"/>
      <c r="E295" s="13"/>
    </row>
    <row r="296" spans="1:5">
      <c r="A296" s="3">
        <v>51</v>
      </c>
      <c r="B296" s="8" t="s">
        <v>242</v>
      </c>
      <c r="C296" s="9"/>
      <c r="D296" s="10"/>
      <c r="E296" s="10"/>
    </row>
    <row r="297" spans="1:5" ht="24">
      <c r="A297" s="3"/>
      <c r="B297" s="11" t="s">
        <v>243</v>
      </c>
      <c r="C297" s="14">
        <v>132206</v>
      </c>
      <c r="D297" s="13" t="s">
        <v>244</v>
      </c>
      <c r="E297" s="13">
        <v>26</v>
      </c>
    </row>
    <row r="298" spans="1:5" ht="24">
      <c r="A298" s="3">
        <v>52</v>
      </c>
      <c r="B298" s="8" t="s">
        <v>245</v>
      </c>
      <c r="C298" s="9"/>
      <c r="D298" s="10"/>
      <c r="E298" s="10"/>
    </row>
    <row r="299" spans="1:5" ht="24">
      <c r="A299" s="3"/>
      <c r="B299" s="11" t="s">
        <v>246</v>
      </c>
      <c r="C299" s="12"/>
      <c r="D299" s="13"/>
      <c r="E299" s="13"/>
    </row>
    <row r="300" spans="1:5">
      <c r="A300" s="3"/>
      <c r="B300" s="11" t="s">
        <v>247</v>
      </c>
      <c r="C300" s="14">
        <v>854880</v>
      </c>
      <c r="D300" s="13" t="s">
        <v>237</v>
      </c>
      <c r="E300" s="13">
        <v>43</v>
      </c>
    </row>
    <row r="301" spans="1:5">
      <c r="A301" s="3"/>
      <c r="B301" s="11" t="s">
        <v>248</v>
      </c>
      <c r="C301" s="14">
        <v>1581600</v>
      </c>
      <c r="D301" s="13" t="s">
        <v>249</v>
      </c>
      <c r="E301" s="13" t="s">
        <v>250</v>
      </c>
    </row>
    <row r="302" spans="1:5">
      <c r="A302" s="20">
        <v>53</v>
      </c>
      <c r="B302" s="8" t="s">
        <v>251</v>
      </c>
      <c r="C302" s="9"/>
      <c r="D302" s="10"/>
      <c r="E302" s="10"/>
    </row>
    <row r="303" spans="1:5">
      <c r="A303" s="6"/>
      <c r="B303" s="11" t="s">
        <v>252</v>
      </c>
      <c r="C303" s="14">
        <v>241261</v>
      </c>
      <c r="D303" s="13" t="s">
        <v>253</v>
      </c>
      <c r="E303" s="13" t="s">
        <v>52</v>
      </c>
    </row>
    <row r="304" spans="1:5">
      <c r="A304" s="3">
        <v>54</v>
      </c>
      <c r="B304" s="8" t="s">
        <v>254</v>
      </c>
      <c r="C304" s="9"/>
      <c r="D304" s="10"/>
      <c r="E304" s="10"/>
    </row>
    <row r="305" spans="1:6" ht="24">
      <c r="A305" s="3"/>
      <c r="B305" s="16" t="s">
        <v>255</v>
      </c>
      <c r="C305" s="14">
        <v>49830</v>
      </c>
      <c r="D305" s="13" t="s">
        <v>256</v>
      </c>
      <c r="E305" s="13" t="s">
        <v>18</v>
      </c>
    </row>
    <row r="306" spans="1:6">
      <c r="A306" s="3"/>
      <c r="B306" s="11" t="s">
        <v>257</v>
      </c>
      <c r="C306" s="14">
        <v>8970</v>
      </c>
      <c r="D306" s="13" t="s">
        <v>193</v>
      </c>
      <c r="E306" s="13" t="s">
        <v>18</v>
      </c>
    </row>
    <row r="307" spans="1:6">
      <c r="A307" s="3">
        <v>55</v>
      </c>
      <c r="B307" s="8" t="s">
        <v>258</v>
      </c>
      <c r="C307" s="9"/>
      <c r="D307" s="10"/>
      <c r="E307" s="10"/>
    </row>
    <row r="308" spans="1:6">
      <c r="A308" s="3"/>
      <c r="B308" s="11" t="s">
        <v>259</v>
      </c>
      <c r="C308" s="15">
        <v>1500</v>
      </c>
      <c r="D308" s="13" t="s">
        <v>256</v>
      </c>
      <c r="E308" s="13" t="s">
        <v>18</v>
      </c>
    </row>
    <row r="309" spans="1:6">
      <c r="A309" s="3"/>
      <c r="B309" s="11" t="s">
        <v>260</v>
      </c>
      <c r="C309" s="12">
        <v>270</v>
      </c>
      <c r="D309" s="13" t="s">
        <v>193</v>
      </c>
      <c r="E309" s="13" t="s">
        <v>18</v>
      </c>
    </row>
    <row r="310" spans="1:6">
      <c r="A310" s="3"/>
      <c r="B310" s="11" t="s">
        <v>19</v>
      </c>
      <c r="C310" s="14">
        <v>1770</v>
      </c>
      <c r="D310" s="13"/>
      <c r="E310" s="13"/>
    </row>
    <row r="311" spans="1:6">
      <c r="A311" s="3">
        <v>56</v>
      </c>
      <c r="B311" s="8" t="s">
        <v>261</v>
      </c>
      <c r="C311" s="9"/>
      <c r="D311" s="10"/>
      <c r="E311" s="10"/>
    </row>
    <row r="312" spans="1:6">
      <c r="A312" s="3"/>
      <c r="B312" s="11" t="s">
        <v>262</v>
      </c>
      <c r="C312" s="14">
        <v>679215</v>
      </c>
      <c r="D312" s="13">
        <v>51</v>
      </c>
      <c r="E312" s="13" t="s">
        <v>249</v>
      </c>
    </row>
    <row r="313" spans="1:6" ht="24">
      <c r="A313" s="3">
        <v>57</v>
      </c>
      <c r="B313" s="8" t="s">
        <v>263</v>
      </c>
      <c r="C313" s="9"/>
      <c r="D313" s="10"/>
      <c r="E313" s="10"/>
    </row>
    <row r="314" spans="1:6" ht="24">
      <c r="A314" s="3"/>
      <c r="B314" s="11" t="s">
        <v>264</v>
      </c>
      <c r="C314" s="14">
        <v>51330</v>
      </c>
      <c r="D314" s="13" t="s">
        <v>265</v>
      </c>
      <c r="E314" s="13" t="s">
        <v>256</v>
      </c>
      <c r="F314" s="19">
        <f>C280+C286+C287+C290+C291+C295+C297+C300+C301+C303+C305+C306+C310+C312+C314</f>
        <v>6178684</v>
      </c>
    </row>
    <row r="315" spans="1:6" ht="25.5" customHeight="1">
      <c r="A315" s="3" t="s">
        <v>266</v>
      </c>
      <c r="B315" s="3"/>
      <c r="C315" s="3"/>
      <c r="D315" s="3"/>
      <c r="E315" s="3"/>
    </row>
    <row r="316" spans="1:6">
      <c r="A316" s="20">
        <v>58</v>
      </c>
      <c r="B316" s="8" t="s">
        <v>267</v>
      </c>
      <c r="C316" s="9"/>
      <c r="D316" s="10"/>
      <c r="E316" s="10"/>
    </row>
    <row r="317" spans="1:6" ht="24">
      <c r="A317" s="6"/>
      <c r="B317" s="11" t="s">
        <v>268</v>
      </c>
      <c r="C317" s="14">
        <f>[1]приложение2!C23</f>
        <v>259829</v>
      </c>
      <c r="D317" s="13" t="s">
        <v>269</v>
      </c>
      <c r="E317" s="13">
        <v>99</v>
      </c>
    </row>
    <row r="318" spans="1:6">
      <c r="A318" s="3">
        <v>59</v>
      </c>
      <c r="B318" s="8" t="s">
        <v>270</v>
      </c>
      <c r="C318" s="9"/>
      <c r="D318" s="10"/>
      <c r="E318" s="10"/>
    </row>
    <row r="319" spans="1:6">
      <c r="A319" s="3"/>
      <c r="B319" s="11" t="s">
        <v>271</v>
      </c>
      <c r="C319" s="12"/>
      <c r="D319" s="13"/>
      <c r="E319" s="13"/>
    </row>
    <row r="320" spans="1:6" ht="24">
      <c r="A320" s="3"/>
      <c r="B320" s="11" t="s">
        <v>272</v>
      </c>
      <c r="C320" s="14">
        <v>2155</v>
      </c>
      <c r="D320" s="13" t="s">
        <v>50</v>
      </c>
      <c r="E320" s="13" t="s">
        <v>33</v>
      </c>
    </row>
    <row r="321" spans="1:5">
      <c r="A321" s="3"/>
      <c r="B321" s="11" t="s">
        <v>273</v>
      </c>
      <c r="C321" s="18">
        <v>328</v>
      </c>
      <c r="D321" s="13" t="s">
        <v>31</v>
      </c>
      <c r="E321" s="13" t="s">
        <v>52</v>
      </c>
    </row>
    <row r="322" spans="1:5">
      <c r="A322" s="3">
        <v>60</v>
      </c>
      <c r="B322" s="8" t="s">
        <v>107</v>
      </c>
      <c r="C322" s="9"/>
      <c r="D322" s="10"/>
      <c r="E322" s="10"/>
    </row>
    <row r="323" spans="1:5">
      <c r="A323" s="3"/>
      <c r="B323" s="11" t="s">
        <v>274</v>
      </c>
      <c r="C323" s="12"/>
      <c r="D323" s="13"/>
      <c r="E323" s="13"/>
    </row>
    <row r="324" spans="1:5">
      <c r="A324" s="3"/>
      <c r="B324" s="11" t="s">
        <v>275</v>
      </c>
      <c r="C324" s="14">
        <v>268100</v>
      </c>
      <c r="D324" s="13">
        <v>51</v>
      </c>
      <c r="E324" s="13" t="s">
        <v>50</v>
      </c>
    </row>
    <row r="325" spans="1:5">
      <c r="A325" s="3"/>
      <c r="B325" s="11" t="s">
        <v>276</v>
      </c>
      <c r="C325" s="12"/>
      <c r="D325" s="13"/>
      <c r="E325" s="13"/>
    </row>
    <row r="326" spans="1:5">
      <c r="A326" s="3"/>
      <c r="B326" s="11" t="s">
        <v>277</v>
      </c>
      <c r="C326" s="15">
        <v>59200</v>
      </c>
      <c r="D326" s="13"/>
      <c r="E326" s="13"/>
    </row>
    <row r="327" spans="1:5">
      <c r="A327" s="3"/>
      <c r="B327" s="11" t="s">
        <v>278</v>
      </c>
      <c r="C327" s="15">
        <v>90000</v>
      </c>
      <c r="D327" s="13"/>
      <c r="E327" s="13"/>
    </row>
    <row r="328" spans="1:5">
      <c r="A328" s="3"/>
      <c r="B328" s="11" t="s">
        <v>279</v>
      </c>
      <c r="C328" s="15">
        <v>118900</v>
      </c>
      <c r="D328" s="13"/>
      <c r="E328" s="13"/>
    </row>
    <row r="329" spans="1:5" ht="24">
      <c r="A329" s="3"/>
      <c r="B329" s="11" t="s">
        <v>280</v>
      </c>
      <c r="C329" s="14">
        <v>2155</v>
      </c>
      <c r="D329" s="13">
        <v>51</v>
      </c>
      <c r="E329" s="13" t="s">
        <v>50</v>
      </c>
    </row>
    <row r="330" spans="1:5">
      <c r="A330" s="3"/>
      <c r="B330" s="11" t="s">
        <v>281</v>
      </c>
      <c r="C330" s="14">
        <v>1123200</v>
      </c>
      <c r="D330" s="13">
        <v>51</v>
      </c>
      <c r="E330" s="13" t="s">
        <v>282</v>
      </c>
    </row>
    <row r="331" spans="1:5">
      <c r="A331" s="3">
        <v>61</v>
      </c>
      <c r="B331" s="8" t="s">
        <v>105</v>
      </c>
      <c r="C331" s="9"/>
      <c r="D331" s="10"/>
      <c r="E331" s="10"/>
    </row>
    <row r="332" spans="1:5" ht="24">
      <c r="A332" s="3"/>
      <c r="B332" s="11" t="s">
        <v>283</v>
      </c>
      <c r="C332" s="14">
        <v>15360</v>
      </c>
      <c r="D332" s="13" t="s">
        <v>31</v>
      </c>
      <c r="E332" s="13" t="s">
        <v>18</v>
      </c>
    </row>
    <row r="333" spans="1:5">
      <c r="A333" s="3">
        <v>62</v>
      </c>
      <c r="B333" s="8" t="s">
        <v>107</v>
      </c>
      <c r="C333" s="9"/>
      <c r="D333" s="10"/>
      <c r="E333" s="10"/>
    </row>
    <row r="334" spans="1:5">
      <c r="A334" s="3"/>
      <c r="B334" s="11" t="s">
        <v>284</v>
      </c>
      <c r="C334" s="12"/>
      <c r="D334" s="13"/>
      <c r="E334" s="13"/>
    </row>
    <row r="335" spans="1:5">
      <c r="A335" s="3"/>
      <c r="B335" s="11" t="s">
        <v>285</v>
      </c>
      <c r="C335" s="25">
        <v>122325</v>
      </c>
      <c r="D335" s="24">
        <v>69</v>
      </c>
      <c r="E335" s="24">
        <v>51</v>
      </c>
    </row>
    <row r="336" spans="1:5">
      <c r="A336" s="3"/>
      <c r="B336" s="11" t="s">
        <v>286</v>
      </c>
      <c r="C336" s="25"/>
      <c r="D336" s="24"/>
      <c r="E336" s="24"/>
    </row>
    <row r="337" spans="1:5">
      <c r="A337" s="3"/>
      <c r="B337" s="11" t="s">
        <v>154</v>
      </c>
      <c r="C337" s="15">
        <v>10136</v>
      </c>
      <c r="D337" s="13" t="s">
        <v>38</v>
      </c>
      <c r="E337" s="13"/>
    </row>
    <row r="338" spans="1:5" ht="24">
      <c r="A338" s="3"/>
      <c r="B338" s="11" t="s">
        <v>287</v>
      </c>
      <c r="C338" s="15">
        <v>3495</v>
      </c>
      <c r="D338" s="13" t="s">
        <v>40</v>
      </c>
      <c r="E338" s="13"/>
    </row>
    <row r="339" spans="1:5">
      <c r="A339" s="3"/>
      <c r="B339" s="11" t="s">
        <v>288</v>
      </c>
      <c r="C339" s="15">
        <v>90870</v>
      </c>
      <c r="D339" s="13" t="s">
        <v>42</v>
      </c>
      <c r="E339" s="13"/>
    </row>
    <row r="340" spans="1:5" ht="24">
      <c r="A340" s="3"/>
      <c r="B340" s="11" t="s">
        <v>289</v>
      </c>
      <c r="C340" s="15">
        <v>10834</v>
      </c>
      <c r="D340" s="13" t="s">
        <v>44</v>
      </c>
      <c r="E340" s="13"/>
    </row>
    <row r="341" spans="1:5" ht="24">
      <c r="A341" s="3"/>
      <c r="B341" s="11" t="s">
        <v>290</v>
      </c>
      <c r="C341" s="15">
        <v>6990</v>
      </c>
      <c r="D341" s="13" t="s">
        <v>46</v>
      </c>
      <c r="E341" s="13"/>
    </row>
    <row r="342" spans="1:5">
      <c r="A342" s="3"/>
      <c r="B342" s="11" t="s">
        <v>291</v>
      </c>
      <c r="C342" s="14">
        <v>27700</v>
      </c>
      <c r="D342" s="13" t="s">
        <v>161</v>
      </c>
      <c r="E342" s="13">
        <v>51</v>
      </c>
    </row>
    <row r="343" spans="1:5">
      <c r="A343" s="3"/>
      <c r="B343" s="11" t="s">
        <v>292</v>
      </c>
      <c r="C343" s="14">
        <v>15360</v>
      </c>
      <c r="D343" s="13" t="s">
        <v>18</v>
      </c>
      <c r="E343" s="13">
        <v>51</v>
      </c>
    </row>
    <row r="344" spans="1:5">
      <c r="A344" s="3"/>
      <c r="B344" s="11" t="s">
        <v>293</v>
      </c>
      <c r="C344" s="14">
        <v>58800</v>
      </c>
      <c r="D344" s="13" t="s">
        <v>18</v>
      </c>
      <c r="E344" s="13">
        <v>51</v>
      </c>
    </row>
    <row r="345" spans="1:5">
      <c r="A345" s="3"/>
      <c r="B345" s="11" t="s">
        <v>294</v>
      </c>
      <c r="C345" s="14">
        <v>20100</v>
      </c>
      <c r="D345" s="13" t="s">
        <v>18</v>
      </c>
      <c r="E345" s="13">
        <v>51</v>
      </c>
    </row>
    <row r="346" spans="1:5">
      <c r="A346" s="3"/>
      <c r="B346" s="11" t="s">
        <v>295</v>
      </c>
      <c r="C346" s="14">
        <v>1770</v>
      </c>
      <c r="D346" s="13" t="s">
        <v>18</v>
      </c>
      <c r="E346" s="13">
        <v>51</v>
      </c>
    </row>
    <row r="347" spans="1:5">
      <c r="A347" s="3"/>
      <c r="B347" s="11" t="s">
        <v>296</v>
      </c>
      <c r="C347" s="14">
        <v>303600</v>
      </c>
      <c r="D347" s="13" t="s">
        <v>18</v>
      </c>
      <c r="E347" s="13">
        <v>51</v>
      </c>
    </row>
    <row r="348" spans="1:5">
      <c r="A348" s="3">
        <v>63</v>
      </c>
      <c r="B348" s="8" t="s">
        <v>242</v>
      </c>
      <c r="C348" s="9"/>
      <c r="D348" s="10"/>
      <c r="E348" s="10"/>
    </row>
    <row r="349" spans="1:5">
      <c r="A349" s="3"/>
      <c r="B349" s="11" t="s">
        <v>297</v>
      </c>
      <c r="C349" s="14">
        <v>8982</v>
      </c>
      <c r="D349" s="13" t="s">
        <v>31</v>
      </c>
      <c r="E349" s="13" t="s">
        <v>298</v>
      </c>
    </row>
    <row r="350" spans="1:5">
      <c r="A350" s="3">
        <v>64</v>
      </c>
      <c r="B350" s="8" t="s">
        <v>299</v>
      </c>
      <c r="C350" s="9"/>
      <c r="D350" s="10"/>
      <c r="E350" s="10"/>
    </row>
    <row r="351" spans="1:5" ht="24">
      <c r="A351" s="3"/>
      <c r="B351" s="11" t="s">
        <v>300</v>
      </c>
      <c r="C351" s="14">
        <f>'[1]приложение 3'!G22</f>
        <v>0</v>
      </c>
      <c r="D351" s="13">
        <v>99</v>
      </c>
      <c r="E351" s="13" t="s">
        <v>301</v>
      </c>
    </row>
    <row r="352" spans="1:5">
      <c r="A352" s="3">
        <v>65</v>
      </c>
      <c r="B352" s="8" t="s">
        <v>242</v>
      </c>
      <c r="C352" s="9"/>
      <c r="D352" s="10"/>
      <c r="E352" s="10"/>
    </row>
    <row r="353" spans="1:5" ht="24">
      <c r="A353" s="3"/>
      <c r="B353" s="11" t="s">
        <v>302</v>
      </c>
      <c r="C353" s="14">
        <f>'приложение 4'!C7</f>
        <v>45020</v>
      </c>
      <c r="D353" s="13">
        <v>99</v>
      </c>
      <c r="E353" s="13" t="s">
        <v>303</v>
      </c>
    </row>
    <row r="354" spans="1:5">
      <c r="A354" s="3">
        <v>66</v>
      </c>
      <c r="B354" s="8" t="s">
        <v>304</v>
      </c>
      <c r="C354" s="9"/>
      <c r="D354" s="10"/>
      <c r="E354" s="10"/>
    </row>
    <row r="355" spans="1:5">
      <c r="A355" s="3"/>
      <c r="B355" s="11" t="s">
        <v>305</v>
      </c>
      <c r="C355" s="14">
        <v>3320</v>
      </c>
      <c r="D355" s="13">
        <v>99</v>
      </c>
      <c r="E355" s="13" t="s">
        <v>303</v>
      </c>
    </row>
    <row r="356" spans="1:5">
      <c r="A356" s="3">
        <v>67</v>
      </c>
      <c r="B356" s="8" t="s">
        <v>242</v>
      </c>
      <c r="C356" s="9"/>
      <c r="D356" s="10"/>
      <c r="E356" s="10"/>
    </row>
    <row r="357" spans="1:5" ht="24">
      <c r="A357" s="3"/>
      <c r="B357" s="11" t="s">
        <v>306</v>
      </c>
      <c r="C357" s="14">
        <v>9700</v>
      </c>
      <c r="D357" s="13" t="s">
        <v>307</v>
      </c>
      <c r="E357" s="13" t="s">
        <v>303</v>
      </c>
    </row>
    <row r="358" spans="1:5">
      <c r="A358" s="3">
        <v>68</v>
      </c>
      <c r="B358" s="8" t="s">
        <v>242</v>
      </c>
      <c r="C358" s="9"/>
      <c r="D358" s="10"/>
      <c r="E358" s="10"/>
    </row>
    <row r="359" spans="1:5" ht="24">
      <c r="A359" s="3"/>
      <c r="B359" s="11" t="s">
        <v>308</v>
      </c>
      <c r="C359" s="14">
        <v>5300</v>
      </c>
      <c r="D359" s="13" t="s">
        <v>303</v>
      </c>
      <c r="E359" s="13">
        <v>77</v>
      </c>
    </row>
    <row r="360" spans="1:5">
      <c r="A360" s="20">
        <v>69</v>
      </c>
      <c r="B360" s="8" t="s">
        <v>105</v>
      </c>
      <c r="C360" s="9"/>
      <c r="D360" s="10"/>
      <c r="E360" s="10"/>
    </row>
    <row r="361" spans="1:5">
      <c r="A361" s="6"/>
      <c r="B361" s="11" t="s">
        <v>309</v>
      </c>
      <c r="C361" s="18">
        <v>740</v>
      </c>
      <c r="D361" s="13">
        <v>77</v>
      </c>
      <c r="E361" s="13" t="s">
        <v>303</v>
      </c>
    </row>
    <row r="362" spans="1:5">
      <c r="A362" s="3">
        <v>70</v>
      </c>
      <c r="B362" s="8" t="s">
        <v>105</v>
      </c>
      <c r="C362" s="9"/>
      <c r="D362" s="10"/>
      <c r="E362" s="10"/>
    </row>
    <row r="363" spans="1:5">
      <c r="A363" s="3"/>
      <c r="B363" s="11" t="s">
        <v>310</v>
      </c>
      <c r="C363" s="14">
        <v>14800</v>
      </c>
      <c r="D363" s="13" t="s">
        <v>303</v>
      </c>
      <c r="E363" s="13">
        <v>9</v>
      </c>
    </row>
    <row r="364" spans="1:5">
      <c r="A364" s="3">
        <v>71</v>
      </c>
      <c r="B364" s="8" t="s">
        <v>261</v>
      </c>
      <c r="C364" s="9"/>
      <c r="D364" s="10"/>
      <c r="E364" s="10"/>
    </row>
    <row r="365" spans="1:5">
      <c r="A365" s="3"/>
      <c r="B365" s="11" t="s">
        <v>311</v>
      </c>
      <c r="C365" s="12"/>
      <c r="D365" s="13"/>
      <c r="E365" s="13"/>
    </row>
    <row r="366" spans="1:5">
      <c r="A366" s="3"/>
      <c r="B366" s="11" t="s">
        <v>312</v>
      </c>
      <c r="C366" s="14">
        <v>47121</v>
      </c>
      <c r="D366" s="13" t="s">
        <v>52</v>
      </c>
      <c r="E366" s="13">
        <v>51</v>
      </c>
    </row>
    <row r="367" spans="1:5">
      <c r="A367" s="3"/>
      <c r="B367" s="11" t="s">
        <v>313</v>
      </c>
      <c r="C367" s="14">
        <v>34895</v>
      </c>
      <c r="D367" s="13" t="s">
        <v>303</v>
      </c>
      <c r="E367" s="13">
        <v>51</v>
      </c>
    </row>
    <row r="368" spans="1:5">
      <c r="A368" s="3"/>
      <c r="B368" s="11" t="s">
        <v>314</v>
      </c>
      <c r="C368" s="14">
        <v>290000</v>
      </c>
      <c r="D368" s="13" t="s">
        <v>282</v>
      </c>
      <c r="E368" s="13">
        <v>51</v>
      </c>
    </row>
    <row r="369" spans="1:5">
      <c r="A369" s="3"/>
      <c r="B369" s="11" t="s">
        <v>315</v>
      </c>
      <c r="C369" s="14">
        <v>38400</v>
      </c>
      <c r="D369" s="13" t="s">
        <v>216</v>
      </c>
      <c r="E369" s="13">
        <v>51</v>
      </c>
    </row>
    <row r="370" spans="1:5">
      <c r="A370" s="3"/>
      <c r="B370" s="11" t="s">
        <v>316</v>
      </c>
      <c r="C370" s="14">
        <v>3599</v>
      </c>
      <c r="D370" s="13" t="s">
        <v>11</v>
      </c>
      <c r="E370" s="13">
        <v>51</v>
      </c>
    </row>
    <row r="371" spans="1:5">
      <c r="A371" s="3"/>
      <c r="B371" s="11" t="s">
        <v>317</v>
      </c>
      <c r="C371" s="14">
        <v>4500</v>
      </c>
      <c r="D371" s="13" t="s">
        <v>18</v>
      </c>
      <c r="E371" s="13">
        <v>51</v>
      </c>
    </row>
    <row r="372" spans="1:5">
      <c r="A372" s="3"/>
      <c r="B372" s="11" t="s">
        <v>318</v>
      </c>
      <c r="C372" s="18">
        <v>910</v>
      </c>
      <c r="D372" s="13" t="s">
        <v>18</v>
      </c>
      <c r="E372" s="13">
        <v>51</v>
      </c>
    </row>
    <row r="373" spans="1:5">
      <c r="A373" s="3"/>
      <c r="B373" s="11" t="s">
        <v>319</v>
      </c>
      <c r="C373" s="14">
        <v>3720</v>
      </c>
      <c r="D373" s="13" t="s">
        <v>18</v>
      </c>
      <c r="E373" s="13">
        <v>51</v>
      </c>
    </row>
    <row r="374" spans="1:5">
      <c r="A374" s="3">
        <v>72</v>
      </c>
      <c r="B374" s="8" t="s">
        <v>320</v>
      </c>
      <c r="C374" s="9"/>
      <c r="D374" s="10"/>
      <c r="E374" s="10"/>
    </row>
    <row r="375" spans="1:5">
      <c r="A375" s="3"/>
      <c r="B375" s="11" t="s">
        <v>321</v>
      </c>
      <c r="C375" s="12"/>
      <c r="D375" s="13"/>
      <c r="E375" s="13"/>
    </row>
    <row r="376" spans="1:5">
      <c r="A376" s="3"/>
      <c r="B376" s="11" t="s">
        <v>322</v>
      </c>
      <c r="C376" s="15">
        <v>38880</v>
      </c>
      <c r="D376" s="13" t="s">
        <v>52</v>
      </c>
      <c r="E376" s="13" t="s">
        <v>13</v>
      </c>
    </row>
    <row r="377" spans="1:5">
      <c r="A377" s="3"/>
      <c r="B377" s="11" t="s">
        <v>323</v>
      </c>
      <c r="C377" s="15">
        <v>28728</v>
      </c>
      <c r="D377" s="13" t="s">
        <v>52</v>
      </c>
      <c r="E377" s="13" t="s">
        <v>103</v>
      </c>
    </row>
    <row r="378" spans="1:5">
      <c r="A378" s="3"/>
      <c r="B378" s="11" t="s">
        <v>324</v>
      </c>
      <c r="C378" s="12">
        <v>295</v>
      </c>
      <c r="D378" s="13" t="s">
        <v>52</v>
      </c>
      <c r="E378" s="13" t="s">
        <v>325</v>
      </c>
    </row>
    <row r="379" spans="1:5">
      <c r="A379" s="3"/>
      <c r="B379" s="11" t="s">
        <v>326</v>
      </c>
      <c r="C379" s="12">
        <v>240</v>
      </c>
      <c r="D379" s="13" t="s">
        <v>52</v>
      </c>
      <c r="E379" s="13" t="s">
        <v>206</v>
      </c>
    </row>
    <row r="380" spans="1:5">
      <c r="A380" s="3"/>
      <c r="B380" s="11" t="s">
        <v>327</v>
      </c>
      <c r="C380" s="12">
        <v>549</v>
      </c>
      <c r="D380" s="13" t="s">
        <v>52</v>
      </c>
      <c r="E380" s="13" t="s">
        <v>193</v>
      </c>
    </row>
    <row r="381" spans="1:5" ht="24">
      <c r="A381" s="3"/>
      <c r="B381" s="11" t="s">
        <v>328</v>
      </c>
      <c r="C381" s="12">
        <v>686</v>
      </c>
      <c r="D381" s="13" t="s">
        <v>52</v>
      </c>
      <c r="E381" s="13" t="s">
        <v>193</v>
      </c>
    </row>
    <row r="382" spans="1:5">
      <c r="A382" s="3"/>
      <c r="B382" s="11" t="s">
        <v>329</v>
      </c>
      <c r="C382" s="12">
        <v>139</v>
      </c>
      <c r="D382" s="13" t="s">
        <v>52</v>
      </c>
      <c r="E382" s="13" t="s">
        <v>193</v>
      </c>
    </row>
    <row r="383" spans="1:5">
      <c r="A383" s="3"/>
      <c r="B383" s="11" t="s">
        <v>330</v>
      </c>
      <c r="C383" s="15">
        <v>8970</v>
      </c>
      <c r="D383" s="13" t="s">
        <v>52</v>
      </c>
      <c r="E383" s="13" t="s">
        <v>193</v>
      </c>
    </row>
    <row r="384" spans="1:5">
      <c r="A384" s="3"/>
      <c r="B384" s="11" t="s">
        <v>331</v>
      </c>
      <c r="C384" s="12">
        <v>270</v>
      </c>
      <c r="D384" s="13" t="s">
        <v>52</v>
      </c>
      <c r="E384" s="13" t="s">
        <v>193</v>
      </c>
    </row>
    <row r="385" spans="1:8">
      <c r="A385" s="3"/>
      <c r="B385" s="11" t="s">
        <v>332</v>
      </c>
      <c r="C385" s="15">
        <v>1134</v>
      </c>
      <c r="D385" s="13" t="s">
        <v>52</v>
      </c>
      <c r="E385" s="13" t="s">
        <v>13</v>
      </c>
    </row>
    <row r="386" spans="1:8">
      <c r="A386" s="3"/>
      <c r="B386" s="11" t="s">
        <v>333</v>
      </c>
      <c r="C386" s="12">
        <v>977</v>
      </c>
      <c r="D386" s="13" t="s">
        <v>52</v>
      </c>
      <c r="E386" s="13" t="s">
        <v>193</v>
      </c>
    </row>
    <row r="387" spans="1:8">
      <c r="A387" s="3"/>
      <c r="B387" s="11" t="s">
        <v>19</v>
      </c>
      <c r="C387" s="14">
        <v>80868</v>
      </c>
      <c r="D387" s="13"/>
      <c r="E387" s="13"/>
    </row>
    <row r="388" spans="1:8">
      <c r="A388" s="3">
        <v>73</v>
      </c>
      <c r="B388" s="8" t="s">
        <v>242</v>
      </c>
      <c r="C388" s="9"/>
      <c r="D388" s="10"/>
      <c r="E388" s="10"/>
    </row>
    <row r="389" spans="1:8" ht="24">
      <c r="A389" s="3"/>
      <c r="B389" s="11" t="s">
        <v>334</v>
      </c>
      <c r="C389" s="25">
        <f>'приложение 6'!F10</f>
        <v>876409</v>
      </c>
      <c r="D389" s="24"/>
      <c r="E389" s="24"/>
    </row>
    <row r="390" spans="1:8">
      <c r="A390" s="3"/>
      <c r="B390" s="11" t="s">
        <v>335</v>
      </c>
      <c r="C390" s="26"/>
      <c r="D390" s="24"/>
      <c r="E390" s="24"/>
    </row>
    <row r="391" spans="1:8">
      <c r="A391" s="3"/>
      <c r="B391" s="11" t="s">
        <v>336</v>
      </c>
      <c r="C391" s="15"/>
      <c r="D391" s="13">
        <v>99</v>
      </c>
      <c r="E391" s="13" t="s">
        <v>337</v>
      </c>
    </row>
    <row r="392" spans="1:8">
      <c r="A392" s="3">
        <v>74</v>
      </c>
      <c r="B392" s="8" t="s">
        <v>242</v>
      </c>
      <c r="C392" s="9"/>
      <c r="D392" s="10"/>
      <c r="E392" s="10"/>
    </row>
    <row r="393" spans="1:8" ht="24">
      <c r="A393" s="3"/>
      <c r="B393" s="11" t="s">
        <v>338</v>
      </c>
      <c r="C393" s="12"/>
      <c r="D393" s="13"/>
      <c r="E393" s="13"/>
    </row>
    <row r="394" spans="1:8">
      <c r="A394" s="3"/>
      <c r="B394" s="11" t="s">
        <v>339</v>
      </c>
      <c r="C394" s="14">
        <f>[1]приложение2!C25</f>
        <v>10732400</v>
      </c>
      <c r="D394" s="13" t="s">
        <v>250</v>
      </c>
      <c r="E394" s="13" t="s">
        <v>269</v>
      </c>
    </row>
    <row r="395" spans="1:8">
      <c r="A395" s="3"/>
      <c r="B395" s="11" t="s">
        <v>340</v>
      </c>
      <c r="C395" s="14">
        <f>[1]приложение2!C27+[1]приложение2!C28</f>
        <v>6968191</v>
      </c>
      <c r="D395" s="13" t="s">
        <v>269</v>
      </c>
      <c r="E395" s="13" t="s">
        <v>237</v>
      </c>
    </row>
    <row r="396" spans="1:8">
      <c r="A396" s="3"/>
      <c r="B396" s="11" t="s">
        <v>341</v>
      </c>
      <c r="C396" s="14">
        <f>[1]приложение2!C29</f>
        <v>1637146</v>
      </c>
      <c r="D396" s="13" t="s">
        <v>269</v>
      </c>
      <c r="E396" s="13" t="s">
        <v>253</v>
      </c>
    </row>
    <row r="397" spans="1:8">
      <c r="A397" s="3"/>
      <c r="B397" s="11" t="s">
        <v>342</v>
      </c>
      <c r="C397" s="14">
        <f>[1]приложение2!C31</f>
        <v>765396</v>
      </c>
      <c r="D397" s="13" t="s">
        <v>269</v>
      </c>
      <c r="E397" s="13" t="s">
        <v>244</v>
      </c>
      <c r="H397" s="2">
        <f>37980959+94800-70000-14000</f>
        <v>37991759</v>
      </c>
    </row>
    <row r="398" spans="1:8">
      <c r="A398" s="3"/>
      <c r="B398" s="11" t="s">
        <v>343</v>
      </c>
      <c r="C398" s="14">
        <f>[1]приложение2!C30</f>
        <v>232730</v>
      </c>
      <c r="D398" s="13" t="s">
        <v>269</v>
      </c>
      <c r="E398" s="13" t="s">
        <v>265</v>
      </c>
    </row>
    <row r="399" spans="1:8">
      <c r="A399" s="3">
        <v>75</v>
      </c>
      <c r="B399" s="8" t="s">
        <v>242</v>
      </c>
      <c r="C399" s="9"/>
      <c r="D399" s="10"/>
      <c r="E399" s="10"/>
    </row>
    <row r="400" spans="1:8" ht="24">
      <c r="A400" s="3"/>
      <c r="B400" s="11" t="s">
        <v>344</v>
      </c>
      <c r="C400" s="12"/>
      <c r="D400" s="13"/>
      <c r="E400" s="13"/>
    </row>
    <row r="401" spans="1:8">
      <c r="A401" s="3"/>
      <c r="B401" s="11" t="s">
        <v>345</v>
      </c>
      <c r="C401" s="14">
        <f>'[1]приложение 3'!G23-'[1]приложение 3'!G22</f>
        <v>427015</v>
      </c>
      <c r="D401" s="13" t="s">
        <v>33</v>
      </c>
      <c r="E401" s="13" t="s">
        <v>301</v>
      </c>
    </row>
    <row r="402" spans="1:8">
      <c r="A402" s="3"/>
      <c r="B402" s="11" t="s">
        <v>346</v>
      </c>
      <c r="C402" s="14">
        <f>'[1]приложение 3'!F23-'[1]приложение 3'!F22</f>
        <v>385100</v>
      </c>
      <c r="D402" s="13" t="s">
        <v>301</v>
      </c>
      <c r="E402" s="13" t="s">
        <v>31</v>
      </c>
      <c r="F402" s="19">
        <f>C317+C320+C321+C324+C329+C330+C332+C335+C342+C343+C344+C345+C346+C347+C349+C351+C353+C355+C357+C359+C361+C364+C363+C366+C367+C368+C369+C370+C371+C372+C373+C387+C389+C394+C395+C396+C397+C398+C401+C402</f>
        <v>24837044</v>
      </c>
    </row>
    <row r="403" spans="1:8">
      <c r="A403" s="6"/>
      <c r="B403" s="8" t="s">
        <v>347</v>
      </c>
      <c r="C403" s="9"/>
      <c r="D403" s="10"/>
      <c r="E403" s="10"/>
    </row>
    <row r="404" spans="1:8">
      <c r="B404" s="2" t="s">
        <v>348</v>
      </c>
      <c r="C404" s="19">
        <f>F67+F79+F136+F212+F274+F314+F402+C67</f>
        <v>37957032</v>
      </c>
    </row>
    <row r="405" spans="1:8">
      <c r="B405" s="2" t="s">
        <v>349</v>
      </c>
      <c r="C405" s="19">
        <f>C404-C67</f>
        <v>37862232</v>
      </c>
      <c r="H405" s="2">
        <v>37991759</v>
      </c>
    </row>
    <row r="406" spans="1:8">
      <c r="B406" s="2" t="s">
        <v>350</v>
      </c>
      <c r="C406" s="19">
        <f>C405+70000+14000</f>
        <v>37946232</v>
      </c>
      <c r="F406" s="19">
        <f>C404+70000+14000</f>
        <v>38041032</v>
      </c>
    </row>
    <row r="407" spans="1:8">
      <c r="H407" s="19">
        <f>H405-C404</f>
        <v>34727</v>
      </c>
    </row>
  </sheetData>
  <mergeCells count="94">
    <mergeCell ref="D389:D390"/>
    <mergeCell ref="E389:E390"/>
    <mergeCell ref="A392:A398"/>
    <mergeCell ref="A399:A402"/>
    <mergeCell ref="A358:A359"/>
    <mergeCell ref="A362:A363"/>
    <mergeCell ref="A364:A373"/>
    <mergeCell ref="A374:A387"/>
    <mergeCell ref="A388:A391"/>
    <mergeCell ref="C389:C390"/>
    <mergeCell ref="E335:E336"/>
    <mergeCell ref="A348:A349"/>
    <mergeCell ref="A350:A351"/>
    <mergeCell ref="A352:A353"/>
    <mergeCell ref="A354:A355"/>
    <mergeCell ref="A356:A357"/>
    <mergeCell ref="A318:A321"/>
    <mergeCell ref="A322:A330"/>
    <mergeCell ref="A331:A332"/>
    <mergeCell ref="A333:A347"/>
    <mergeCell ref="C335:C336"/>
    <mergeCell ref="D335:D336"/>
    <mergeCell ref="A298:A301"/>
    <mergeCell ref="A304:A306"/>
    <mergeCell ref="A307:A310"/>
    <mergeCell ref="A311:A312"/>
    <mergeCell ref="A313:A314"/>
    <mergeCell ref="A315:E315"/>
    <mergeCell ref="A288:A291"/>
    <mergeCell ref="C288:C289"/>
    <mergeCell ref="D288:D289"/>
    <mergeCell ref="E288:E289"/>
    <mergeCell ref="A292:A295"/>
    <mergeCell ref="A296:A297"/>
    <mergeCell ref="A275:E275"/>
    <mergeCell ref="A276:A283"/>
    <mergeCell ref="A284:A287"/>
    <mergeCell ref="C284:C285"/>
    <mergeCell ref="D284:D285"/>
    <mergeCell ref="E284:E285"/>
    <mergeCell ref="A255:A264"/>
    <mergeCell ref="A265:A266"/>
    <mergeCell ref="A267:A268"/>
    <mergeCell ref="A269:A270"/>
    <mergeCell ref="A271:A272"/>
    <mergeCell ref="A273:A274"/>
    <mergeCell ref="A226:A230"/>
    <mergeCell ref="A231:A235"/>
    <mergeCell ref="A236:A240"/>
    <mergeCell ref="A241:A244"/>
    <mergeCell ref="A245:A249"/>
    <mergeCell ref="A250:A254"/>
    <mergeCell ref="A197:A202"/>
    <mergeCell ref="A203:A204"/>
    <mergeCell ref="A205:A206"/>
    <mergeCell ref="A207:A208"/>
    <mergeCell ref="A213:E213"/>
    <mergeCell ref="A218:A225"/>
    <mergeCell ref="A163:A189"/>
    <mergeCell ref="C164:C165"/>
    <mergeCell ref="D164:D165"/>
    <mergeCell ref="E164:E165"/>
    <mergeCell ref="A190:A194"/>
    <mergeCell ref="A195:A196"/>
    <mergeCell ref="A101:A117"/>
    <mergeCell ref="A118:A134"/>
    <mergeCell ref="A135:A136"/>
    <mergeCell ref="A137:E137"/>
    <mergeCell ref="A138:A158"/>
    <mergeCell ref="A159:A162"/>
    <mergeCell ref="A69:A74"/>
    <mergeCell ref="A75:A79"/>
    <mergeCell ref="A80:E80"/>
    <mergeCell ref="A81:A88"/>
    <mergeCell ref="A91:A94"/>
    <mergeCell ref="A95:A98"/>
    <mergeCell ref="A42:A43"/>
    <mergeCell ref="A44:A49"/>
    <mergeCell ref="A50:A63"/>
    <mergeCell ref="A64:A65"/>
    <mergeCell ref="A66:A67"/>
    <mergeCell ref="A68:E68"/>
    <mergeCell ref="A6:A9"/>
    <mergeCell ref="A10:A14"/>
    <mergeCell ref="A15:A16"/>
    <mergeCell ref="A17:A30"/>
    <mergeCell ref="A31:A37"/>
    <mergeCell ref="A38:A41"/>
    <mergeCell ref="A1:E1"/>
    <mergeCell ref="A2:A3"/>
    <mergeCell ref="B2:B3"/>
    <mergeCell ref="C2:C3"/>
    <mergeCell ref="D2:E2"/>
    <mergeCell ref="A5:E5"/>
  </mergeCells>
  <pageMargins left="0.78740157480314965" right="0.39370078740157483" top="0.39370078740157483" bottom="0.39370078740157483" header="0.51181102362204722" footer="0.51181102362204722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4:K1310"/>
  <sheetViews>
    <sheetView zoomScale="90" zoomScaleNormal="90" workbookViewId="0">
      <selection activeCell="F610" sqref="F610"/>
    </sheetView>
  </sheetViews>
  <sheetFormatPr defaultRowHeight="12.75"/>
  <cols>
    <col min="1" max="1" width="10" style="28" customWidth="1"/>
    <col min="2" max="2" width="12.140625" style="28" customWidth="1"/>
    <col min="3" max="3" width="14.140625" style="28" customWidth="1"/>
    <col min="4" max="4" width="9.140625" style="28"/>
    <col min="5" max="5" width="12.42578125" style="28" customWidth="1"/>
    <col min="6" max="6" width="15.5703125" style="28" customWidth="1"/>
    <col min="7" max="7" width="9.140625" style="28"/>
    <col min="8" max="8" width="13.5703125" style="28" bestFit="1" customWidth="1"/>
    <col min="9" max="9" width="9.85546875" style="28" bestFit="1" customWidth="1"/>
    <col min="10" max="10" width="15" style="28" customWidth="1"/>
    <col min="11" max="11" width="9.140625" style="28" customWidth="1"/>
    <col min="12" max="12" width="9.140625" style="28"/>
    <col min="13" max="14" width="9.140625" style="28" customWidth="1"/>
    <col min="15" max="16384" width="9.140625" style="28"/>
  </cols>
  <sheetData>
    <row r="4" spans="1:6">
      <c r="A4" s="38" t="s">
        <v>577</v>
      </c>
      <c r="B4" s="38"/>
      <c r="C4" s="38"/>
      <c r="D4" s="38"/>
      <c r="E4" s="38"/>
      <c r="F4" s="38"/>
    </row>
    <row r="5" spans="1:6">
      <c r="A5" s="32" t="s">
        <v>359</v>
      </c>
      <c r="B5" s="35"/>
      <c r="C5" s="31"/>
      <c r="D5" s="32" t="s">
        <v>358</v>
      </c>
      <c r="E5" s="35"/>
      <c r="F5" s="31"/>
    </row>
    <row r="6" spans="1:6">
      <c r="A6" s="32" t="s">
        <v>356</v>
      </c>
      <c r="B6" s="31"/>
      <c r="C6" s="34" t="s">
        <v>357</v>
      </c>
      <c r="D6" s="32" t="s">
        <v>356</v>
      </c>
      <c r="E6" s="31"/>
      <c r="F6" s="34" t="s">
        <v>355</v>
      </c>
    </row>
    <row r="7" spans="1:6">
      <c r="A7" s="32" t="s">
        <v>354</v>
      </c>
      <c r="B7" s="31"/>
      <c r="C7" s="30">
        <v>4871974</v>
      </c>
      <c r="D7" s="32"/>
      <c r="E7" s="31"/>
      <c r="F7" s="42"/>
    </row>
    <row r="8" spans="1:6">
      <c r="A8" s="32">
        <v>3</v>
      </c>
      <c r="B8" s="31"/>
      <c r="C8" s="30">
        <v>217640</v>
      </c>
      <c r="D8" s="36" t="s">
        <v>575</v>
      </c>
      <c r="E8" s="31"/>
      <c r="F8" s="30">
        <v>151000</v>
      </c>
    </row>
    <row r="9" spans="1:6">
      <c r="A9" s="40"/>
      <c r="B9" s="39"/>
      <c r="C9" s="30"/>
      <c r="D9" s="36" t="s">
        <v>574</v>
      </c>
      <c r="E9" s="45"/>
      <c r="F9" s="30">
        <v>50000</v>
      </c>
    </row>
    <row r="10" spans="1:6">
      <c r="A10" s="40"/>
      <c r="B10" s="39"/>
      <c r="C10" s="30"/>
      <c r="D10" s="36"/>
      <c r="E10" s="45"/>
      <c r="F10" s="30"/>
    </row>
    <row r="11" spans="1:6">
      <c r="A11" s="40"/>
      <c r="B11" s="39"/>
      <c r="C11" s="30"/>
      <c r="D11" s="36"/>
      <c r="E11" s="45"/>
      <c r="F11" s="30"/>
    </row>
    <row r="12" spans="1:6">
      <c r="A12" s="40"/>
      <c r="B12" s="39"/>
      <c r="C12" s="30"/>
      <c r="D12" s="36"/>
      <c r="E12" s="45"/>
      <c r="F12" s="30"/>
    </row>
    <row r="13" spans="1:6">
      <c r="A13" s="40"/>
      <c r="B13" s="39"/>
      <c r="C13" s="30"/>
      <c r="D13" s="36"/>
      <c r="E13" s="45"/>
      <c r="F13" s="30"/>
    </row>
    <row r="14" spans="1:6">
      <c r="A14" s="32"/>
      <c r="B14" s="31"/>
      <c r="C14" s="30"/>
      <c r="D14" s="32"/>
      <c r="E14" s="31"/>
      <c r="F14" s="30"/>
    </row>
    <row r="15" spans="1:6">
      <c r="A15" s="32" t="s">
        <v>353</v>
      </c>
      <c r="B15" s="31"/>
      <c r="C15" s="33">
        <f>SUM(C8:C14)</f>
        <v>217640</v>
      </c>
      <c r="D15" s="32" t="s">
        <v>352</v>
      </c>
      <c r="E15" s="31"/>
      <c r="F15" s="33">
        <f>SUM(F8:F14)</f>
        <v>201000</v>
      </c>
    </row>
    <row r="16" spans="1:6">
      <c r="A16" s="32" t="s">
        <v>351</v>
      </c>
      <c r="B16" s="31"/>
      <c r="C16" s="30">
        <f>C7+C15-F15</f>
        <v>4888614</v>
      </c>
      <c r="F16" s="29"/>
    </row>
    <row r="17" spans="1:6">
      <c r="C17" s="29"/>
      <c r="F17" s="29"/>
    </row>
    <row r="18" spans="1:6">
      <c r="C18" s="29"/>
    </row>
    <row r="19" spans="1:6">
      <c r="A19" s="38" t="s">
        <v>576</v>
      </c>
      <c r="B19" s="38"/>
      <c r="C19" s="38"/>
      <c r="D19" s="38"/>
      <c r="E19" s="38"/>
      <c r="F19" s="38"/>
    </row>
    <row r="20" spans="1:6">
      <c r="A20" s="32" t="s">
        <v>359</v>
      </c>
      <c r="B20" s="35"/>
      <c r="C20" s="31"/>
      <c r="D20" s="32" t="s">
        <v>358</v>
      </c>
      <c r="E20" s="35"/>
      <c r="F20" s="31"/>
    </row>
    <row r="21" spans="1:6">
      <c r="A21" s="32" t="s">
        <v>356</v>
      </c>
      <c r="B21" s="31"/>
      <c r="C21" s="34" t="s">
        <v>357</v>
      </c>
      <c r="D21" s="32" t="s">
        <v>356</v>
      </c>
      <c r="E21" s="31"/>
      <c r="F21" s="34" t="s">
        <v>355</v>
      </c>
    </row>
    <row r="22" spans="1:6">
      <c r="A22" s="36" t="s">
        <v>575</v>
      </c>
      <c r="B22" s="31"/>
      <c r="C22" s="30">
        <v>151000</v>
      </c>
      <c r="D22" s="36" t="s">
        <v>572</v>
      </c>
      <c r="E22" s="31"/>
      <c r="F22" s="30">
        <v>150000</v>
      </c>
    </row>
    <row r="23" spans="1:6">
      <c r="A23" s="32"/>
      <c r="B23" s="31"/>
      <c r="C23" s="30"/>
      <c r="D23" s="36" t="s">
        <v>373</v>
      </c>
      <c r="E23" s="31"/>
      <c r="F23" s="30">
        <v>1000</v>
      </c>
    </row>
    <row r="24" spans="1:6">
      <c r="A24" s="44" t="s">
        <v>574</v>
      </c>
      <c r="B24" s="39"/>
      <c r="C24" s="30">
        <v>50000</v>
      </c>
      <c r="D24" s="36" t="s">
        <v>571</v>
      </c>
      <c r="E24" s="45"/>
      <c r="F24" s="30">
        <v>4000</v>
      </c>
    </row>
    <row r="25" spans="1:6">
      <c r="A25" s="40"/>
      <c r="B25" s="39"/>
      <c r="C25" s="30"/>
      <c r="D25" s="36" t="s">
        <v>370</v>
      </c>
      <c r="E25" s="45"/>
      <c r="F25" s="30">
        <v>46000</v>
      </c>
    </row>
    <row r="26" spans="1:6">
      <c r="A26" s="40"/>
      <c r="B26" s="39"/>
      <c r="C26" s="30"/>
      <c r="D26" s="44"/>
      <c r="E26" s="39"/>
      <c r="F26" s="30"/>
    </row>
    <row r="27" spans="1:6">
      <c r="A27" s="40"/>
      <c r="B27" s="39"/>
      <c r="C27" s="30"/>
      <c r="D27" s="44"/>
      <c r="E27" s="39"/>
      <c r="F27" s="30"/>
    </row>
    <row r="28" spans="1:6">
      <c r="A28" s="40"/>
      <c r="B28" s="39"/>
      <c r="C28" s="30"/>
      <c r="D28" s="44"/>
      <c r="E28" s="39"/>
      <c r="F28" s="30"/>
    </row>
    <row r="29" spans="1:6">
      <c r="A29" s="32"/>
      <c r="B29" s="31"/>
      <c r="C29" s="30"/>
      <c r="D29" s="32"/>
      <c r="E29" s="31"/>
      <c r="F29" s="30"/>
    </row>
    <row r="30" spans="1:6">
      <c r="A30" s="32" t="s">
        <v>353</v>
      </c>
      <c r="B30" s="31"/>
      <c r="C30" s="33">
        <f>SUM(C22:C29)</f>
        <v>201000</v>
      </c>
      <c r="D30" s="32" t="s">
        <v>352</v>
      </c>
      <c r="E30" s="31"/>
      <c r="F30" s="33">
        <f>SUM(F22:F29)</f>
        <v>201000</v>
      </c>
    </row>
    <row r="31" spans="1:6">
      <c r="A31" s="32" t="s">
        <v>351</v>
      </c>
      <c r="B31" s="31"/>
      <c r="C31" s="30">
        <f>C30-F30</f>
        <v>0</v>
      </c>
      <c r="F31" s="29"/>
    </row>
    <row r="32" spans="1:6">
      <c r="C32" s="29"/>
      <c r="F32" s="29"/>
    </row>
    <row r="33" spans="1:6">
      <c r="F33" s="29"/>
    </row>
    <row r="36" spans="1:6">
      <c r="A36" s="37" t="s">
        <v>573</v>
      </c>
      <c r="B36" s="37"/>
      <c r="C36" s="37"/>
      <c r="D36" s="37"/>
      <c r="E36" s="37"/>
      <c r="F36" s="37"/>
    </row>
    <row r="37" spans="1:6">
      <c r="A37" s="32" t="s">
        <v>359</v>
      </c>
      <c r="B37" s="35"/>
      <c r="C37" s="31"/>
      <c r="D37" s="32" t="s">
        <v>358</v>
      </c>
      <c r="E37" s="35"/>
      <c r="F37" s="31"/>
    </row>
    <row r="38" spans="1:6">
      <c r="A38" s="32" t="s">
        <v>356</v>
      </c>
      <c r="B38" s="31"/>
      <c r="C38" s="34" t="s">
        <v>357</v>
      </c>
      <c r="D38" s="32" t="s">
        <v>356</v>
      </c>
      <c r="E38" s="31"/>
      <c r="F38" s="34" t="s">
        <v>355</v>
      </c>
    </row>
    <row r="39" spans="1:6">
      <c r="C39" s="42"/>
      <c r="D39" s="32" t="s">
        <v>354</v>
      </c>
      <c r="E39" s="31"/>
      <c r="F39" s="33">
        <v>2945184</v>
      </c>
    </row>
    <row r="40" spans="1:6">
      <c r="A40" s="36" t="s">
        <v>572</v>
      </c>
      <c r="B40" s="31"/>
      <c r="C40" s="30">
        <v>150000</v>
      </c>
      <c r="D40" s="36" t="s">
        <v>524</v>
      </c>
      <c r="E40" s="31"/>
      <c r="F40" s="30">
        <v>43350</v>
      </c>
    </row>
    <row r="41" spans="1:6">
      <c r="A41" s="36" t="s">
        <v>571</v>
      </c>
      <c r="B41" s="45"/>
      <c r="C41" s="30">
        <v>4000</v>
      </c>
      <c r="D41" s="36" t="s">
        <v>523</v>
      </c>
      <c r="E41" s="31"/>
      <c r="F41" s="30">
        <v>22200</v>
      </c>
    </row>
    <row r="42" spans="1:6">
      <c r="A42" s="44"/>
      <c r="B42" s="39"/>
      <c r="C42" s="30"/>
      <c r="D42" s="36" t="s">
        <v>570</v>
      </c>
      <c r="E42" s="31"/>
      <c r="F42" s="30">
        <v>9700</v>
      </c>
    </row>
    <row r="43" spans="1:6">
      <c r="A43" s="44"/>
      <c r="B43" s="39"/>
      <c r="C43" s="30"/>
      <c r="D43" s="40"/>
      <c r="E43" s="39"/>
      <c r="F43" s="30"/>
    </row>
    <row r="44" spans="1:6">
      <c r="A44" s="44"/>
      <c r="B44" s="39"/>
      <c r="C44" s="30"/>
      <c r="D44" s="40"/>
      <c r="E44" s="39"/>
      <c r="F44" s="30"/>
    </row>
    <row r="45" spans="1:6">
      <c r="A45" s="32"/>
      <c r="B45" s="31"/>
      <c r="C45" s="30"/>
      <c r="D45" s="32"/>
      <c r="E45" s="31"/>
      <c r="F45" s="30"/>
    </row>
    <row r="46" spans="1:6">
      <c r="A46" s="32" t="s">
        <v>353</v>
      </c>
      <c r="B46" s="31"/>
      <c r="C46" s="33">
        <f>SUM(C40:C45)</f>
        <v>154000</v>
      </c>
      <c r="D46" s="32" t="s">
        <v>352</v>
      </c>
      <c r="E46" s="31"/>
      <c r="F46" s="33">
        <f>SUM(F40:F45)</f>
        <v>75250</v>
      </c>
    </row>
    <row r="47" spans="1:6">
      <c r="C47" s="29"/>
      <c r="D47" s="32" t="s">
        <v>351</v>
      </c>
      <c r="E47" s="31"/>
      <c r="F47" s="30">
        <f>F39+F46-C46</f>
        <v>2866434</v>
      </c>
    </row>
    <row r="48" spans="1:6">
      <c r="C48" s="29"/>
      <c r="F48" s="29"/>
    </row>
    <row r="49" spans="1:6">
      <c r="F49" s="29"/>
    </row>
    <row r="50" spans="1:6">
      <c r="A50" s="37" t="s">
        <v>569</v>
      </c>
      <c r="B50" s="37"/>
      <c r="C50" s="37"/>
      <c r="D50" s="37"/>
      <c r="E50" s="37"/>
      <c r="F50" s="37"/>
    </row>
    <row r="51" spans="1:6">
      <c r="A51" s="32" t="s">
        <v>359</v>
      </c>
      <c r="B51" s="35"/>
      <c r="C51" s="31"/>
      <c r="D51" s="32" t="s">
        <v>358</v>
      </c>
      <c r="E51" s="35"/>
      <c r="F51" s="31"/>
    </row>
    <row r="52" spans="1:6">
      <c r="A52" s="32" t="s">
        <v>356</v>
      </c>
      <c r="B52" s="31"/>
      <c r="C52" s="34" t="s">
        <v>357</v>
      </c>
      <c r="D52" s="32" t="s">
        <v>356</v>
      </c>
      <c r="E52" s="31"/>
      <c r="F52" s="34" t="s">
        <v>355</v>
      </c>
    </row>
    <row r="53" spans="1:6">
      <c r="A53" s="32" t="s">
        <v>354</v>
      </c>
      <c r="B53" s="31"/>
      <c r="C53" s="30">
        <v>162000</v>
      </c>
      <c r="D53" s="32"/>
      <c r="E53" s="31"/>
      <c r="F53" s="42"/>
    </row>
    <row r="54" spans="1:6">
      <c r="A54" s="32">
        <v>7</v>
      </c>
      <c r="B54" s="31"/>
      <c r="C54" s="30">
        <v>336000</v>
      </c>
      <c r="D54" s="32"/>
      <c r="E54" s="31"/>
      <c r="F54" s="42"/>
    </row>
    <row r="55" spans="1:6">
      <c r="A55" s="40"/>
      <c r="B55" s="39"/>
      <c r="C55" s="30"/>
      <c r="D55" s="40"/>
      <c r="E55" s="39"/>
      <c r="F55" s="42"/>
    </row>
    <row r="56" spans="1:6">
      <c r="A56" s="40"/>
      <c r="B56" s="39"/>
      <c r="C56" s="30"/>
      <c r="D56" s="40"/>
      <c r="E56" s="39"/>
      <c r="F56" s="42"/>
    </row>
    <row r="57" spans="1:6">
      <c r="A57" s="40"/>
      <c r="B57" s="39"/>
      <c r="C57" s="30"/>
      <c r="D57" s="40"/>
      <c r="E57" s="39"/>
      <c r="F57" s="42"/>
    </row>
    <row r="58" spans="1:6">
      <c r="A58" s="40"/>
      <c r="B58" s="39"/>
      <c r="C58" s="30"/>
      <c r="D58" s="40"/>
      <c r="E58" s="39"/>
      <c r="F58" s="42"/>
    </row>
    <row r="59" spans="1:6">
      <c r="A59" s="40"/>
      <c r="B59" s="39"/>
      <c r="C59" s="30"/>
      <c r="D59" s="40"/>
      <c r="E59" s="39"/>
      <c r="F59" s="42"/>
    </row>
    <row r="60" spans="1:6">
      <c r="A60" s="32"/>
      <c r="B60" s="31"/>
      <c r="C60" s="42"/>
      <c r="D60" s="32"/>
      <c r="E60" s="31"/>
      <c r="F60" s="42"/>
    </row>
    <row r="61" spans="1:6">
      <c r="A61" s="32" t="s">
        <v>353</v>
      </c>
      <c r="B61" s="31"/>
      <c r="C61" s="33">
        <f>SUM(C54:C60)</f>
        <v>336000</v>
      </c>
      <c r="D61" s="32" t="s">
        <v>352</v>
      </c>
      <c r="E61" s="31"/>
      <c r="F61" s="41">
        <f>SUM(F53:F60)</f>
        <v>0</v>
      </c>
    </row>
    <row r="62" spans="1:6">
      <c r="A62" s="32" t="s">
        <v>351</v>
      </c>
      <c r="B62" s="31"/>
      <c r="C62" s="30">
        <f>C61+C53-F61</f>
        <v>498000</v>
      </c>
    </row>
    <row r="65" spans="1:6">
      <c r="A65" s="38" t="s">
        <v>568</v>
      </c>
      <c r="B65" s="37"/>
      <c r="C65" s="37"/>
      <c r="D65" s="37"/>
      <c r="E65" s="37"/>
      <c r="F65" s="37"/>
    </row>
    <row r="66" spans="1:6">
      <c r="A66" s="32" t="s">
        <v>359</v>
      </c>
      <c r="B66" s="35"/>
      <c r="C66" s="31"/>
      <c r="D66" s="32" t="s">
        <v>358</v>
      </c>
      <c r="E66" s="35"/>
      <c r="F66" s="31"/>
    </row>
    <row r="67" spans="1:6">
      <c r="A67" s="32" t="s">
        <v>356</v>
      </c>
      <c r="B67" s="31"/>
      <c r="C67" s="34" t="s">
        <v>357</v>
      </c>
      <c r="D67" s="32" t="s">
        <v>356</v>
      </c>
      <c r="E67" s="31"/>
      <c r="F67" s="34" t="s">
        <v>355</v>
      </c>
    </row>
    <row r="68" spans="1:6">
      <c r="C68" s="30"/>
      <c r="D68" s="32" t="s">
        <v>354</v>
      </c>
      <c r="E68" s="31"/>
      <c r="F68" s="30">
        <v>27015</v>
      </c>
    </row>
    <row r="69" spans="1:6">
      <c r="A69" s="32"/>
      <c r="B69" s="31"/>
      <c r="C69" s="30"/>
      <c r="D69" s="32">
        <v>10</v>
      </c>
      <c r="E69" s="31"/>
      <c r="F69" s="30">
        <v>2190</v>
      </c>
    </row>
    <row r="70" spans="1:6">
      <c r="A70" s="40"/>
      <c r="B70" s="39"/>
      <c r="C70" s="30"/>
      <c r="D70" s="40"/>
      <c r="E70" s="39"/>
      <c r="F70" s="30"/>
    </row>
    <row r="71" spans="1:6">
      <c r="A71" s="40"/>
      <c r="B71" s="39"/>
      <c r="C71" s="30"/>
      <c r="D71" s="40"/>
      <c r="E71" s="39"/>
      <c r="F71" s="30"/>
    </row>
    <row r="72" spans="1:6">
      <c r="A72" s="40"/>
      <c r="B72" s="39"/>
      <c r="C72" s="30"/>
      <c r="D72" s="40"/>
      <c r="E72" s="39"/>
      <c r="F72" s="30"/>
    </row>
    <row r="73" spans="1:6">
      <c r="A73" s="40"/>
      <c r="B73" s="39"/>
      <c r="C73" s="30"/>
      <c r="D73" s="40"/>
      <c r="E73" s="39"/>
      <c r="F73" s="30"/>
    </row>
    <row r="74" spans="1:6">
      <c r="A74" s="32"/>
      <c r="B74" s="31"/>
      <c r="C74" s="30"/>
      <c r="D74" s="32"/>
      <c r="E74" s="31"/>
      <c r="F74" s="30"/>
    </row>
    <row r="75" spans="1:6">
      <c r="A75" s="32" t="s">
        <v>353</v>
      </c>
      <c r="B75" s="31"/>
      <c r="C75" s="33">
        <f>SUM(C68:C74)</f>
        <v>0</v>
      </c>
      <c r="D75" s="32" t="s">
        <v>352</v>
      </c>
      <c r="E75" s="31"/>
      <c r="F75" s="33">
        <f>SUM(F69:F74)</f>
        <v>2190</v>
      </c>
    </row>
    <row r="76" spans="1:6">
      <c r="C76" s="29"/>
      <c r="D76" s="32" t="s">
        <v>351</v>
      </c>
      <c r="E76" s="31"/>
      <c r="F76" s="30">
        <f>F75+F68-C75</f>
        <v>29205</v>
      </c>
    </row>
    <row r="77" spans="1:6">
      <c r="C77" s="29"/>
      <c r="D77" s="63"/>
      <c r="E77" s="63"/>
      <c r="F77" s="62"/>
    </row>
    <row r="78" spans="1:6">
      <c r="D78" s="63"/>
      <c r="E78" s="63"/>
      <c r="F78" s="71"/>
    </row>
    <row r="79" spans="1:6">
      <c r="D79" s="63"/>
      <c r="E79" s="63"/>
      <c r="F79" s="71"/>
    </row>
    <row r="80" spans="1:6">
      <c r="A80" s="38" t="s">
        <v>567</v>
      </c>
      <c r="B80" s="37"/>
      <c r="C80" s="37"/>
      <c r="D80" s="37"/>
      <c r="E80" s="37"/>
      <c r="F80" s="37"/>
    </row>
    <row r="81" spans="1:6">
      <c r="A81" s="32" t="s">
        <v>359</v>
      </c>
      <c r="B81" s="35"/>
      <c r="C81" s="31"/>
      <c r="D81" s="32" t="s">
        <v>358</v>
      </c>
      <c r="E81" s="35"/>
      <c r="F81" s="31"/>
    </row>
    <row r="82" spans="1:6">
      <c r="A82" s="32" t="s">
        <v>356</v>
      </c>
      <c r="B82" s="31"/>
      <c r="C82" s="34" t="s">
        <v>357</v>
      </c>
      <c r="D82" s="32" t="s">
        <v>356</v>
      </c>
      <c r="E82" s="31"/>
      <c r="F82" s="34" t="s">
        <v>355</v>
      </c>
    </row>
    <row r="83" spans="1:6">
      <c r="A83" s="32" t="s">
        <v>354</v>
      </c>
      <c r="B83" s="31"/>
      <c r="C83" s="30">
        <v>0</v>
      </c>
      <c r="D83" s="32"/>
      <c r="E83" s="31"/>
      <c r="F83" s="30"/>
    </row>
    <row r="84" spans="1:6">
      <c r="A84" s="32"/>
      <c r="B84" s="31"/>
      <c r="C84" s="30"/>
      <c r="D84" s="32"/>
      <c r="E84" s="31"/>
      <c r="F84" s="30"/>
    </row>
    <row r="85" spans="1:6">
      <c r="A85" s="40"/>
      <c r="B85" s="39"/>
      <c r="C85" s="30"/>
      <c r="D85" s="40"/>
      <c r="E85" s="39"/>
      <c r="F85" s="30"/>
    </row>
    <row r="86" spans="1:6">
      <c r="A86" s="40"/>
      <c r="B86" s="39"/>
      <c r="C86" s="30"/>
      <c r="D86" s="40"/>
      <c r="E86" s="39"/>
      <c r="F86" s="30"/>
    </row>
    <row r="87" spans="1:6">
      <c r="A87" s="32"/>
      <c r="B87" s="31"/>
      <c r="C87" s="30"/>
      <c r="D87" s="32"/>
      <c r="E87" s="31"/>
      <c r="F87" s="30"/>
    </row>
    <row r="88" spans="1:6">
      <c r="A88" s="32" t="s">
        <v>353</v>
      </c>
      <c r="B88" s="31"/>
      <c r="C88" s="33">
        <f>SUM(C83:C87)</f>
        <v>0</v>
      </c>
      <c r="D88" s="32" t="s">
        <v>352</v>
      </c>
      <c r="E88" s="31"/>
      <c r="F88" s="33">
        <f>SUM(F83:F87)</f>
        <v>0</v>
      </c>
    </row>
    <row r="89" spans="1:6">
      <c r="A89" s="32" t="s">
        <v>351</v>
      </c>
      <c r="B89" s="31"/>
      <c r="C89" s="30">
        <f>C83+C88-F88</f>
        <v>0</v>
      </c>
      <c r="F89" s="29"/>
    </row>
    <row r="90" spans="1:6">
      <c r="C90" s="29"/>
      <c r="D90" s="63"/>
      <c r="E90" s="63"/>
      <c r="F90" s="62"/>
    </row>
    <row r="91" spans="1:6">
      <c r="D91" s="63"/>
      <c r="E91" s="63"/>
      <c r="F91" s="71"/>
    </row>
    <row r="92" spans="1:6">
      <c r="D92" s="63"/>
      <c r="E92" s="63"/>
      <c r="F92" s="71"/>
    </row>
    <row r="93" spans="1:6">
      <c r="A93" s="38" t="s">
        <v>566</v>
      </c>
      <c r="B93" s="37"/>
      <c r="C93" s="37"/>
      <c r="D93" s="37"/>
      <c r="E93" s="37"/>
      <c r="F93" s="37"/>
    </row>
    <row r="94" spans="1:6">
      <c r="A94" s="32" t="s">
        <v>359</v>
      </c>
      <c r="B94" s="35"/>
      <c r="C94" s="31"/>
      <c r="D94" s="32" t="s">
        <v>358</v>
      </c>
      <c r="E94" s="35"/>
      <c r="F94" s="31"/>
    </row>
    <row r="95" spans="1:6">
      <c r="A95" s="32" t="s">
        <v>356</v>
      </c>
      <c r="B95" s="31"/>
      <c r="C95" s="34" t="s">
        <v>357</v>
      </c>
      <c r="D95" s="32" t="s">
        <v>356</v>
      </c>
      <c r="E95" s="31"/>
      <c r="F95" s="34" t="s">
        <v>355</v>
      </c>
    </row>
    <row r="96" spans="1:6">
      <c r="A96" s="32" t="s">
        <v>354</v>
      </c>
      <c r="B96" s="31"/>
      <c r="C96" s="30">
        <v>0</v>
      </c>
      <c r="D96" s="32"/>
      <c r="E96" s="31"/>
      <c r="F96" s="30"/>
    </row>
    <row r="97" spans="1:6">
      <c r="A97" s="32">
        <v>1</v>
      </c>
      <c r="B97" s="31"/>
      <c r="C97" s="30">
        <v>216000</v>
      </c>
      <c r="D97" s="32">
        <v>3</v>
      </c>
      <c r="E97" s="31"/>
      <c r="F97" s="30">
        <v>217640</v>
      </c>
    </row>
    <row r="98" spans="1:6">
      <c r="A98" s="36" t="s">
        <v>424</v>
      </c>
      <c r="B98" s="31"/>
      <c r="C98" s="30">
        <v>1640</v>
      </c>
      <c r="D98" s="32"/>
      <c r="E98" s="31"/>
      <c r="F98" s="30"/>
    </row>
    <row r="99" spans="1:6">
      <c r="A99" s="44"/>
      <c r="B99" s="39"/>
      <c r="C99" s="30"/>
      <c r="D99" s="40"/>
      <c r="E99" s="39"/>
      <c r="F99" s="30"/>
    </row>
    <row r="100" spans="1:6">
      <c r="A100" s="32" t="s">
        <v>353</v>
      </c>
      <c r="B100" s="31"/>
      <c r="C100" s="33">
        <f>SUM(C97:C99)</f>
        <v>217640</v>
      </c>
      <c r="D100" s="32" t="s">
        <v>352</v>
      </c>
      <c r="E100" s="31"/>
      <c r="F100" s="33">
        <f>SUM(F97:F99)</f>
        <v>217640</v>
      </c>
    </row>
    <row r="101" spans="1:6">
      <c r="A101" s="32" t="s">
        <v>351</v>
      </c>
      <c r="B101" s="31"/>
      <c r="C101" s="30">
        <f>C100-F100</f>
        <v>0</v>
      </c>
    </row>
    <row r="102" spans="1:6">
      <c r="A102" s="63"/>
      <c r="B102" s="63"/>
      <c r="C102" s="71"/>
    </row>
    <row r="103" spans="1:6">
      <c r="D103" s="63"/>
      <c r="E103" s="63"/>
      <c r="F103" s="71"/>
    </row>
    <row r="104" spans="1:6">
      <c r="A104" s="38" t="s">
        <v>565</v>
      </c>
      <c r="B104" s="37"/>
      <c r="C104" s="37"/>
      <c r="D104" s="37"/>
      <c r="E104" s="37"/>
      <c r="F104" s="37"/>
    </row>
    <row r="105" spans="1:6">
      <c r="A105" s="32" t="s">
        <v>359</v>
      </c>
      <c r="B105" s="35"/>
      <c r="C105" s="31"/>
      <c r="D105" s="32" t="s">
        <v>358</v>
      </c>
      <c r="E105" s="35"/>
      <c r="F105" s="31"/>
    </row>
    <row r="106" spans="1:6">
      <c r="A106" s="32" t="s">
        <v>356</v>
      </c>
      <c r="B106" s="31"/>
      <c r="C106" s="34" t="s">
        <v>357</v>
      </c>
      <c r="D106" s="32" t="s">
        <v>356</v>
      </c>
      <c r="E106" s="31"/>
      <c r="F106" s="34" t="s">
        <v>355</v>
      </c>
    </row>
    <row r="107" spans="1:6">
      <c r="A107" s="32" t="s">
        <v>354</v>
      </c>
      <c r="B107" s="31"/>
      <c r="C107" s="30">
        <v>0</v>
      </c>
      <c r="D107" s="32"/>
      <c r="E107" s="31"/>
      <c r="F107" s="42"/>
    </row>
    <row r="108" spans="1:6">
      <c r="A108" s="36" t="s">
        <v>564</v>
      </c>
      <c r="B108" s="31"/>
      <c r="C108" s="30">
        <v>334030</v>
      </c>
      <c r="D108" s="32">
        <v>7</v>
      </c>
      <c r="E108" s="31"/>
      <c r="F108" s="30">
        <v>336000</v>
      </c>
    </row>
    <row r="109" spans="1:6">
      <c r="A109" s="36" t="s">
        <v>420</v>
      </c>
      <c r="B109" s="31"/>
      <c r="C109" s="30">
        <v>1970</v>
      </c>
      <c r="D109" s="40"/>
      <c r="E109" s="39"/>
      <c r="F109" s="42"/>
    </row>
    <row r="110" spans="1:6">
      <c r="A110" s="40"/>
      <c r="B110" s="39"/>
      <c r="C110" s="30"/>
      <c r="D110" s="40"/>
      <c r="E110" s="39"/>
      <c r="F110" s="42"/>
    </row>
    <row r="111" spans="1:6">
      <c r="A111" s="32" t="s">
        <v>353</v>
      </c>
      <c r="B111" s="31"/>
      <c r="C111" s="33">
        <f>SUM(C108:C110)</f>
        <v>336000</v>
      </c>
      <c r="D111" s="32" t="s">
        <v>352</v>
      </c>
      <c r="E111" s="31"/>
      <c r="F111" s="33">
        <f>SUM(F108:F110)</f>
        <v>336000</v>
      </c>
    </row>
    <row r="112" spans="1:6">
      <c r="A112" s="32" t="s">
        <v>351</v>
      </c>
      <c r="B112" s="31"/>
      <c r="C112" s="30">
        <f>C111-F111</f>
        <v>0</v>
      </c>
    </row>
    <row r="113" spans="1:6">
      <c r="A113" s="63"/>
      <c r="B113" s="63"/>
      <c r="C113" s="71"/>
    </row>
    <row r="115" spans="1:6">
      <c r="A115" s="38" t="s">
        <v>563</v>
      </c>
      <c r="B115" s="38"/>
      <c r="C115" s="38"/>
      <c r="D115" s="38"/>
      <c r="E115" s="38"/>
      <c r="F115" s="38"/>
    </row>
    <row r="116" spans="1:6">
      <c r="A116" s="32" t="s">
        <v>359</v>
      </c>
      <c r="B116" s="35"/>
      <c r="C116" s="31"/>
      <c r="D116" s="32" t="s">
        <v>358</v>
      </c>
      <c r="E116" s="35"/>
      <c r="F116" s="31"/>
    </row>
    <row r="117" spans="1:6">
      <c r="A117" s="32" t="s">
        <v>356</v>
      </c>
      <c r="B117" s="31"/>
      <c r="C117" s="34" t="s">
        <v>357</v>
      </c>
      <c r="D117" s="32" t="s">
        <v>356</v>
      </c>
      <c r="E117" s="31"/>
      <c r="F117" s="34" t="s">
        <v>355</v>
      </c>
    </row>
    <row r="118" spans="1:6">
      <c r="A118" s="32" t="s">
        <v>354</v>
      </c>
      <c r="B118" s="31"/>
      <c r="C118" s="30">
        <v>100320</v>
      </c>
      <c r="D118" s="32"/>
      <c r="E118" s="31"/>
      <c r="F118" s="42"/>
    </row>
    <row r="119" spans="1:6">
      <c r="A119" s="32">
        <v>67</v>
      </c>
      <c r="B119" s="31"/>
      <c r="C119" s="30">
        <v>9700</v>
      </c>
      <c r="D119" s="32">
        <v>70</v>
      </c>
      <c r="E119" s="31"/>
      <c r="F119" s="30">
        <v>14800</v>
      </c>
    </row>
    <row r="120" spans="1:6">
      <c r="A120" s="32"/>
      <c r="B120" s="31"/>
      <c r="C120" s="30"/>
      <c r="D120" s="32"/>
      <c r="E120" s="31"/>
      <c r="F120" s="30"/>
    </row>
    <row r="121" spans="1:6">
      <c r="A121" s="32"/>
      <c r="B121" s="31"/>
      <c r="C121" s="30"/>
      <c r="D121" s="40"/>
      <c r="E121" s="39"/>
      <c r="F121" s="30"/>
    </row>
    <row r="122" spans="1:6">
      <c r="A122" s="40"/>
      <c r="B122" s="39"/>
      <c r="C122" s="30"/>
      <c r="D122" s="40"/>
      <c r="E122" s="39"/>
      <c r="F122" s="30"/>
    </row>
    <row r="123" spans="1:6">
      <c r="A123" s="40"/>
      <c r="B123" s="39"/>
      <c r="C123" s="30"/>
      <c r="D123" s="40"/>
      <c r="E123" s="39"/>
      <c r="F123" s="30"/>
    </row>
    <row r="124" spans="1:6">
      <c r="A124" s="32"/>
      <c r="B124" s="31"/>
      <c r="C124" s="42"/>
      <c r="D124" s="32"/>
      <c r="E124" s="31"/>
      <c r="F124" s="30"/>
    </row>
    <row r="125" spans="1:6">
      <c r="A125" s="32"/>
      <c r="B125" s="31"/>
      <c r="C125" s="42"/>
      <c r="D125" s="32"/>
      <c r="E125" s="31"/>
      <c r="F125" s="30"/>
    </row>
    <row r="126" spans="1:6">
      <c r="A126" s="32" t="s">
        <v>353</v>
      </c>
      <c r="B126" s="31"/>
      <c r="C126" s="33">
        <f>SUM(C119:C125)</f>
        <v>9700</v>
      </c>
      <c r="D126" s="32" t="s">
        <v>352</v>
      </c>
      <c r="E126" s="31"/>
      <c r="F126" s="33">
        <f>SUM(F119:F125)</f>
        <v>14800</v>
      </c>
    </row>
    <row r="127" spans="1:6">
      <c r="A127" s="32" t="s">
        <v>351</v>
      </c>
      <c r="B127" s="31"/>
      <c r="C127" s="30">
        <f>C118+C126-F126</f>
        <v>95220</v>
      </c>
    </row>
    <row r="130" spans="1:6">
      <c r="A130" s="38" t="s">
        <v>562</v>
      </c>
      <c r="B130" s="37"/>
      <c r="C130" s="37"/>
      <c r="D130" s="37"/>
      <c r="E130" s="37"/>
      <c r="F130" s="37"/>
    </row>
    <row r="131" spans="1:6">
      <c r="A131" s="36" t="s">
        <v>359</v>
      </c>
      <c r="B131" s="35"/>
      <c r="C131" s="31"/>
      <c r="D131" s="32" t="s">
        <v>358</v>
      </c>
      <c r="E131" s="35"/>
      <c r="F131" s="31"/>
    </row>
    <row r="132" spans="1:6">
      <c r="A132" s="32" t="s">
        <v>356</v>
      </c>
      <c r="B132" s="31"/>
      <c r="C132" s="34" t="s">
        <v>357</v>
      </c>
      <c r="D132" s="32" t="s">
        <v>356</v>
      </c>
      <c r="E132" s="31"/>
      <c r="F132" s="34" t="s">
        <v>355</v>
      </c>
    </row>
    <row r="133" spans="1:6">
      <c r="A133" s="32" t="s">
        <v>354</v>
      </c>
      <c r="B133" s="31"/>
      <c r="C133" s="30">
        <v>1450000</v>
      </c>
      <c r="D133" s="36" t="s">
        <v>533</v>
      </c>
      <c r="E133" s="31"/>
      <c r="F133" s="30">
        <v>130600</v>
      </c>
    </row>
    <row r="134" spans="1:6">
      <c r="A134" s="36" t="s">
        <v>379</v>
      </c>
      <c r="B134" s="31"/>
      <c r="C134" s="30">
        <v>12300</v>
      </c>
      <c r="D134" s="36" t="s">
        <v>531</v>
      </c>
      <c r="E134" s="31"/>
      <c r="F134" s="30">
        <v>149100</v>
      </c>
    </row>
    <row r="135" spans="1:6">
      <c r="A135" s="36" t="s">
        <v>560</v>
      </c>
      <c r="B135" s="45"/>
      <c r="C135" s="30">
        <v>60400</v>
      </c>
      <c r="D135" s="36" t="s">
        <v>527</v>
      </c>
      <c r="E135" s="31"/>
      <c r="F135" s="30">
        <v>11000</v>
      </c>
    </row>
    <row r="136" spans="1:6">
      <c r="A136" s="66" t="s">
        <v>559</v>
      </c>
      <c r="B136" s="31"/>
      <c r="C136" s="30">
        <v>95200</v>
      </c>
      <c r="D136" s="36" t="s">
        <v>521</v>
      </c>
      <c r="E136" s="31"/>
      <c r="F136" s="30">
        <v>6100</v>
      </c>
    </row>
    <row r="137" spans="1:6">
      <c r="A137" s="36">
        <v>21</v>
      </c>
      <c r="B137" s="45"/>
      <c r="C137" s="30">
        <v>600</v>
      </c>
      <c r="D137" s="36" t="s">
        <v>516</v>
      </c>
      <c r="E137" s="31"/>
      <c r="F137" s="30">
        <v>1100</v>
      </c>
    </row>
    <row r="138" spans="1:6">
      <c r="A138" s="36" t="s">
        <v>536</v>
      </c>
      <c r="B138" s="45"/>
      <c r="C138" s="30">
        <v>2040</v>
      </c>
      <c r="D138" s="32"/>
      <c r="E138" s="31"/>
      <c r="F138" s="30"/>
    </row>
    <row r="139" spans="1:6">
      <c r="A139" s="36" t="s">
        <v>532</v>
      </c>
      <c r="B139" s="45"/>
      <c r="C139" s="30">
        <v>1560</v>
      </c>
      <c r="D139" s="32"/>
      <c r="E139" s="31"/>
      <c r="F139" s="30"/>
    </row>
    <row r="140" spans="1:6">
      <c r="A140" s="36">
        <v>45</v>
      </c>
      <c r="B140" s="45"/>
      <c r="C140" s="30">
        <v>650</v>
      </c>
      <c r="D140" s="40"/>
      <c r="E140" s="39"/>
      <c r="F140" s="30"/>
    </row>
    <row r="141" spans="1:6">
      <c r="A141" s="44"/>
      <c r="B141" s="43"/>
      <c r="C141" s="30"/>
      <c r="D141" s="40"/>
      <c r="E141" s="39"/>
      <c r="F141" s="30"/>
    </row>
    <row r="142" spans="1:6">
      <c r="A142" s="44"/>
      <c r="B142" s="43"/>
      <c r="C142" s="30"/>
      <c r="D142" s="40"/>
      <c r="E142" s="39"/>
      <c r="F142" s="30"/>
    </row>
    <row r="143" spans="1:6">
      <c r="A143" s="44"/>
      <c r="B143" s="39"/>
      <c r="C143" s="30"/>
      <c r="D143" s="40"/>
      <c r="E143" s="39"/>
      <c r="F143" s="30"/>
    </row>
    <row r="144" spans="1:6">
      <c r="A144" s="44"/>
      <c r="B144" s="39"/>
      <c r="C144" s="30"/>
      <c r="D144" s="40"/>
      <c r="E144" s="39"/>
      <c r="F144" s="30"/>
    </row>
    <row r="145" spans="1:6">
      <c r="A145" s="44"/>
      <c r="B145" s="39"/>
      <c r="C145" s="30"/>
      <c r="D145" s="40"/>
      <c r="E145" s="39"/>
      <c r="F145" s="30"/>
    </row>
    <row r="146" spans="1:6">
      <c r="A146" s="32"/>
      <c r="B146" s="31"/>
      <c r="C146" s="30"/>
      <c r="D146" s="32"/>
      <c r="E146" s="31"/>
      <c r="F146" s="30"/>
    </row>
    <row r="147" spans="1:6">
      <c r="A147" s="32" t="s">
        <v>353</v>
      </c>
      <c r="B147" s="31"/>
      <c r="C147" s="33">
        <f>SUM(C134:C146)</f>
        <v>172750</v>
      </c>
      <c r="D147" s="32" t="s">
        <v>352</v>
      </c>
      <c r="E147" s="31"/>
      <c r="F147" s="33">
        <f>SUM(F133:F146)</f>
        <v>297900</v>
      </c>
    </row>
    <row r="148" spans="1:6">
      <c r="A148" s="32" t="s">
        <v>351</v>
      </c>
      <c r="B148" s="31"/>
      <c r="C148" s="30">
        <f>C133+C147-F147</f>
        <v>1324850</v>
      </c>
    </row>
    <row r="149" spans="1:6">
      <c r="A149" s="63"/>
      <c r="B149" s="63"/>
      <c r="C149" s="71"/>
    </row>
    <row r="151" spans="1:6">
      <c r="A151" s="38" t="s">
        <v>561</v>
      </c>
      <c r="B151" s="38"/>
      <c r="C151" s="38"/>
      <c r="D151" s="38"/>
      <c r="E151" s="38"/>
      <c r="F151" s="38"/>
    </row>
    <row r="152" spans="1:6">
      <c r="A152" s="36" t="s">
        <v>359</v>
      </c>
      <c r="B152" s="35"/>
      <c r="C152" s="31"/>
      <c r="D152" s="32" t="s">
        <v>358</v>
      </c>
      <c r="E152" s="35"/>
      <c r="F152" s="31"/>
    </row>
    <row r="153" spans="1:6">
      <c r="A153" s="32" t="s">
        <v>356</v>
      </c>
      <c r="B153" s="31"/>
      <c r="C153" s="34" t="s">
        <v>357</v>
      </c>
      <c r="D153" s="32" t="s">
        <v>356</v>
      </c>
      <c r="E153" s="31"/>
      <c r="F153" s="34" t="s">
        <v>355</v>
      </c>
    </row>
    <row r="154" spans="1:6">
      <c r="A154" s="32" t="s">
        <v>490</v>
      </c>
      <c r="B154" s="31"/>
      <c r="C154" s="30">
        <v>62400</v>
      </c>
      <c r="D154" s="36" t="s">
        <v>560</v>
      </c>
      <c r="E154" s="31"/>
      <c r="F154" s="30">
        <v>60400</v>
      </c>
    </row>
    <row r="155" spans="1:6">
      <c r="A155" s="32" t="s">
        <v>489</v>
      </c>
      <c r="B155" s="31"/>
      <c r="C155" s="30">
        <v>97200</v>
      </c>
      <c r="D155" s="36" t="s">
        <v>559</v>
      </c>
      <c r="E155" s="31"/>
      <c r="F155" s="30">
        <v>95200</v>
      </c>
    </row>
    <row r="156" spans="1:6">
      <c r="A156" s="32"/>
      <c r="B156" s="31"/>
      <c r="C156" s="30"/>
      <c r="D156" s="32">
        <v>18</v>
      </c>
      <c r="E156" s="31"/>
      <c r="F156" s="30">
        <v>4000</v>
      </c>
    </row>
    <row r="157" spans="1:6">
      <c r="A157" s="40"/>
      <c r="B157" s="39"/>
      <c r="C157" s="30"/>
      <c r="D157" s="40"/>
      <c r="E157" s="39"/>
      <c r="F157" s="30"/>
    </row>
    <row r="158" spans="1:6">
      <c r="A158" s="40"/>
      <c r="B158" s="39"/>
      <c r="C158" s="30"/>
      <c r="D158" s="40"/>
      <c r="E158" s="39"/>
      <c r="F158" s="30"/>
    </row>
    <row r="159" spans="1:6">
      <c r="A159" s="40"/>
      <c r="B159" s="39"/>
      <c r="C159" s="30"/>
      <c r="D159" s="40"/>
      <c r="E159" s="39"/>
      <c r="F159" s="30"/>
    </row>
    <row r="160" spans="1:6">
      <c r="A160" s="40"/>
      <c r="B160" s="39"/>
      <c r="C160" s="30"/>
      <c r="D160" s="40"/>
      <c r="E160" s="39"/>
      <c r="F160" s="30"/>
    </row>
    <row r="161" spans="1:6">
      <c r="A161" s="40"/>
      <c r="B161" s="39"/>
      <c r="C161" s="30"/>
      <c r="D161" s="40"/>
      <c r="E161" s="39"/>
      <c r="F161" s="30"/>
    </row>
    <row r="162" spans="1:6">
      <c r="A162" s="40"/>
      <c r="B162" s="39"/>
      <c r="C162" s="30"/>
      <c r="D162" s="40"/>
      <c r="E162" s="39"/>
      <c r="F162" s="30"/>
    </row>
    <row r="163" spans="1:6">
      <c r="A163" s="40"/>
      <c r="B163" s="39"/>
      <c r="C163" s="30"/>
      <c r="D163" s="40"/>
      <c r="E163" s="39"/>
      <c r="F163" s="30"/>
    </row>
    <row r="164" spans="1:6">
      <c r="A164" s="32" t="s">
        <v>353</v>
      </c>
      <c r="B164" s="31"/>
      <c r="C164" s="33">
        <f>SUM(C154:C163)</f>
        <v>159600</v>
      </c>
      <c r="D164" s="32" t="s">
        <v>352</v>
      </c>
      <c r="E164" s="31"/>
      <c r="F164" s="33">
        <f>SUM(F154:F163)</f>
        <v>159600</v>
      </c>
    </row>
    <row r="165" spans="1:6">
      <c r="A165" s="32" t="s">
        <v>351</v>
      </c>
      <c r="B165" s="31"/>
      <c r="C165" s="30">
        <f>C164-F164</f>
        <v>0</v>
      </c>
    </row>
    <row r="166" spans="1:6">
      <c r="A166" s="70"/>
    </row>
    <row r="167" spans="1:6">
      <c r="A167" s="70"/>
    </row>
    <row r="168" spans="1:6">
      <c r="A168" s="38" t="s">
        <v>558</v>
      </c>
      <c r="B168" s="37"/>
      <c r="C168" s="37"/>
      <c r="D168" s="37"/>
      <c r="E168" s="37"/>
      <c r="F168" s="37"/>
    </row>
    <row r="169" spans="1:6">
      <c r="A169" s="36" t="s">
        <v>359</v>
      </c>
      <c r="B169" s="35"/>
      <c r="C169" s="31"/>
      <c r="D169" s="32" t="s">
        <v>358</v>
      </c>
      <c r="E169" s="35"/>
      <c r="F169" s="31"/>
    </row>
    <row r="170" spans="1:6">
      <c r="A170" s="32" t="s">
        <v>356</v>
      </c>
      <c r="B170" s="31"/>
      <c r="C170" s="34" t="s">
        <v>357</v>
      </c>
      <c r="D170" s="32" t="s">
        <v>356</v>
      </c>
      <c r="E170" s="31"/>
      <c r="F170" s="34" t="s">
        <v>355</v>
      </c>
    </row>
    <row r="171" spans="1:6">
      <c r="A171" s="32" t="s">
        <v>354</v>
      </c>
      <c r="B171" s="31"/>
      <c r="C171" s="30">
        <v>87000</v>
      </c>
      <c r="D171" s="32"/>
      <c r="E171" s="31"/>
      <c r="F171" s="30"/>
    </row>
    <row r="172" spans="1:6">
      <c r="A172" s="32">
        <v>18</v>
      </c>
      <c r="B172" s="31"/>
      <c r="C172" s="30">
        <v>4000</v>
      </c>
      <c r="D172" s="36" t="s">
        <v>530</v>
      </c>
      <c r="E172" s="31"/>
      <c r="F172" s="30">
        <v>6530</v>
      </c>
    </row>
    <row r="173" spans="1:6">
      <c r="A173" s="32"/>
      <c r="B173" s="31"/>
      <c r="C173" s="30"/>
      <c r="D173" s="36" t="s">
        <v>529</v>
      </c>
      <c r="E173" s="31"/>
      <c r="F173" s="30">
        <v>7455</v>
      </c>
    </row>
    <row r="174" spans="1:6">
      <c r="A174" s="32"/>
      <c r="B174" s="31"/>
      <c r="C174" s="30"/>
      <c r="D174" s="36" t="s">
        <v>526</v>
      </c>
      <c r="E174" s="31"/>
      <c r="F174" s="30">
        <f>315+235</f>
        <v>550</v>
      </c>
    </row>
    <row r="175" spans="1:6">
      <c r="A175" s="32"/>
      <c r="B175" s="31"/>
      <c r="C175" s="30"/>
      <c r="D175" s="36" t="s">
        <v>519</v>
      </c>
      <c r="E175" s="31"/>
      <c r="F175" s="30">
        <f>110+120+75</f>
        <v>305</v>
      </c>
    </row>
    <row r="176" spans="1:6">
      <c r="A176" s="32"/>
      <c r="B176" s="31"/>
      <c r="C176" s="30"/>
      <c r="D176" s="36" t="s">
        <v>515</v>
      </c>
      <c r="E176" s="31"/>
      <c r="F176" s="30">
        <v>55</v>
      </c>
    </row>
    <row r="177" spans="1:6">
      <c r="A177" s="32"/>
      <c r="B177" s="31"/>
      <c r="C177" s="30"/>
      <c r="D177" s="32"/>
      <c r="E177" s="31"/>
      <c r="F177" s="30"/>
    </row>
    <row r="178" spans="1:6">
      <c r="A178" s="32"/>
      <c r="B178" s="31"/>
      <c r="C178" s="30"/>
      <c r="D178" s="32"/>
      <c r="E178" s="31"/>
      <c r="F178" s="30"/>
    </row>
    <row r="179" spans="1:6">
      <c r="A179" s="40"/>
      <c r="B179" s="39"/>
      <c r="C179" s="30"/>
      <c r="D179" s="40"/>
      <c r="E179" s="39"/>
      <c r="F179" s="30"/>
    </row>
    <row r="180" spans="1:6">
      <c r="A180" s="40"/>
      <c r="B180" s="39"/>
      <c r="C180" s="30"/>
      <c r="D180" s="40"/>
      <c r="E180" s="39"/>
      <c r="F180" s="30"/>
    </row>
    <row r="181" spans="1:6">
      <c r="A181" s="32"/>
      <c r="B181" s="31"/>
      <c r="C181" s="30"/>
      <c r="D181" s="32"/>
      <c r="E181" s="31"/>
      <c r="F181" s="30"/>
    </row>
    <row r="182" spans="1:6">
      <c r="A182" s="32"/>
      <c r="B182" s="31"/>
      <c r="C182" s="30"/>
      <c r="D182" s="32"/>
      <c r="E182" s="31"/>
      <c r="F182" s="30"/>
    </row>
    <row r="183" spans="1:6">
      <c r="A183" s="32"/>
      <c r="B183" s="31"/>
      <c r="C183" s="30"/>
      <c r="D183" s="32"/>
      <c r="E183" s="31"/>
      <c r="F183" s="30"/>
    </row>
    <row r="184" spans="1:6">
      <c r="A184" s="40"/>
      <c r="B184" s="39"/>
      <c r="C184" s="30"/>
      <c r="D184" s="40"/>
      <c r="E184" s="39"/>
      <c r="F184" s="30"/>
    </row>
    <row r="185" spans="1:6">
      <c r="A185" s="32"/>
      <c r="B185" s="31"/>
      <c r="C185" s="33" t="s">
        <v>557</v>
      </c>
      <c r="D185" s="32"/>
      <c r="E185" s="31"/>
      <c r="F185" s="30"/>
    </row>
    <row r="186" spans="1:6">
      <c r="A186" s="32" t="s">
        <v>353</v>
      </c>
      <c r="B186" s="31"/>
      <c r="C186" s="33">
        <f>SUM(C172:C185)</f>
        <v>4000</v>
      </c>
      <c r="D186" s="32" t="s">
        <v>352</v>
      </c>
      <c r="E186" s="31"/>
      <c r="F186" s="33">
        <f>SUM(F172:F185)</f>
        <v>14895</v>
      </c>
    </row>
    <row r="187" spans="1:6">
      <c r="A187" s="32" t="s">
        <v>351</v>
      </c>
      <c r="B187" s="31"/>
      <c r="C187" s="30">
        <f>C171+C186-F186</f>
        <v>76105</v>
      </c>
      <c r="D187" s="32" t="s">
        <v>351</v>
      </c>
      <c r="E187" s="31"/>
      <c r="F187" s="30"/>
    </row>
    <row r="190" spans="1:6">
      <c r="A190" s="38" t="s">
        <v>556</v>
      </c>
      <c r="B190" s="37"/>
      <c r="C190" s="37"/>
      <c r="D190" s="37"/>
      <c r="E190" s="37"/>
      <c r="F190" s="37"/>
    </row>
    <row r="191" spans="1:6">
      <c r="A191" s="36" t="s">
        <v>359</v>
      </c>
      <c r="B191" s="35"/>
      <c r="C191" s="31"/>
      <c r="D191" s="32" t="s">
        <v>358</v>
      </c>
      <c r="E191" s="35"/>
      <c r="F191" s="31"/>
    </row>
    <row r="192" spans="1:6">
      <c r="A192" s="32" t="s">
        <v>356</v>
      </c>
      <c r="B192" s="31"/>
      <c r="C192" s="34" t="s">
        <v>357</v>
      </c>
      <c r="D192" s="32" t="s">
        <v>356</v>
      </c>
      <c r="E192" s="31"/>
      <c r="F192" s="34" t="s">
        <v>355</v>
      </c>
    </row>
    <row r="193" spans="1:6">
      <c r="A193" s="32"/>
      <c r="B193" s="31"/>
      <c r="C193" s="30">
        <v>0</v>
      </c>
      <c r="D193" s="32"/>
      <c r="E193" s="31"/>
      <c r="F193" s="42"/>
    </row>
    <row r="194" spans="1:6">
      <c r="A194" s="40"/>
      <c r="B194" s="39"/>
      <c r="C194" s="30"/>
      <c r="D194" s="40"/>
      <c r="E194" s="39"/>
      <c r="F194" s="42"/>
    </row>
    <row r="195" spans="1:6">
      <c r="A195" s="40"/>
      <c r="B195" s="39"/>
      <c r="C195" s="30"/>
      <c r="D195" s="40"/>
      <c r="E195" s="39"/>
      <c r="F195" s="42"/>
    </row>
    <row r="196" spans="1:6">
      <c r="A196" s="40"/>
      <c r="B196" s="39"/>
      <c r="C196" s="30"/>
      <c r="D196" s="40"/>
      <c r="E196" s="39"/>
      <c r="F196" s="42"/>
    </row>
    <row r="197" spans="1:6">
      <c r="A197" s="40"/>
      <c r="B197" s="39"/>
      <c r="C197" s="30"/>
      <c r="D197" s="40"/>
      <c r="E197" s="39"/>
      <c r="F197" s="42"/>
    </row>
    <row r="198" spans="1:6">
      <c r="A198" s="32"/>
      <c r="B198" s="31"/>
      <c r="C198" s="42"/>
      <c r="D198" s="32"/>
      <c r="E198" s="31"/>
      <c r="F198" s="42"/>
    </row>
    <row r="199" spans="1:6">
      <c r="A199" s="32"/>
      <c r="B199" s="31"/>
      <c r="C199" s="42"/>
      <c r="D199" s="32"/>
      <c r="E199" s="31"/>
      <c r="F199" s="42"/>
    </row>
    <row r="200" spans="1:6">
      <c r="A200" s="32" t="s">
        <v>353</v>
      </c>
      <c r="B200" s="31"/>
      <c r="C200" s="42"/>
      <c r="D200" s="32" t="s">
        <v>352</v>
      </c>
      <c r="E200" s="31"/>
      <c r="F200" s="42"/>
    </row>
    <row r="201" spans="1:6">
      <c r="A201" s="32" t="s">
        <v>351</v>
      </c>
      <c r="B201" s="31"/>
      <c r="C201" s="42"/>
      <c r="D201" s="32" t="s">
        <v>351</v>
      </c>
      <c r="E201" s="31"/>
      <c r="F201" s="42"/>
    </row>
    <row r="205" spans="1:6">
      <c r="A205" s="38" t="s">
        <v>555</v>
      </c>
      <c r="B205" s="37"/>
      <c r="C205" s="37"/>
      <c r="D205" s="37"/>
      <c r="E205" s="37"/>
      <c r="F205" s="37"/>
    </row>
    <row r="206" spans="1:6">
      <c r="A206" s="36" t="s">
        <v>359</v>
      </c>
      <c r="B206" s="35"/>
      <c r="C206" s="31"/>
      <c r="D206" s="32" t="s">
        <v>358</v>
      </c>
      <c r="E206" s="35"/>
      <c r="F206" s="31"/>
    </row>
    <row r="207" spans="1:6">
      <c r="A207" s="32" t="s">
        <v>356</v>
      </c>
      <c r="B207" s="31"/>
      <c r="C207" s="34" t="s">
        <v>357</v>
      </c>
      <c r="D207" s="32" t="s">
        <v>356</v>
      </c>
      <c r="E207" s="31"/>
      <c r="F207" s="34" t="s">
        <v>355</v>
      </c>
    </row>
    <row r="208" spans="1:6">
      <c r="A208" s="66" t="s">
        <v>554</v>
      </c>
      <c r="B208" s="31"/>
      <c r="C208" s="30">
        <v>38880</v>
      </c>
      <c r="D208" s="36" t="s">
        <v>553</v>
      </c>
      <c r="E208" s="31"/>
      <c r="F208" s="30">
        <v>38880</v>
      </c>
    </row>
    <row r="209" spans="1:6">
      <c r="A209" s="36" t="s">
        <v>422</v>
      </c>
      <c r="B209" s="31"/>
      <c r="C209" s="30">
        <v>295</v>
      </c>
      <c r="D209" s="36" t="s">
        <v>552</v>
      </c>
      <c r="E209" s="31"/>
      <c r="F209" s="30">
        <v>295</v>
      </c>
    </row>
    <row r="210" spans="1:6">
      <c r="A210" s="36"/>
      <c r="B210" s="45"/>
      <c r="C210" s="30"/>
      <c r="D210" s="32"/>
      <c r="E210" s="31"/>
      <c r="F210" s="30"/>
    </row>
    <row r="211" spans="1:6">
      <c r="A211" s="36"/>
      <c r="B211" s="45"/>
      <c r="C211" s="30"/>
      <c r="D211" s="32"/>
      <c r="E211" s="31"/>
      <c r="F211" s="30"/>
    </row>
    <row r="212" spans="1:6">
      <c r="A212" s="36"/>
      <c r="B212" s="45"/>
      <c r="C212" s="30"/>
      <c r="D212" s="32"/>
      <c r="E212" s="31"/>
      <c r="F212" s="30"/>
    </row>
    <row r="213" spans="1:6">
      <c r="A213" s="36"/>
      <c r="B213" s="45"/>
      <c r="C213" s="30"/>
      <c r="D213" s="32"/>
      <c r="E213" s="31"/>
      <c r="F213" s="30"/>
    </row>
    <row r="214" spans="1:6">
      <c r="A214" s="32"/>
      <c r="B214" s="31"/>
      <c r="C214" s="42"/>
      <c r="D214" s="32"/>
      <c r="E214" s="31"/>
      <c r="F214" s="30"/>
    </row>
    <row r="215" spans="1:6">
      <c r="A215" s="32"/>
      <c r="B215" s="31"/>
      <c r="C215" s="42"/>
      <c r="D215" s="32"/>
      <c r="E215" s="31"/>
      <c r="F215" s="30"/>
    </row>
    <row r="216" spans="1:6">
      <c r="A216" s="32" t="s">
        <v>353</v>
      </c>
      <c r="B216" s="31"/>
      <c r="C216" s="33">
        <f>SUM(C208:C215)</f>
        <v>39175</v>
      </c>
      <c r="D216" s="32" t="s">
        <v>352</v>
      </c>
      <c r="E216" s="31"/>
      <c r="F216" s="33">
        <f>SUM(F208:F215)</f>
        <v>39175</v>
      </c>
    </row>
    <row r="217" spans="1:6">
      <c r="A217" s="32" t="s">
        <v>351</v>
      </c>
      <c r="B217" s="31"/>
      <c r="C217" s="30">
        <f>C216-F216</f>
        <v>0</v>
      </c>
      <c r="D217" s="32" t="s">
        <v>351</v>
      </c>
      <c r="E217" s="31"/>
      <c r="F217" s="42"/>
    </row>
    <row r="221" spans="1:6">
      <c r="A221" s="38" t="s">
        <v>551</v>
      </c>
      <c r="B221" s="37"/>
      <c r="C221" s="37"/>
      <c r="D221" s="37"/>
      <c r="E221" s="37"/>
      <c r="F221" s="37"/>
    </row>
    <row r="222" spans="1:6">
      <c r="A222" s="36" t="s">
        <v>359</v>
      </c>
      <c r="B222" s="35"/>
      <c r="C222" s="31"/>
      <c r="D222" s="32" t="s">
        <v>358</v>
      </c>
      <c r="E222" s="35"/>
      <c r="F222" s="31"/>
    </row>
    <row r="223" spans="1:6">
      <c r="A223" s="32" t="s">
        <v>356</v>
      </c>
      <c r="B223" s="31"/>
      <c r="C223" s="34" t="s">
        <v>357</v>
      </c>
      <c r="D223" s="32" t="s">
        <v>356</v>
      </c>
      <c r="E223" s="31"/>
      <c r="F223" s="34" t="s">
        <v>355</v>
      </c>
    </row>
    <row r="224" spans="1:6">
      <c r="A224" s="32" t="s">
        <v>490</v>
      </c>
      <c r="B224" s="31"/>
      <c r="C224" s="30">
        <v>11232</v>
      </c>
      <c r="D224" s="36" t="s">
        <v>550</v>
      </c>
      <c r="E224" s="31"/>
      <c r="F224" s="30">
        <v>28728</v>
      </c>
    </row>
    <row r="225" spans="1:6">
      <c r="A225" s="36" t="s">
        <v>489</v>
      </c>
      <c r="B225" s="31"/>
      <c r="C225" s="30">
        <v>17496</v>
      </c>
      <c r="D225" s="32"/>
      <c r="E225" s="31"/>
      <c r="F225" s="30"/>
    </row>
    <row r="226" spans="1:6">
      <c r="A226" s="44"/>
      <c r="B226" s="39"/>
      <c r="C226" s="30"/>
      <c r="D226" s="40"/>
      <c r="E226" s="39"/>
      <c r="F226" s="30"/>
    </row>
    <row r="227" spans="1:6">
      <c r="A227" s="44"/>
      <c r="B227" s="39"/>
      <c r="C227" s="30"/>
      <c r="D227" s="40"/>
      <c r="E227" s="39"/>
      <c r="F227" s="30"/>
    </row>
    <row r="228" spans="1:6">
      <c r="A228" s="44"/>
      <c r="B228" s="39"/>
      <c r="C228" s="30"/>
      <c r="D228" s="40"/>
      <c r="E228" s="39"/>
      <c r="F228" s="30"/>
    </row>
    <row r="229" spans="1:6">
      <c r="A229" s="44"/>
      <c r="B229" s="39"/>
      <c r="C229" s="30"/>
      <c r="D229" s="40"/>
      <c r="E229" s="39"/>
      <c r="F229" s="30"/>
    </row>
    <row r="230" spans="1:6">
      <c r="A230" s="32"/>
      <c r="B230" s="31"/>
      <c r="C230" s="30"/>
      <c r="D230" s="32"/>
      <c r="E230" s="31"/>
      <c r="F230" s="30"/>
    </row>
    <row r="231" spans="1:6">
      <c r="A231" s="32" t="s">
        <v>353</v>
      </c>
      <c r="B231" s="31"/>
      <c r="C231" s="33">
        <f>SUM(C224:C230)</f>
        <v>28728</v>
      </c>
      <c r="D231" s="32" t="s">
        <v>352</v>
      </c>
      <c r="E231" s="31"/>
      <c r="F231" s="33">
        <f>SUM(F224:F230)</f>
        <v>28728</v>
      </c>
    </row>
    <row r="232" spans="1:6">
      <c r="A232" s="32" t="s">
        <v>351</v>
      </c>
      <c r="B232" s="31"/>
      <c r="C232" s="30">
        <f>C231-F231</f>
        <v>0</v>
      </c>
      <c r="D232" s="32" t="s">
        <v>351</v>
      </c>
      <c r="E232" s="31"/>
      <c r="F232" s="30"/>
    </row>
    <row r="233" spans="1:6">
      <c r="C233" s="29"/>
      <c r="F233" s="29"/>
    </row>
    <row r="234" spans="1:6">
      <c r="F234" s="29"/>
    </row>
    <row r="236" spans="1:6">
      <c r="A236" s="38" t="s">
        <v>549</v>
      </c>
      <c r="B236" s="37"/>
      <c r="C236" s="37"/>
      <c r="D236" s="37"/>
      <c r="E236" s="37"/>
      <c r="F236" s="37"/>
    </row>
    <row r="237" spans="1:6">
      <c r="A237" s="36" t="s">
        <v>359</v>
      </c>
      <c r="B237" s="35"/>
      <c r="C237" s="31"/>
      <c r="D237" s="32" t="s">
        <v>358</v>
      </c>
      <c r="E237" s="35"/>
      <c r="F237" s="31"/>
    </row>
    <row r="238" spans="1:6">
      <c r="A238" s="32" t="s">
        <v>356</v>
      </c>
      <c r="B238" s="31"/>
      <c r="C238" s="34" t="s">
        <v>357</v>
      </c>
      <c r="D238" s="32" t="s">
        <v>356</v>
      </c>
      <c r="E238" s="31"/>
      <c r="F238" s="34" t="s">
        <v>355</v>
      </c>
    </row>
    <row r="239" spans="1:6">
      <c r="A239" s="36" t="s">
        <v>484</v>
      </c>
      <c r="B239" s="31"/>
      <c r="C239" s="30">
        <v>977</v>
      </c>
      <c r="D239" s="36" t="s">
        <v>386</v>
      </c>
      <c r="E239" s="31"/>
      <c r="F239" s="30">
        <v>549</v>
      </c>
    </row>
    <row r="240" spans="1:6">
      <c r="A240" s="36" t="s">
        <v>482</v>
      </c>
      <c r="B240" s="31"/>
      <c r="C240" s="30">
        <v>549</v>
      </c>
      <c r="D240" s="36" t="s">
        <v>548</v>
      </c>
      <c r="E240" s="31"/>
      <c r="F240" s="30">
        <v>686</v>
      </c>
    </row>
    <row r="241" spans="1:6">
      <c r="A241" s="36" t="s">
        <v>547</v>
      </c>
      <c r="B241" s="45"/>
      <c r="C241" s="30">
        <v>686</v>
      </c>
      <c r="D241" s="36" t="s">
        <v>546</v>
      </c>
      <c r="E241" s="31"/>
      <c r="F241" s="30">
        <v>139</v>
      </c>
    </row>
    <row r="242" spans="1:6">
      <c r="A242" s="36" t="s">
        <v>545</v>
      </c>
      <c r="B242" s="45"/>
      <c r="C242" s="30">
        <v>139</v>
      </c>
      <c r="D242" s="36" t="s">
        <v>544</v>
      </c>
      <c r="E242" s="31"/>
      <c r="F242" s="30">
        <v>8970</v>
      </c>
    </row>
    <row r="243" spans="1:6">
      <c r="A243" s="36">
        <v>50</v>
      </c>
      <c r="B243" s="45"/>
      <c r="C243" s="30">
        <v>1134</v>
      </c>
      <c r="D243" s="36" t="s">
        <v>543</v>
      </c>
      <c r="E243" s="31"/>
      <c r="F243" s="30">
        <v>270</v>
      </c>
    </row>
    <row r="244" spans="1:6">
      <c r="A244" s="36">
        <v>54</v>
      </c>
      <c r="B244" s="45"/>
      <c r="C244" s="30">
        <v>8970</v>
      </c>
      <c r="D244" s="36" t="s">
        <v>542</v>
      </c>
      <c r="E244" s="31"/>
      <c r="F244" s="30">
        <v>1134</v>
      </c>
    </row>
    <row r="245" spans="1:6">
      <c r="A245" s="36">
        <v>55</v>
      </c>
      <c r="B245" s="45"/>
      <c r="C245" s="30">
        <v>270</v>
      </c>
      <c r="D245" s="36" t="s">
        <v>541</v>
      </c>
      <c r="E245" s="31"/>
      <c r="F245" s="30">
        <v>977</v>
      </c>
    </row>
    <row r="246" spans="1:6">
      <c r="A246" s="32"/>
      <c r="B246" s="31"/>
      <c r="C246" s="30"/>
      <c r="D246" s="32"/>
      <c r="E246" s="31"/>
      <c r="F246" s="30"/>
    </row>
    <row r="247" spans="1:6">
      <c r="A247" s="32" t="s">
        <v>353</v>
      </c>
      <c r="B247" s="31"/>
      <c r="C247" s="33">
        <f>SUM(C239:C246)</f>
        <v>12725</v>
      </c>
      <c r="D247" s="32" t="s">
        <v>352</v>
      </c>
      <c r="E247" s="31"/>
      <c r="F247" s="33">
        <f>SUM(F239:F246)</f>
        <v>12725</v>
      </c>
    </row>
    <row r="248" spans="1:6">
      <c r="A248" s="32" t="s">
        <v>351</v>
      </c>
      <c r="B248" s="31"/>
      <c r="C248" s="33">
        <f>C247-F247</f>
        <v>0</v>
      </c>
      <c r="D248" s="32" t="s">
        <v>351</v>
      </c>
      <c r="E248" s="31"/>
      <c r="F248" s="33"/>
    </row>
    <row r="249" spans="1:6">
      <c r="A249" s="63"/>
      <c r="B249" s="63"/>
      <c r="C249" s="72"/>
      <c r="D249" s="63"/>
      <c r="E249" s="63"/>
      <c r="F249" s="72"/>
    </row>
    <row r="250" spans="1:6">
      <c r="A250" s="63"/>
      <c r="B250" s="63"/>
      <c r="C250" s="71"/>
      <c r="D250" s="63"/>
      <c r="E250" s="63"/>
      <c r="F250" s="71"/>
    </row>
    <row r="251" spans="1:6">
      <c r="A251" s="38" t="s">
        <v>540</v>
      </c>
      <c r="B251" s="37"/>
      <c r="C251" s="37"/>
      <c r="D251" s="37"/>
      <c r="E251" s="37"/>
      <c r="F251" s="37"/>
    </row>
    <row r="252" spans="1:6">
      <c r="A252" s="36" t="s">
        <v>359</v>
      </c>
      <c r="B252" s="35"/>
      <c r="C252" s="31"/>
      <c r="D252" s="32" t="s">
        <v>358</v>
      </c>
      <c r="E252" s="35"/>
      <c r="F252" s="31"/>
    </row>
    <row r="253" spans="1:6">
      <c r="A253" s="32" t="s">
        <v>356</v>
      </c>
      <c r="B253" s="31"/>
      <c r="C253" s="34" t="s">
        <v>357</v>
      </c>
      <c r="D253" s="32" t="s">
        <v>356</v>
      </c>
      <c r="E253" s="31"/>
      <c r="F253" s="34" t="s">
        <v>355</v>
      </c>
    </row>
    <row r="254" spans="1:6">
      <c r="A254" s="36">
        <v>38</v>
      </c>
      <c r="B254" s="31"/>
      <c r="C254" s="30">
        <v>240</v>
      </c>
      <c r="D254" s="36" t="s">
        <v>539</v>
      </c>
      <c r="E254" s="31"/>
      <c r="F254" s="30">
        <v>240</v>
      </c>
    </row>
    <row r="255" spans="1:6">
      <c r="A255" s="36"/>
      <c r="B255" s="31"/>
      <c r="C255" s="42"/>
      <c r="D255" s="32"/>
      <c r="E255" s="31"/>
      <c r="F255" s="30"/>
    </row>
    <row r="256" spans="1:6">
      <c r="A256" s="36"/>
      <c r="B256" s="45"/>
      <c r="C256" s="42"/>
      <c r="D256" s="40"/>
      <c r="E256" s="39"/>
      <c r="F256" s="30"/>
    </row>
    <row r="257" spans="1:11">
      <c r="A257" s="36"/>
      <c r="B257" s="45"/>
      <c r="C257" s="42"/>
      <c r="D257" s="40"/>
      <c r="E257" s="39"/>
      <c r="F257" s="30"/>
    </row>
    <row r="258" spans="1:11">
      <c r="A258" s="36"/>
      <c r="B258" s="45"/>
      <c r="C258" s="42"/>
      <c r="D258" s="40"/>
      <c r="E258" s="39"/>
      <c r="F258" s="30"/>
    </row>
    <row r="259" spans="1:11">
      <c r="A259" s="32" t="s">
        <v>353</v>
      </c>
      <c r="B259" s="31"/>
      <c r="C259" s="30">
        <f>C254</f>
        <v>240</v>
      </c>
      <c r="D259" s="32" t="s">
        <v>352</v>
      </c>
      <c r="E259" s="31"/>
      <c r="F259" s="30">
        <f>F254</f>
        <v>240</v>
      </c>
    </row>
    <row r="260" spans="1:11">
      <c r="A260" s="32" t="s">
        <v>351</v>
      </c>
      <c r="B260" s="31"/>
      <c r="C260" s="30">
        <f>C259-F259</f>
        <v>0</v>
      </c>
      <c r="D260" s="32" t="s">
        <v>351</v>
      </c>
      <c r="E260" s="31"/>
      <c r="F260" s="30"/>
      <c r="H260" s="29"/>
    </row>
    <row r="261" spans="1:11">
      <c r="A261" s="63"/>
      <c r="B261" s="63"/>
      <c r="C261" s="71"/>
      <c r="D261" s="63"/>
      <c r="E261" s="63"/>
      <c r="F261" s="71"/>
      <c r="H261" s="29"/>
    </row>
    <row r="262" spans="1:11">
      <c r="A262" s="38" t="s">
        <v>538</v>
      </c>
      <c r="B262" s="37"/>
      <c r="C262" s="37"/>
      <c r="D262" s="37"/>
      <c r="E262" s="37"/>
      <c r="F262" s="37"/>
      <c r="H262" s="29"/>
    </row>
    <row r="263" spans="1:11">
      <c r="A263" s="36" t="s">
        <v>359</v>
      </c>
      <c r="B263" s="35"/>
      <c r="C263" s="31"/>
      <c r="D263" s="32" t="s">
        <v>358</v>
      </c>
      <c r="E263" s="35"/>
      <c r="F263" s="31"/>
      <c r="H263" s="29"/>
    </row>
    <row r="264" spans="1:11">
      <c r="A264" s="32" t="s">
        <v>356</v>
      </c>
      <c r="B264" s="31"/>
      <c r="C264" s="34" t="s">
        <v>357</v>
      </c>
      <c r="D264" s="32" t="s">
        <v>356</v>
      </c>
      <c r="E264" s="31"/>
      <c r="F264" s="34" t="s">
        <v>355</v>
      </c>
      <c r="H264" s="29"/>
    </row>
    <row r="265" spans="1:11">
      <c r="A265" s="32" t="s">
        <v>354</v>
      </c>
      <c r="B265" s="31"/>
      <c r="C265" s="30">
        <v>48234</v>
      </c>
      <c r="D265" s="32"/>
      <c r="E265" s="31"/>
      <c r="F265" s="42"/>
      <c r="H265" s="29">
        <f>C290+C312</f>
        <v>130600</v>
      </c>
      <c r="I265" s="28" t="b">
        <f>C266=H265</f>
        <v>1</v>
      </c>
    </row>
    <row r="266" spans="1:11">
      <c r="A266" s="36" t="s">
        <v>533</v>
      </c>
      <c r="B266" s="31"/>
      <c r="C266" s="30">
        <f>70500+60100</f>
        <v>130600</v>
      </c>
      <c r="D266" s="32">
        <v>33</v>
      </c>
      <c r="E266" s="31"/>
      <c r="F266" s="30">
        <f>F290+F312</f>
        <v>3600</v>
      </c>
      <c r="H266" s="29">
        <f>C291+C313</f>
        <v>149100</v>
      </c>
      <c r="I266" s="28" t="b">
        <f>C267=H266</f>
        <v>1</v>
      </c>
    </row>
    <row r="267" spans="1:11">
      <c r="A267" s="36" t="s">
        <v>531</v>
      </c>
      <c r="B267" s="31"/>
      <c r="C267" s="30">
        <f>90400+58700</f>
        <v>149100</v>
      </c>
      <c r="D267" s="32">
        <v>44</v>
      </c>
      <c r="E267" s="31"/>
      <c r="F267" s="30">
        <v>2280</v>
      </c>
      <c r="H267" s="29">
        <f>C292+C314</f>
        <v>6530</v>
      </c>
    </row>
    <row r="268" spans="1:11">
      <c r="A268" s="36" t="s">
        <v>530</v>
      </c>
      <c r="B268" s="31"/>
      <c r="C268" s="30">
        <f>C292+C314</f>
        <v>6530</v>
      </c>
      <c r="D268" s="32">
        <v>47</v>
      </c>
      <c r="E268" s="31"/>
      <c r="F268" s="30">
        <v>1285094</v>
      </c>
      <c r="H268" s="29">
        <f>C293+C315</f>
        <v>7455</v>
      </c>
    </row>
    <row r="269" spans="1:11">
      <c r="A269" s="36" t="s">
        <v>529</v>
      </c>
      <c r="B269" s="31"/>
      <c r="C269" s="30">
        <f>C293+C315</f>
        <v>7455</v>
      </c>
      <c r="D269" s="32"/>
      <c r="E269" s="31"/>
      <c r="F269" s="30"/>
      <c r="H269" s="29">
        <f>C294+C316</f>
        <v>251510</v>
      </c>
    </row>
    <row r="270" spans="1:11">
      <c r="A270" s="36" t="s">
        <v>448</v>
      </c>
      <c r="B270" s="31"/>
      <c r="C270" s="33">
        <f>129286+122224</f>
        <v>251510</v>
      </c>
      <c r="D270" s="32"/>
      <c r="E270" s="31"/>
      <c r="F270" s="30"/>
      <c r="H270" s="29">
        <f>C295+C317</f>
        <v>185152</v>
      </c>
    </row>
    <row r="271" spans="1:11">
      <c r="A271" s="36" t="s">
        <v>446</v>
      </c>
      <c r="B271" s="31"/>
      <c r="C271" s="30">
        <v>185152</v>
      </c>
      <c r="D271" s="32"/>
      <c r="E271" s="31"/>
      <c r="F271" s="30"/>
      <c r="H271" s="29">
        <f>C296+C318</f>
        <v>88028</v>
      </c>
    </row>
    <row r="272" spans="1:11">
      <c r="A272" s="36" t="s">
        <v>462</v>
      </c>
      <c r="B272" s="31"/>
      <c r="C272" s="30">
        <v>88028</v>
      </c>
      <c r="D272" s="32"/>
      <c r="E272" s="31"/>
      <c r="F272" s="30"/>
      <c r="H272" s="29">
        <f>C297+C319</f>
        <v>64804</v>
      </c>
      <c r="K272" s="28">
        <f>96964+88188</f>
        <v>185152</v>
      </c>
    </row>
    <row r="273" spans="1:8">
      <c r="A273" s="36" t="s">
        <v>461</v>
      </c>
      <c r="B273" s="31"/>
      <c r="C273" s="42">
        <v>64804</v>
      </c>
      <c r="D273" s="32"/>
      <c r="E273" s="31"/>
      <c r="F273" s="30"/>
      <c r="H273" s="29">
        <f>C298+C320</f>
        <v>222057</v>
      </c>
    </row>
    <row r="274" spans="1:8">
      <c r="A274" s="48" t="s">
        <v>522</v>
      </c>
      <c r="B274" s="59"/>
      <c r="C274" s="30">
        <v>222057</v>
      </c>
      <c r="D274" s="32"/>
      <c r="E274" s="31"/>
      <c r="F274" s="30"/>
      <c r="H274" s="29">
        <f>C299+C321</f>
        <v>198077</v>
      </c>
    </row>
    <row r="275" spans="1:8">
      <c r="A275" s="36" t="s">
        <v>520</v>
      </c>
      <c r="B275" s="45"/>
      <c r="C275" s="30">
        <v>198077</v>
      </c>
      <c r="D275" s="40"/>
      <c r="E275" s="39"/>
      <c r="F275" s="30"/>
      <c r="H275" s="29">
        <f>C300</f>
        <v>1270</v>
      </c>
    </row>
    <row r="276" spans="1:8">
      <c r="A276" s="36">
        <v>46</v>
      </c>
      <c r="B276" s="45"/>
      <c r="C276" s="30">
        <v>1270</v>
      </c>
      <c r="D276" s="40"/>
      <c r="E276" s="39"/>
      <c r="F276" s="30"/>
      <c r="H276" s="29">
        <f>SUM(H265:H275)</f>
        <v>1304583</v>
      </c>
    </row>
    <row r="277" spans="1:8">
      <c r="A277" s="36"/>
      <c r="B277" s="45"/>
      <c r="C277" s="30"/>
      <c r="D277" s="40"/>
      <c r="E277" s="39"/>
      <c r="F277" s="30"/>
    </row>
    <row r="278" spans="1:8">
      <c r="A278" s="36"/>
      <c r="B278" s="45"/>
      <c r="C278" s="30"/>
      <c r="D278" s="40"/>
      <c r="E278" s="39"/>
      <c r="F278" s="30"/>
    </row>
    <row r="279" spans="1:8">
      <c r="A279" s="36"/>
      <c r="B279" s="45"/>
      <c r="C279" s="30"/>
      <c r="D279" s="40"/>
      <c r="E279" s="39"/>
      <c r="F279" s="30"/>
      <c r="H279" s="29">
        <f>F304+F325</f>
        <v>1290974</v>
      </c>
    </row>
    <row r="280" spans="1:8">
      <c r="A280" s="36"/>
      <c r="B280" s="45"/>
      <c r="C280" s="30"/>
      <c r="D280" s="40"/>
      <c r="E280" s="39"/>
      <c r="F280" s="30"/>
    </row>
    <row r="281" spans="1:8">
      <c r="A281" s="32"/>
      <c r="B281" s="31"/>
      <c r="C281" s="30"/>
      <c r="D281" s="32"/>
      <c r="E281" s="31"/>
      <c r="F281" s="30"/>
    </row>
    <row r="282" spans="1:8">
      <c r="A282" s="32" t="s">
        <v>353</v>
      </c>
      <c r="B282" s="31"/>
      <c r="C282" s="33">
        <f>SUM(C266:C281)</f>
        <v>1304583</v>
      </c>
      <c r="D282" s="32" t="s">
        <v>352</v>
      </c>
      <c r="E282" s="31"/>
      <c r="F282" s="30">
        <f>SUM(F266:F281)</f>
        <v>1290974</v>
      </c>
    </row>
    <row r="283" spans="1:8">
      <c r="A283" s="32" t="s">
        <v>351</v>
      </c>
      <c r="B283" s="31"/>
      <c r="C283" s="30">
        <f>C265+C282-F282</f>
        <v>61843</v>
      </c>
    </row>
    <row r="286" spans="1:8">
      <c r="A286" s="38" t="s">
        <v>537</v>
      </c>
      <c r="B286" s="37"/>
      <c r="C286" s="37"/>
      <c r="D286" s="37"/>
      <c r="E286" s="37"/>
      <c r="F286" s="37"/>
    </row>
    <row r="287" spans="1:8">
      <c r="A287" s="36" t="s">
        <v>359</v>
      </c>
      <c r="B287" s="35"/>
      <c r="C287" s="31"/>
      <c r="D287" s="32" t="s">
        <v>358</v>
      </c>
      <c r="E287" s="35"/>
      <c r="F287" s="31"/>
    </row>
    <row r="288" spans="1:8">
      <c r="A288" s="32" t="s">
        <v>356</v>
      </c>
      <c r="B288" s="31"/>
      <c r="C288" s="34" t="s">
        <v>357</v>
      </c>
      <c r="D288" s="32" t="s">
        <v>356</v>
      </c>
      <c r="E288" s="31"/>
      <c r="F288" s="34" t="s">
        <v>355</v>
      </c>
    </row>
    <row r="289" spans="1:8">
      <c r="A289" s="32" t="s">
        <v>354</v>
      </c>
      <c r="B289" s="31"/>
      <c r="C289" s="30">
        <v>32234</v>
      </c>
      <c r="D289" s="32"/>
      <c r="E289" s="31"/>
      <c r="F289" s="42"/>
    </row>
    <row r="290" spans="1:8">
      <c r="A290" s="36" t="s">
        <v>533</v>
      </c>
      <c r="B290" s="31"/>
      <c r="C290" s="30">
        <v>70500</v>
      </c>
      <c r="D290" s="36" t="s">
        <v>536</v>
      </c>
      <c r="E290" s="31"/>
      <c r="F290" s="30">
        <v>2040</v>
      </c>
    </row>
    <row r="291" spans="1:8">
      <c r="A291" s="36" t="s">
        <v>531</v>
      </c>
      <c r="B291" s="31"/>
      <c r="C291" s="30">
        <v>90400</v>
      </c>
      <c r="D291" s="32">
        <v>44</v>
      </c>
      <c r="E291" s="31"/>
      <c r="F291" s="30">
        <v>2280</v>
      </c>
    </row>
    <row r="292" spans="1:8">
      <c r="A292" s="36" t="s">
        <v>530</v>
      </c>
      <c r="B292" s="31"/>
      <c r="C292" s="30">
        <v>3525</v>
      </c>
      <c r="D292" s="36" t="s">
        <v>509</v>
      </c>
      <c r="E292" s="31"/>
      <c r="F292" s="30">
        <v>689745</v>
      </c>
    </row>
    <row r="293" spans="1:8">
      <c r="A293" s="36" t="s">
        <v>529</v>
      </c>
      <c r="B293" s="31"/>
      <c r="C293" s="30">
        <v>4520</v>
      </c>
      <c r="D293" s="36"/>
      <c r="E293" s="31"/>
      <c r="F293" s="30"/>
    </row>
    <row r="294" spans="1:8">
      <c r="A294" s="36" t="s">
        <v>448</v>
      </c>
      <c r="B294" s="31"/>
      <c r="C294" s="30">
        <v>129286</v>
      </c>
      <c r="D294" s="36"/>
      <c r="E294" s="31"/>
      <c r="F294" s="30"/>
    </row>
    <row r="295" spans="1:8">
      <c r="A295" s="36" t="s">
        <v>446</v>
      </c>
      <c r="B295" s="31"/>
      <c r="C295" s="30">
        <v>96964</v>
      </c>
      <c r="D295" s="32"/>
      <c r="E295" s="31"/>
      <c r="F295" s="30"/>
      <c r="H295" s="70" t="s">
        <v>535</v>
      </c>
    </row>
    <row r="296" spans="1:8">
      <c r="A296" s="36" t="s">
        <v>462</v>
      </c>
      <c r="B296" s="31"/>
      <c r="C296" s="30">
        <v>45250</v>
      </c>
      <c r="D296" s="32"/>
      <c r="E296" s="31"/>
      <c r="F296" s="30"/>
    </row>
    <row r="297" spans="1:8">
      <c r="A297" s="36" t="s">
        <v>461</v>
      </c>
      <c r="B297" s="31"/>
      <c r="C297" s="30">
        <v>33938</v>
      </c>
      <c r="D297" s="32"/>
      <c r="E297" s="31"/>
      <c r="F297" s="30"/>
    </row>
    <row r="298" spans="1:8">
      <c r="A298" s="36" t="s">
        <v>522</v>
      </c>
      <c r="B298" s="45"/>
      <c r="C298" s="30">
        <v>114146</v>
      </c>
      <c r="D298" s="32"/>
      <c r="E298" s="31"/>
      <c r="F298" s="30"/>
    </row>
    <row r="299" spans="1:8">
      <c r="A299" s="36" t="s">
        <v>520</v>
      </c>
      <c r="B299" s="45"/>
      <c r="C299" s="30">
        <v>103733</v>
      </c>
      <c r="D299" s="32"/>
      <c r="E299" s="31"/>
      <c r="F299" s="30"/>
    </row>
    <row r="300" spans="1:8">
      <c r="A300" s="36">
        <v>46</v>
      </c>
      <c r="B300" s="45"/>
      <c r="C300" s="30">
        <v>1270</v>
      </c>
      <c r="D300" s="32"/>
      <c r="E300" s="31"/>
      <c r="F300" s="30"/>
    </row>
    <row r="301" spans="1:8">
      <c r="A301" s="36"/>
      <c r="B301" s="45"/>
      <c r="C301" s="30"/>
      <c r="D301" s="32"/>
      <c r="E301" s="31"/>
      <c r="F301" s="30"/>
    </row>
    <row r="302" spans="1:8">
      <c r="A302" s="36"/>
      <c r="B302" s="45"/>
      <c r="C302" s="30"/>
      <c r="D302" s="32"/>
      <c r="E302" s="31"/>
      <c r="F302" s="30"/>
    </row>
    <row r="303" spans="1:8">
      <c r="A303" s="32"/>
      <c r="B303" s="31"/>
      <c r="C303" s="30"/>
      <c r="D303" s="32"/>
      <c r="E303" s="31"/>
      <c r="F303" s="30"/>
    </row>
    <row r="304" spans="1:8">
      <c r="A304" s="32" t="s">
        <v>353</v>
      </c>
      <c r="B304" s="31"/>
      <c r="C304" s="33">
        <f>SUM(C290:C303)</f>
        <v>693532</v>
      </c>
      <c r="D304" s="32" t="s">
        <v>352</v>
      </c>
      <c r="E304" s="31"/>
      <c r="F304" s="33">
        <f>SUM(F290:F303)</f>
        <v>694065</v>
      </c>
    </row>
    <row r="305" spans="1:8">
      <c r="A305" s="32" t="s">
        <v>351</v>
      </c>
      <c r="B305" s="31"/>
      <c r="C305" s="30">
        <f>C289+C304-F304</f>
        <v>31701</v>
      </c>
    </row>
    <row r="306" spans="1:8">
      <c r="H306" s="29">
        <f>C304+C325</f>
        <v>1304583</v>
      </c>
    </row>
    <row r="308" spans="1:8">
      <c r="A308" s="38" t="s">
        <v>534</v>
      </c>
      <c r="B308" s="37"/>
      <c r="C308" s="37"/>
      <c r="D308" s="37"/>
      <c r="E308" s="37"/>
      <c r="F308" s="37"/>
      <c r="H308" s="29">
        <f>C304+C325</f>
        <v>1304583</v>
      </c>
    </row>
    <row r="309" spans="1:8">
      <c r="A309" s="36" t="s">
        <v>359</v>
      </c>
      <c r="B309" s="35"/>
      <c r="C309" s="31"/>
      <c r="D309" s="32" t="s">
        <v>358</v>
      </c>
      <c r="E309" s="35"/>
      <c r="F309" s="31"/>
    </row>
    <row r="310" spans="1:8">
      <c r="A310" s="32" t="s">
        <v>356</v>
      </c>
      <c r="B310" s="31"/>
      <c r="C310" s="34" t="s">
        <v>357</v>
      </c>
      <c r="D310" s="32" t="s">
        <v>356</v>
      </c>
      <c r="E310" s="31"/>
      <c r="F310" s="34" t="s">
        <v>355</v>
      </c>
    </row>
    <row r="311" spans="1:8">
      <c r="A311" s="32" t="s">
        <v>354</v>
      </c>
      <c r="B311" s="31"/>
      <c r="C311" s="30">
        <v>16000</v>
      </c>
      <c r="D311" s="32"/>
      <c r="E311" s="31"/>
      <c r="F311" s="42"/>
    </row>
    <row r="312" spans="1:8">
      <c r="A312" s="36" t="s">
        <v>533</v>
      </c>
      <c r="B312" s="31"/>
      <c r="C312" s="30">
        <v>60100</v>
      </c>
      <c r="D312" s="36" t="s">
        <v>532</v>
      </c>
      <c r="E312" s="31"/>
      <c r="F312" s="30">
        <v>1560</v>
      </c>
    </row>
    <row r="313" spans="1:8">
      <c r="A313" s="36" t="s">
        <v>531</v>
      </c>
      <c r="B313" s="31"/>
      <c r="C313" s="30">
        <v>58700</v>
      </c>
      <c r="D313" s="36" t="s">
        <v>508</v>
      </c>
      <c r="E313" s="31"/>
      <c r="F313" s="30">
        <v>595349</v>
      </c>
    </row>
    <row r="314" spans="1:8">
      <c r="A314" s="36" t="s">
        <v>530</v>
      </c>
      <c r="B314" s="31"/>
      <c r="C314" s="30">
        <v>3005</v>
      </c>
      <c r="D314" s="32"/>
      <c r="E314" s="31"/>
      <c r="F314" s="30"/>
    </row>
    <row r="315" spans="1:8">
      <c r="A315" s="36" t="s">
        <v>529</v>
      </c>
      <c r="B315" s="31"/>
      <c r="C315" s="30">
        <v>2935</v>
      </c>
      <c r="D315" s="32"/>
      <c r="E315" s="31"/>
      <c r="F315" s="30"/>
    </row>
    <row r="316" spans="1:8">
      <c r="A316" s="36" t="s">
        <v>448</v>
      </c>
      <c r="B316" s="31"/>
      <c r="C316" s="30">
        <v>122224</v>
      </c>
      <c r="D316" s="40"/>
      <c r="E316" s="39"/>
      <c r="F316" s="30"/>
    </row>
    <row r="317" spans="1:8">
      <c r="A317" s="36" t="s">
        <v>446</v>
      </c>
      <c r="B317" s="31"/>
      <c r="C317" s="30">
        <v>88188</v>
      </c>
      <c r="D317" s="40"/>
      <c r="E317" s="39"/>
      <c r="F317" s="30"/>
    </row>
    <row r="318" spans="1:8">
      <c r="A318" s="36" t="s">
        <v>462</v>
      </c>
      <c r="B318" s="31"/>
      <c r="C318" s="30">
        <v>42778</v>
      </c>
      <c r="D318" s="40"/>
      <c r="E318" s="39"/>
      <c r="F318" s="30"/>
    </row>
    <row r="319" spans="1:8">
      <c r="A319" s="36" t="s">
        <v>461</v>
      </c>
      <c r="B319" s="31"/>
      <c r="C319" s="30">
        <v>30866</v>
      </c>
      <c r="D319" s="32"/>
      <c r="E319" s="31"/>
      <c r="F319" s="30"/>
    </row>
    <row r="320" spans="1:8">
      <c r="A320" s="36" t="s">
        <v>522</v>
      </c>
      <c r="B320" s="45"/>
      <c r="C320" s="33">
        <v>107911</v>
      </c>
      <c r="D320" s="40"/>
      <c r="E320" s="39"/>
      <c r="F320" s="30"/>
    </row>
    <row r="321" spans="1:6">
      <c r="A321" s="36" t="s">
        <v>520</v>
      </c>
      <c r="B321" s="45"/>
      <c r="C321" s="30">
        <v>94344</v>
      </c>
      <c r="D321" s="40"/>
      <c r="E321" s="39"/>
      <c r="F321" s="30"/>
    </row>
    <row r="322" spans="1:6">
      <c r="A322" s="36"/>
      <c r="B322" s="45"/>
      <c r="C322" s="30"/>
      <c r="D322" s="40"/>
      <c r="E322" s="39"/>
      <c r="F322" s="30"/>
    </row>
    <row r="323" spans="1:6">
      <c r="A323" s="44"/>
      <c r="B323" s="39"/>
      <c r="C323" s="30"/>
      <c r="D323" s="40"/>
      <c r="E323" s="39"/>
      <c r="F323" s="30"/>
    </row>
    <row r="324" spans="1:6">
      <c r="A324" s="32"/>
      <c r="B324" s="31"/>
      <c r="C324" s="30"/>
      <c r="D324" s="32"/>
      <c r="E324" s="31"/>
      <c r="F324" s="30"/>
    </row>
    <row r="325" spans="1:6">
      <c r="A325" s="32" t="s">
        <v>353</v>
      </c>
      <c r="B325" s="31"/>
      <c r="C325" s="33">
        <f>SUM(C312:C324)</f>
        <v>611051</v>
      </c>
      <c r="D325" s="32" t="s">
        <v>352</v>
      </c>
      <c r="E325" s="31"/>
      <c r="F325" s="33">
        <f>SUM(F312:F324)</f>
        <v>596909</v>
      </c>
    </row>
    <row r="326" spans="1:6">
      <c r="A326" s="32" t="s">
        <v>351</v>
      </c>
      <c r="B326" s="31"/>
      <c r="C326" s="30">
        <f>C325+C311-F325</f>
        <v>30142</v>
      </c>
    </row>
    <row r="329" spans="1:6">
      <c r="A329" s="38" t="s">
        <v>528</v>
      </c>
      <c r="B329" s="37"/>
      <c r="C329" s="37"/>
      <c r="D329" s="37"/>
      <c r="E329" s="37"/>
      <c r="F329" s="37"/>
    </row>
    <row r="330" spans="1:6">
      <c r="A330" s="36" t="s">
        <v>359</v>
      </c>
      <c r="B330" s="35"/>
      <c r="C330" s="31"/>
      <c r="D330" s="32" t="s">
        <v>358</v>
      </c>
      <c r="E330" s="35"/>
      <c r="F330" s="31"/>
    </row>
    <row r="331" spans="1:6">
      <c r="A331" s="32" t="s">
        <v>356</v>
      </c>
      <c r="B331" s="31"/>
      <c r="C331" s="34" t="s">
        <v>357</v>
      </c>
      <c r="D331" s="32" t="s">
        <v>356</v>
      </c>
      <c r="E331" s="31"/>
      <c r="F331" s="34" t="s">
        <v>355</v>
      </c>
    </row>
    <row r="332" spans="1:6">
      <c r="A332" s="36" t="s">
        <v>527</v>
      </c>
      <c r="B332" s="31"/>
      <c r="C332" s="51">
        <f>6300+4700</f>
        <v>11000</v>
      </c>
      <c r="D332" s="32">
        <v>40</v>
      </c>
      <c r="E332" s="31"/>
      <c r="F332" s="51">
        <v>171690</v>
      </c>
    </row>
    <row r="333" spans="1:6">
      <c r="A333" s="36" t="s">
        <v>526</v>
      </c>
      <c r="B333" s="31"/>
      <c r="C333" s="51">
        <v>550</v>
      </c>
      <c r="D333" s="32"/>
      <c r="E333" s="31"/>
      <c r="F333" s="51"/>
    </row>
    <row r="334" spans="1:6">
      <c r="A334" s="36" t="s">
        <v>444</v>
      </c>
      <c r="B334" s="31"/>
      <c r="C334" s="51">
        <v>61006</v>
      </c>
      <c r="D334" s="32"/>
      <c r="E334" s="31"/>
      <c r="F334" s="51"/>
    </row>
    <row r="335" spans="1:6">
      <c r="A335" s="36" t="s">
        <v>460</v>
      </c>
      <c r="B335" s="31"/>
      <c r="C335" s="51">
        <v>21352</v>
      </c>
      <c r="D335" s="32"/>
      <c r="E335" s="31"/>
      <c r="F335" s="51"/>
    </row>
    <row r="336" spans="1:6">
      <c r="A336" s="32">
        <v>39</v>
      </c>
      <c r="B336" s="31"/>
      <c r="C336" s="51">
        <v>77782</v>
      </c>
      <c r="D336" s="32"/>
      <c r="E336" s="31"/>
      <c r="F336" s="51"/>
    </row>
    <row r="337" spans="1:6">
      <c r="A337" s="40"/>
      <c r="B337" s="39"/>
      <c r="C337" s="51"/>
      <c r="D337" s="40"/>
      <c r="E337" s="39"/>
      <c r="F337" s="51"/>
    </row>
    <row r="338" spans="1:6">
      <c r="A338" s="40"/>
      <c r="B338" s="39"/>
      <c r="C338" s="51"/>
      <c r="D338" s="40"/>
      <c r="E338" s="39"/>
      <c r="F338" s="51"/>
    </row>
    <row r="339" spans="1:6">
      <c r="A339" s="32"/>
      <c r="B339" s="31"/>
      <c r="C339" s="30"/>
      <c r="D339" s="32"/>
      <c r="E339" s="31"/>
      <c r="F339" s="30"/>
    </row>
    <row r="340" spans="1:6">
      <c r="A340" s="32"/>
      <c r="B340" s="31"/>
      <c r="C340" s="30"/>
      <c r="D340" s="32"/>
      <c r="E340" s="31"/>
      <c r="F340" s="30"/>
    </row>
    <row r="341" spans="1:6">
      <c r="A341" s="32"/>
      <c r="B341" s="31"/>
      <c r="C341" s="30"/>
      <c r="D341" s="32"/>
      <c r="E341" s="31"/>
      <c r="F341" s="30"/>
    </row>
    <row r="342" spans="1:6">
      <c r="A342" s="32" t="s">
        <v>353</v>
      </c>
      <c r="B342" s="31"/>
      <c r="C342" s="33">
        <f>SUM(C332:C341)</f>
        <v>171690</v>
      </c>
      <c r="D342" s="32" t="s">
        <v>352</v>
      </c>
      <c r="E342" s="31"/>
      <c r="F342" s="33">
        <f>SUM(F332:F341)</f>
        <v>171690</v>
      </c>
    </row>
    <row r="343" spans="1:6">
      <c r="A343" s="32" t="s">
        <v>351</v>
      </c>
      <c r="B343" s="31"/>
      <c r="C343" s="30">
        <f>C342-F342</f>
        <v>0</v>
      </c>
      <c r="F343" s="29"/>
    </row>
    <row r="346" spans="1:6">
      <c r="A346" s="38" t="s">
        <v>525</v>
      </c>
      <c r="B346" s="37"/>
      <c r="C346" s="37"/>
      <c r="D346" s="37"/>
      <c r="E346" s="37"/>
      <c r="F346" s="37"/>
    </row>
    <row r="347" spans="1:6">
      <c r="A347" s="36" t="s">
        <v>359</v>
      </c>
      <c r="B347" s="35"/>
      <c r="C347" s="31"/>
      <c r="D347" s="32" t="s">
        <v>358</v>
      </c>
      <c r="E347" s="35"/>
      <c r="F347" s="31"/>
    </row>
    <row r="348" spans="1:6">
      <c r="A348" s="32" t="s">
        <v>356</v>
      </c>
      <c r="B348" s="31"/>
      <c r="C348" s="34" t="s">
        <v>357</v>
      </c>
      <c r="D348" s="32" t="s">
        <v>356</v>
      </c>
      <c r="E348" s="31"/>
      <c r="F348" s="34" t="s">
        <v>355</v>
      </c>
    </row>
    <row r="349" spans="1:6">
      <c r="A349" s="36" t="s">
        <v>524</v>
      </c>
      <c r="B349" s="31"/>
      <c r="C349" s="34">
        <v>43350</v>
      </c>
      <c r="D349" s="32">
        <v>39</v>
      </c>
      <c r="E349" s="31"/>
      <c r="F349" s="34">
        <v>77782</v>
      </c>
    </row>
    <row r="350" spans="1:6">
      <c r="A350" s="36" t="s">
        <v>523</v>
      </c>
      <c r="B350" s="31"/>
      <c r="C350" s="34">
        <v>22200</v>
      </c>
      <c r="D350" s="36" t="s">
        <v>522</v>
      </c>
      <c r="E350" s="31"/>
      <c r="F350" s="34">
        <v>222057</v>
      </c>
    </row>
    <row r="351" spans="1:6">
      <c r="A351" s="36" t="s">
        <v>521</v>
      </c>
      <c r="B351" s="31"/>
      <c r="C351" s="34">
        <f>2200+2400+1500</f>
        <v>6100</v>
      </c>
      <c r="D351" s="36" t="s">
        <v>520</v>
      </c>
      <c r="E351" s="31"/>
      <c r="F351" s="34">
        <v>198077</v>
      </c>
    </row>
    <row r="352" spans="1:6">
      <c r="A352" s="36" t="s">
        <v>519</v>
      </c>
      <c r="B352" s="31"/>
      <c r="C352" s="34">
        <v>305</v>
      </c>
      <c r="D352" s="32"/>
      <c r="E352" s="31"/>
      <c r="F352" s="34"/>
    </row>
    <row r="353" spans="1:6">
      <c r="A353" s="36" t="s">
        <v>442</v>
      </c>
      <c r="B353" s="31"/>
      <c r="C353" s="34">
        <v>68284</v>
      </c>
      <c r="D353" s="32"/>
      <c r="E353" s="31"/>
      <c r="F353" s="34"/>
    </row>
    <row r="354" spans="1:6">
      <c r="A354" s="36" t="s">
        <v>440</v>
      </c>
      <c r="B354" s="31"/>
      <c r="C354" s="34">
        <v>116658</v>
      </c>
      <c r="D354" s="32"/>
      <c r="E354" s="31"/>
      <c r="F354" s="34"/>
    </row>
    <row r="355" spans="1:6">
      <c r="A355" s="36" t="s">
        <v>459</v>
      </c>
      <c r="B355" s="31"/>
      <c r="C355" s="34">
        <v>23899</v>
      </c>
      <c r="D355" s="32"/>
      <c r="E355" s="31"/>
      <c r="F355" s="34"/>
    </row>
    <row r="356" spans="1:6">
      <c r="A356" s="36" t="s">
        <v>458</v>
      </c>
      <c r="B356" s="31"/>
      <c r="C356" s="34">
        <v>40830</v>
      </c>
      <c r="D356" s="32"/>
      <c r="E356" s="31"/>
      <c r="F356" s="34"/>
    </row>
    <row r="357" spans="1:6">
      <c r="A357" s="36" t="s">
        <v>488</v>
      </c>
      <c r="B357" s="31"/>
      <c r="C357" s="34">
        <v>2050</v>
      </c>
      <c r="D357" s="32"/>
      <c r="E357" s="31"/>
      <c r="F357" s="34"/>
    </row>
    <row r="358" spans="1:6">
      <c r="A358" s="69" t="s">
        <v>487</v>
      </c>
      <c r="B358" s="68"/>
      <c r="C358" s="34">
        <v>1700</v>
      </c>
      <c r="D358" s="40"/>
      <c r="E358" s="39"/>
      <c r="F358" s="34"/>
    </row>
    <row r="359" spans="1:6">
      <c r="A359" s="36" t="s">
        <v>486</v>
      </c>
      <c r="B359" s="31"/>
      <c r="C359" s="30">
        <v>850</v>
      </c>
      <c r="D359" s="32"/>
      <c r="E359" s="31"/>
      <c r="F359" s="42"/>
    </row>
    <row r="360" spans="1:6">
      <c r="A360" s="36">
        <v>40</v>
      </c>
      <c r="B360" s="45"/>
      <c r="C360" s="30">
        <v>171690</v>
      </c>
      <c r="D360" s="40"/>
      <c r="E360" s="39"/>
      <c r="F360" s="42"/>
    </row>
    <row r="361" spans="1:6">
      <c r="A361" s="36"/>
      <c r="B361" s="45"/>
      <c r="C361" s="30"/>
      <c r="D361" s="40"/>
      <c r="E361" s="39"/>
      <c r="F361" s="42"/>
    </row>
    <row r="362" spans="1:6">
      <c r="A362" s="36"/>
      <c r="B362" s="45"/>
      <c r="C362" s="30"/>
      <c r="D362" s="40"/>
      <c r="E362" s="39"/>
      <c r="F362" s="42"/>
    </row>
    <row r="363" spans="1:6">
      <c r="A363" s="36"/>
      <c r="B363" s="45"/>
      <c r="C363" s="30"/>
      <c r="D363" s="40"/>
      <c r="E363" s="39"/>
      <c r="F363" s="42"/>
    </row>
    <row r="364" spans="1:6">
      <c r="A364" s="32"/>
      <c r="B364" s="31"/>
      <c r="C364" s="42"/>
      <c r="D364" s="32"/>
      <c r="E364" s="31"/>
      <c r="F364" s="42"/>
    </row>
    <row r="365" spans="1:6">
      <c r="A365" s="32"/>
      <c r="B365" s="31"/>
      <c r="C365" s="42"/>
      <c r="D365" s="32"/>
      <c r="E365" s="31"/>
      <c r="F365" s="42"/>
    </row>
    <row r="366" spans="1:6">
      <c r="A366" s="32" t="s">
        <v>353</v>
      </c>
      <c r="B366" s="31"/>
      <c r="C366" s="41">
        <f>SUM(C349:C365)</f>
        <v>497916</v>
      </c>
      <c r="D366" s="32" t="s">
        <v>352</v>
      </c>
      <c r="E366" s="31"/>
      <c r="F366" s="41">
        <f>SUM(F349:F365)</f>
        <v>497916</v>
      </c>
    </row>
    <row r="367" spans="1:6">
      <c r="A367" s="32" t="s">
        <v>351</v>
      </c>
      <c r="B367" s="31"/>
      <c r="C367" s="42">
        <f>C366-F366</f>
        <v>0</v>
      </c>
    </row>
    <row r="370" spans="1:6">
      <c r="A370" s="38" t="s">
        <v>518</v>
      </c>
      <c r="B370" s="37"/>
      <c r="C370" s="37"/>
      <c r="D370" s="37"/>
      <c r="E370" s="37"/>
      <c r="F370" s="37"/>
    </row>
    <row r="371" spans="1:6">
      <c r="A371" s="36" t="s">
        <v>359</v>
      </c>
      <c r="B371" s="35"/>
      <c r="C371" s="31"/>
      <c r="D371" s="32" t="s">
        <v>358</v>
      </c>
      <c r="E371" s="35"/>
      <c r="F371" s="31"/>
    </row>
    <row r="372" spans="1:6">
      <c r="A372" s="32" t="s">
        <v>356</v>
      </c>
      <c r="B372" s="31"/>
      <c r="C372" s="34" t="s">
        <v>357</v>
      </c>
      <c r="D372" s="32" t="s">
        <v>356</v>
      </c>
      <c r="E372" s="31"/>
      <c r="F372" s="34" t="s">
        <v>355</v>
      </c>
    </row>
    <row r="373" spans="1:6">
      <c r="A373" s="36" t="s">
        <v>517</v>
      </c>
      <c r="B373" s="31"/>
      <c r="C373" s="30">
        <v>9700</v>
      </c>
      <c r="D373" s="36">
        <v>51</v>
      </c>
      <c r="E373" s="31"/>
      <c r="F373" s="30">
        <v>132206</v>
      </c>
    </row>
    <row r="374" spans="1:6">
      <c r="A374" s="32">
        <v>10</v>
      </c>
      <c r="B374" s="31"/>
      <c r="C374" s="30">
        <v>2190</v>
      </c>
      <c r="D374" s="32"/>
      <c r="E374" s="31"/>
      <c r="F374" s="30"/>
    </row>
    <row r="375" spans="1:6">
      <c r="A375" s="36" t="s">
        <v>516</v>
      </c>
      <c r="B375" s="31"/>
      <c r="C375" s="30">
        <v>1100</v>
      </c>
      <c r="D375" s="32"/>
      <c r="E375" s="31"/>
      <c r="F375" s="30"/>
    </row>
    <row r="376" spans="1:6">
      <c r="A376" s="36" t="s">
        <v>515</v>
      </c>
      <c r="B376" s="31"/>
      <c r="C376" s="30">
        <v>55</v>
      </c>
      <c r="D376" s="32"/>
      <c r="E376" s="31"/>
      <c r="F376" s="30"/>
    </row>
    <row r="377" spans="1:6">
      <c r="A377" s="36" t="s">
        <v>439</v>
      </c>
      <c r="B377" s="31"/>
      <c r="C377" s="30">
        <v>65928</v>
      </c>
      <c r="D377" s="32"/>
      <c r="E377" s="31"/>
      <c r="F377" s="30"/>
    </row>
    <row r="378" spans="1:6">
      <c r="A378" s="36" t="s">
        <v>437</v>
      </c>
      <c r="B378" s="31"/>
      <c r="C378" s="30">
        <v>1180</v>
      </c>
      <c r="D378" s="32"/>
      <c r="E378" s="31"/>
      <c r="F378" s="30"/>
    </row>
    <row r="379" spans="1:6">
      <c r="A379" s="36" t="s">
        <v>457</v>
      </c>
      <c r="B379" s="31"/>
      <c r="C379" s="30">
        <v>23075</v>
      </c>
      <c r="D379" s="32"/>
      <c r="E379" s="31"/>
      <c r="F379" s="30"/>
    </row>
    <row r="380" spans="1:6">
      <c r="A380" s="36" t="s">
        <v>485</v>
      </c>
      <c r="B380" s="31"/>
      <c r="C380" s="30">
        <v>825</v>
      </c>
      <c r="D380" s="32"/>
      <c r="E380" s="31"/>
      <c r="F380" s="30"/>
    </row>
    <row r="381" spans="1:6">
      <c r="A381" s="36" t="s">
        <v>483</v>
      </c>
      <c r="B381" s="31"/>
      <c r="C381" s="30">
        <v>3050</v>
      </c>
      <c r="D381" s="32"/>
      <c r="E381" s="31"/>
      <c r="F381" s="30"/>
    </row>
    <row r="382" spans="1:6">
      <c r="A382" s="36" t="s">
        <v>514</v>
      </c>
      <c r="B382" s="45"/>
      <c r="C382" s="30">
        <v>3814</v>
      </c>
      <c r="D382" s="32"/>
      <c r="E382" s="31"/>
      <c r="F382" s="30"/>
    </row>
    <row r="383" spans="1:6">
      <c r="A383" s="36" t="s">
        <v>513</v>
      </c>
      <c r="B383" s="45"/>
      <c r="C383" s="30">
        <v>771</v>
      </c>
      <c r="D383" s="32"/>
      <c r="E383" s="31"/>
      <c r="F383" s="30"/>
    </row>
    <row r="384" spans="1:6">
      <c r="A384" s="36" t="s">
        <v>434</v>
      </c>
      <c r="B384" s="45"/>
      <c r="C384" s="30">
        <v>10920</v>
      </c>
      <c r="D384" s="32"/>
      <c r="E384" s="31"/>
      <c r="F384" s="30"/>
    </row>
    <row r="385" spans="1:6">
      <c r="A385" s="36">
        <v>43</v>
      </c>
      <c r="B385" s="45"/>
      <c r="C385" s="30">
        <v>3298</v>
      </c>
      <c r="D385" s="40"/>
      <c r="E385" s="39"/>
      <c r="F385" s="30"/>
    </row>
    <row r="386" spans="1:6">
      <c r="A386" s="36" t="s">
        <v>512</v>
      </c>
      <c r="B386" s="45"/>
      <c r="C386" s="30">
        <v>6300</v>
      </c>
      <c r="D386" s="40"/>
      <c r="E386" s="39"/>
      <c r="F386" s="30"/>
    </row>
    <row r="387" spans="1:6">
      <c r="A387" s="36"/>
      <c r="B387" s="45"/>
      <c r="C387" s="30"/>
      <c r="D387" s="40"/>
      <c r="E387" s="39"/>
      <c r="F387" s="30"/>
    </row>
    <row r="388" spans="1:6">
      <c r="A388" s="36"/>
      <c r="B388" s="45"/>
      <c r="C388" s="30"/>
      <c r="D388" s="40"/>
      <c r="E388" s="39"/>
      <c r="F388" s="30"/>
    </row>
    <row r="389" spans="1:6">
      <c r="A389" s="36"/>
      <c r="B389" s="45"/>
      <c r="C389" s="30"/>
      <c r="D389" s="40"/>
      <c r="E389" s="39"/>
      <c r="F389" s="30"/>
    </row>
    <row r="390" spans="1:6">
      <c r="A390" s="32"/>
      <c r="B390" s="31"/>
      <c r="C390" s="30"/>
      <c r="D390" s="32"/>
      <c r="E390" s="31"/>
      <c r="F390" s="30"/>
    </row>
    <row r="391" spans="1:6">
      <c r="A391" s="32"/>
      <c r="B391" s="31"/>
      <c r="C391" s="30"/>
      <c r="D391" s="32"/>
      <c r="E391" s="31"/>
      <c r="F391" s="30"/>
    </row>
    <row r="392" spans="1:6">
      <c r="A392" s="32" t="s">
        <v>353</v>
      </c>
      <c r="B392" s="31"/>
      <c r="C392" s="33">
        <f>SUM(C373:C391)</f>
        <v>132206</v>
      </c>
      <c r="D392" s="32" t="s">
        <v>352</v>
      </c>
      <c r="E392" s="31"/>
      <c r="F392" s="33">
        <f>SUM(F373:F391)</f>
        <v>132206</v>
      </c>
    </row>
    <row r="393" spans="1:6">
      <c r="A393" s="32" t="s">
        <v>351</v>
      </c>
      <c r="B393" s="31"/>
      <c r="C393" s="30"/>
      <c r="F393" s="29"/>
    </row>
    <row r="394" spans="1:6">
      <c r="F394" s="29"/>
    </row>
    <row r="396" spans="1:6">
      <c r="A396" s="38" t="s">
        <v>511</v>
      </c>
      <c r="B396" s="37"/>
      <c r="C396" s="37"/>
      <c r="D396" s="37"/>
      <c r="E396" s="37"/>
      <c r="F396" s="37"/>
    </row>
    <row r="397" spans="1:6">
      <c r="A397" s="36" t="s">
        <v>359</v>
      </c>
      <c r="B397" s="35"/>
      <c r="C397" s="31"/>
      <c r="D397" s="32" t="s">
        <v>358</v>
      </c>
      <c r="E397" s="35"/>
      <c r="F397" s="31"/>
    </row>
    <row r="398" spans="1:6">
      <c r="A398" s="32" t="s">
        <v>356</v>
      </c>
      <c r="B398" s="31"/>
      <c r="C398" s="34" t="s">
        <v>357</v>
      </c>
      <c r="D398" s="32" t="s">
        <v>356</v>
      </c>
      <c r="E398" s="31"/>
      <c r="F398" s="34" t="s">
        <v>355</v>
      </c>
    </row>
    <row r="399" spans="1:6">
      <c r="A399" s="32">
        <v>44</v>
      </c>
      <c r="B399" s="31"/>
      <c r="C399" s="30">
        <v>2280</v>
      </c>
      <c r="D399" s="36" t="s">
        <v>447</v>
      </c>
      <c r="E399" s="31"/>
      <c r="F399" s="30">
        <v>360</v>
      </c>
    </row>
    <row r="400" spans="1:6">
      <c r="A400" s="32"/>
      <c r="B400" s="31"/>
      <c r="C400" s="30"/>
      <c r="D400" s="32">
        <v>45</v>
      </c>
      <c r="E400" s="31"/>
      <c r="F400" s="30">
        <v>650</v>
      </c>
    </row>
    <row r="401" spans="1:6">
      <c r="A401" s="40"/>
      <c r="B401" s="39"/>
      <c r="C401" s="30"/>
      <c r="D401" s="32">
        <v>46</v>
      </c>
      <c r="E401" s="31"/>
      <c r="F401" s="30">
        <v>1270</v>
      </c>
    </row>
    <row r="402" spans="1:6">
      <c r="A402" s="40"/>
      <c r="B402" s="39"/>
      <c r="C402" s="30"/>
      <c r="D402" s="40"/>
      <c r="E402" s="39"/>
      <c r="F402" s="30"/>
    </row>
    <row r="403" spans="1:6">
      <c r="A403" s="40"/>
      <c r="B403" s="39"/>
      <c r="C403" s="30"/>
      <c r="D403" s="40"/>
      <c r="E403" s="39"/>
      <c r="F403" s="30"/>
    </row>
    <row r="404" spans="1:6">
      <c r="A404" s="40"/>
      <c r="B404" s="39"/>
      <c r="C404" s="30"/>
      <c r="D404" s="40"/>
      <c r="E404" s="39"/>
      <c r="F404" s="30"/>
    </row>
    <row r="405" spans="1:6">
      <c r="A405" s="32"/>
      <c r="B405" s="31"/>
      <c r="C405" s="30"/>
      <c r="D405" s="32"/>
      <c r="E405" s="31"/>
      <c r="F405" s="30"/>
    </row>
    <row r="406" spans="1:6">
      <c r="A406" s="32" t="s">
        <v>353</v>
      </c>
      <c r="B406" s="31"/>
      <c r="C406" s="33">
        <f>SUM(C399:C405)</f>
        <v>2280</v>
      </c>
      <c r="D406" s="32" t="s">
        <v>352</v>
      </c>
      <c r="E406" s="31"/>
      <c r="F406" s="33">
        <f>SUM(F399:F405)</f>
        <v>2280</v>
      </c>
    </row>
    <row r="407" spans="1:6">
      <c r="A407" s="32" t="s">
        <v>351</v>
      </c>
      <c r="B407" s="31"/>
      <c r="C407" s="30">
        <f>C406-F406</f>
        <v>0</v>
      </c>
    </row>
    <row r="410" spans="1:6">
      <c r="A410" s="38" t="s">
        <v>510</v>
      </c>
      <c r="B410" s="37"/>
      <c r="C410" s="37"/>
      <c r="D410" s="37"/>
      <c r="E410" s="37"/>
      <c r="F410" s="37"/>
    </row>
    <row r="411" spans="1:6">
      <c r="A411" s="36" t="s">
        <v>359</v>
      </c>
      <c r="B411" s="35"/>
      <c r="C411" s="31"/>
      <c r="D411" s="32" t="s">
        <v>358</v>
      </c>
      <c r="E411" s="35"/>
      <c r="F411" s="31"/>
    </row>
    <row r="412" spans="1:6">
      <c r="A412" s="32" t="s">
        <v>356</v>
      </c>
      <c r="B412" s="31"/>
      <c r="C412" s="34" t="s">
        <v>357</v>
      </c>
      <c r="D412" s="32" t="s">
        <v>356</v>
      </c>
      <c r="E412" s="31"/>
      <c r="F412" s="34" t="s">
        <v>355</v>
      </c>
    </row>
    <row r="413" spans="1:6">
      <c r="A413" s="36" t="s">
        <v>509</v>
      </c>
      <c r="B413" s="31"/>
      <c r="C413" s="30">
        <v>689745</v>
      </c>
      <c r="D413" s="36" t="s">
        <v>506</v>
      </c>
      <c r="E413" s="31"/>
      <c r="F413" s="30">
        <v>677840</v>
      </c>
    </row>
    <row r="414" spans="1:6">
      <c r="A414" s="36" t="s">
        <v>508</v>
      </c>
      <c r="B414" s="31"/>
      <c r="C414" s="30">
        <v>595349</v>
      </c>
      <c r="D414" s="36" t="s">
        <v>505</v>
      </c>
      <c r="E414" s="31"/>
      <c r="F414" s="30">
        <v>565160</v>
      </c>
    </row>
    <row r="415" spans="1:6">
      <c r="A415" s="32"/>
      <c r="B415" s="31"/>
      <c r="C415" s="30"/>
      <c r="D415" s="36" t="s">
        <v>392</v>
      </c>
      <c r="E415" s="31"/>
      <c r="F415" s="30">
        <v>11905</v>
      </c>
    </row>
    <row r="416" spans="1:6">
      <c r="A416" s="32"/>
      <c r="B416" s="31"/>
      <c r="C416" s="30"/>
      <c r="D416" s="36" t="s">
        <v>391</v>
      </c>
      <c r="E416" s="31"/>
      <c r="F416" s="30">
        <v>30189</v>
      </c>
    </row>
    <row r="417" spans="1:6">
      <c r="A417" s="32"/>
      <c r="B417" s="31"/>
      <c r="C417" s="30"/>
      <c r="D417" s="32"/>
      <c r="E417" s="31"/>
      <c r="F417" s="30"/>
    </row>
    <row r="418" spans="1:6">
      <c r="A418" s="32"/>
      <c r="B418" s="31"/>
      <c r="C418" s="30"/>
      <c r="D418" s="32"/>
      <c r="E418" s="31"/>
      <c r="F418" s="30"/>
    </row>
    <row r="419" spans="1:6">
      <c r="A419" s="32" t="s">
        <v>353</v>
      </c>
      <c r="B419" s="31"/>
      <c r="C419" s="33">
        <f>SUM(C413:C418)</f>
        <v>1285094</v>
      </c>
      <c r="D419" s="32" t="s">
        <v>352</v>
      </c>
      <c r="E419" s="31"/>
      <c r="F419" s="33">
        <f>SUM(F413:F418)</f>
        <v>1285094</v>
      </c>
    </row>
    <row r="420" spans="1:6">
      <c r="A420" s="32" t="s">
        <v>351</v>
      </c>
      <c r="B420" s="31"/>
      <c r="C420" s="30">
        <f>C419-F419</f>
        <v>0</v>
      </c>
    </row>
    <row r="423" spans="1:6">
      <c r="A423" s="38" t="s">
        <v>507</v>
      </c>
      <c r="B423" s="37"/>
      <c r="C423" s="37"/>
      <c r="D423" s="37"/>
      <c r="E423" s="37"/>
      <c r="F423" s="37"/>
    </row>
    <row r="424" spans="1:6">
      <c r="A424" s="36" t="s">
        <v>359</v>
      </c>
      <c r="B424" s="35"/>
      <c r="C424" s="31"/>
      <c r="D424" s="32" t="s">
        <v>358</v>
      </c>
      <c r="E424" s="35"/>
      <c r="F424" s="31"/>
    </row>
    <row r="425" spans="1:6">
      <c r="A425" s="32" t="s">
        <v>356</v>
      </c>
      <c r="B425" s="31"/>
      <c r="C425" s="34" t="s">
        <v>357</v>
      </c>
      <c r="D425" s="32" t="s">
        <v>356</v>
      </c>
      <c r="E425" s="31"/>
      <c r="F425" s="34" t="s">
        <v>355</v>
      </c>
    </row>
    <row r="426" spans="1:6">
      <c r="A426" s="32" t="s">
        <v>354</v>
      </c>
      <c r="B426" s="31"/>
      <c r="C426" s="30">
        <v>696813</v>
      </c>
      <c r="D426" s="32"/>
      <c r="E426" s="31"/>
      <c r="F426" s="30"/>
    </row>
    <row r="427" spans="1:6">
      <c r="A427" s="36" t="s">
        <v>400</v>
      </c>
      <c r="B427" s="31"/>
      <c r="C427" s="30">
        <v>70000</v>
      </c>
      <c r="D427" s="36" t="s">
        <v>390</v>
      </c>
      <c r="E427" s="31"/>
      <c r="F427" s="30">
        <v>854880</v>
      </c>
    </row>
    <row r="428" spans="1:6">
      <c r="A428" s="36" t="s">
        <v>506</v>
      </c>
      <c r="B428" s="31"/>
      <c r="C428" s="30">
        <v>677840</v>
      </c>
      <c r="D428" s="32"/>
      <c r="E428" s="31"/>
      <c r="F428" s="30"/>
    </row>
    <row r="429" spans="1:6">
      <c r="A429" s="36" t="s">
        <v>505</v>
      </c>
      <c r="B429" s="31"/>
      <c r="C429" s="30">
        <v>565160</v>
      </c>
      <c r="D429" s="32"/>
      <c r="E429" s="31"/>
      <c r="F429" s="30"/>
    </row>
    <row r="430" spans="1:6">
      <c r="A430" s="32"/>
      <c r="B430" s="31"/>
      <c r="C430" s="30"/>
      <c r="D430" s="32"/>
      <c r="E430" s="31"/>
      <c r="F430" s="30"/>
    </row>
    <row r="431" spans="1:6">
      <c r="A431" s="32"/>
      <c r="B431" s="31"/>
      <c r="C431" s="30"/>
      <c r="D431" s="32"/>
      <c r="E431" s="31"/>
      <c r="F431" s="30"/>
    </row>
    <row r="432" spans="1:6">
      <c r="A432" s="40"/>
      <c r="B432" s="39"/>
      <c r="C432" s="30"/>
      <c r="D432" s="32"/>
      <c r="E432" s="31"/>
      <c r="F432" s="30"/>
    </row>
    <row r="433" spans="1:6">
      <c r="A433" s="40"/>
      <c r="B433" s="39"/>
      <c r="C433" s="30"/>
      <c r="D433" s="40"/>
      <c r="E433" s="39"/>
      <c r="F433" s="30"/>
    </row>
    <row r="434" spans="1:6">
      <c r="A434" s="32" t="s">
        <v>353</v>
      </c>
      <c r="B434" s="31"/>
      <c r="C434" s="33">
        <f>SUM(C427:C433)</f>
        <v>1313000</v>
      </c>
      <c r="D434" s="32" t="s">
        <v>352</v>
      </c>
      <c r="E434" s="31"/>
      <c r="F434" s="33">
        <f>SUM(F427:F433)</f>
        <v>854880</v>
      </c>
    </row>
    <row r="435" spans="1:6">
      <c r="A435" s="32" t="s">
        <v>351</v>
      </c>
      <c r="B435" s="31"/>
      <c r="C435" s="30">
        <f>C426+C434-F434</f>
        <v>1154933</v>
      </c>
      <c r="F435" s="29"/>
    </row>
    <row r="438" spans="1:6">
      <c r="A438" s="38" t="s">
        <v>504</v>
      </c>
      <c r="B438" s="37"/>
      <c r="C438" s="37"/>
      <c r="D438" s="37"/>
      <c r="E438" s="37"/>
      <c r="F438" s="37"/>
    </row>
    <row r="439" spans="1:6">
      <c r="A439" s="36" t="s">
        <v>359</v>
      </c>
      <c r="B439" s="35"/>
      <c r="C439" s="31"/>
      <c r="D439" s="32" t="s">
        <v>358</v>
      </c>
      <c r="E439" s="35"/>
      <c r="F439" s="31"/>
    </row>
    <row r="440" spans="1:6">
      <c r="A440" s="32" t="s">
        <v>356</v>
      </c>
      <c r="B440" s="31"/>
      <c r="C440" s="34" t="s">
        <v>357</v>
      </c>
      <c r="D440" s="32" t="s">
        <v>356</v>
      </c>
      <c r="E440" s="31"/>
      <c r="F440" s="34" t="s">
        <v>355</v>
      </c>
    </row>
    <row r="441" spans="1:6">
      <c r="A441" s="32"/>
      <c r="B441" s="31"/>
      <c r="C441" s="30">
        <v>0</v>
      </c>
      <c r="D441" s="32"/>
      <c r="E441" s="31"/>
      <c r="F441" s="30"/>
    </row>
    <row r="442" spans="1:6">
      <c r="A442" s="32"/>
      <c r="B442" s="31"/>
      <c r="C442" s="30"/>
      <c r="D442" s="32"/>
      <c r="E442" s="31"/>
      <c r="F442" s="30"/>
    </row>
    <row r="443" spans="1:6">
      <c r="A443" s="40"/>
      <c r="B443" s="39"/>
      <c r="C443" s="30"/>
      <c r="D443" s="40"/>
      <c r="E443" s="39"/>
      <c r="F443" s="30"/>
    </row>
    <row r="444" spans="1:6">
      <c r="A444" s="40"/>
      <c r="B444" s="39"/>
      <c r="C444" s="30"/>
      <c r="D444" s="40"/>
      <c r="E444" s="39"/>
      <c r="F444" s="30"/>
    </row>
    <row r="445" spans="1:6">
      <c r="A445" s="40"/>
      <c r="B445" s="39"/>
      <c r="C445" s="30"/>
      <c r="D445" s="40"/>
      <c r="E445" s="39"/>
      <c r="F445" s="30"/>
    </row>
    <row r="446" spans="1:6">
      <c r="A446" s="40"/>
      <c r="B446" s="39"/>
      <c r="C446" s="30"/>
      <c r="D446" s="40"/>
      <c r="E446" s="39"/>
      <c r="F446" s="30"/>
    </row>
    <row r="447" spans="1:6">
      <c r="A447" s="32"/>
      <c r="B447" s="31"/>
      <c r="C447" s="30"/>
      <c r="D447" s="32"/>
      <c r="E447" s="31"/>
      <c r="F447" s="30"/>
    </row>
    <row r="448" spans="1:6">
      <c r="A448" s="32" t="s">
        <v>353</v>
      </c>
      <c r="B448" s="31"/>
      <c r="C448" s="30"/>
      <c r="D448" s="32" t="s">
        <v>352</v>
      </c>
      <c r="E448" s="31"/>
      <c r="F448" s="30"/>
    </row>
    <row r="449" spans="1:6">
      <c r="A449" s="32" t="s">
        <v>351</v>
      </c>
      <c r="B449" s="31"/>
      <c r="C449" s="30"/>
      <c r="D449" s="32" t="s">
        <v>351</v>
      </c>
      <c r="E449" s="31"/>
      <c r="F449" s="30"/>
    </row>
    <row r="450" spans="1:6">
      <c r="C450" s="29"/>
      <c r="F450" s="29"/>
    </row>
    <row r="451" spans="1:6">
      <c r="F451" s="29"/>
    </row>
    <row r="452" spans="1:6">
      <c r="A452" s="38" t="s">
        <v>503</v>
      </c>
      <c r="B452" s="37"/>
      <c r="C452" s="37"/>
      <c r="D452" s="37"/>
      <c r="E452" s="37"/>
      <c r="F452" s="37"/>
    </row>
    <row r="453" spans="1:6">
      <c r="A453" s="36" t="s">
        <v>359</v>
      </c>
      <c r="B453" s="35"/>
      <c r="C453" s="31"/>
      <c r="D453" s="32" t="s">
        <v>358</v>
      </c>
      <c r="E453" s="35"/>
      <c r="F453" s="31"/>
    </row>
    <row r="454" spans="1:6">
      <c r="A454" s="32" t="s">
        <v>356</v>
      </c>
      <c r="B454" s="31"/>
      <c r="C454" s="34" t="s">
        <v>357</v>
      </c>
      <c r="D454" s="32" t="s">
        <v>356</v>
      </c>
      <c r="E454" s="31"/>
      <c r="F454" s="34" t="s">
        <v>355</v>
      </c>
    </row>
    <row r="455" spans="1:6">
      <c r="A455" s="32">
        <v>54</v>
      </c>
      <c r="B455" s="31"/>
      <c r="C455" s="30">
        <v>49830</v>
      </c>
      <c r="D455" s="32">
        <v>57</v>
      </c>
      <c r="E455" s="31"/>
      <c r="F455" s="30">
        <v>51330</v>
      </c>
    </row>
    <row r="456" spans="1:6">
      <c r="A456" s="32">
        <v>55</v>
      </c>
      <c r="B456" s="31"/>
      <c r="C456" s="30">
        <v>1500</v>
      </c>
      <c r="D456" s="32"/>
      <c r="E456" s="31"/>
      <c r="F456" s="30"/>
    </row>
    <row r="457" spans="1:6">
      <c r="A457" s="40"/>
      <c r="B457" s="39"/>
      <c r="C457" s="30"/>
      <c r="D457" s="40"/>
      <c r="E457" s="39"/>
      <c r="F457" s="30"/>
    </row>
    <row r="458" spans="1:6">
      <c r="A458" s="40"/>
      <c r="B458" s="39"/>
      <c r="C458" s="30"/>
      <c r="D458" s="40"/>
      <c r="E458" s="39"/>
      <c r="F458" s="30"/>
    </row>
    <row r="459" spans="1:6">
      <c r="A459" s="32"/>
      <c r="B459" s="31"/>
      <c r="C459" s="30"/>
      <c r="D459" s="32"/>
      <c r="E459" s="31"/>
      <c r="F459" s="30"/>
    </row>
    <row r="460" spans="1:6">
      <c r="A460" s="32" t="s">
        <v>353</v>
      </c>
      <c r="B460" s="31"/>
      <c r="C460" s="33">
        <f>SUM(C455:C459)</f>
        <v>51330</v>
      </c>
      <c r="D460" s="32" t="s">
        <v>352</v>
      </c>
      <c r="E460" s="31"/>
      <c r="F460" s="33">
        <f>SUM(F455:F459)</f>
        <v>51330</v>
      </c>
    </row>
    <row r="461" spans="1:6">
      <c r="A461" s="32" t="s">
        <v>351</v>
      </c>
      <c r="B461" s="31"/>
      <c r="C461" s="30">
        <f>C460-F460</f>
        <v>0</v>
      </c>
      <c r="D461" s="32"/>
      <c r="E461" s="31"/>
      <c r="F461" s="30"/>
    </row>
    <row r="462" spans="1:6">
      <c r="C462" s="29"/>
      <c r="F462" s="29"/>
    </row>
    <row r="464" spans="1:6">
      <c r="A464" s="38" t="s">
        <v>502</v>
      </c>
      <c r="B464" s="37"/>
      <c r="C464" s="37"/>
      <c r="D464" s="37"/>
      <c r="E464" s="37"/>
      <c r="F464" s="37"/>
    </row>
    <row r="465" spans="1:6">
      <c r="A465" s="36" t="s">
        <v>359</v>
      </c>
      <c r="B465" s="35"/>
      <c r="C465" s="31"/>
      <c r="D465" s="32" t="s">
        <v>358</v>
      </c>
      <c r="E465" s="35"/>
      <c r="F465" s="31"/>
    </row>
    <row r="466" spans="1:6">
      <c r="A466" s="32" t="s">
        <v>356</v>
      </c>
      <c r="B466" s="31"/>
      <c r="C466" s="34" t="s">
        <v>357</v>
      </c>
      <c r="D466" s="32" t="s">
        <v>356</v>
      </c>
      <c r="E466" s="31"/>
      <c r="F466" s="34" t="s">
        <v>355</v>
      </c>
    </row>
    <row r="467" spans="1:6">
      <c r="A467" s="32" t="s">
        <v>354</v>
      </c>
      <c r="B467" s="31"/>
      <c r="C467" s="30">
        <v>10730</v>
      </c>
      <c r="D467" s="32"/>
      <c r="E467" s="31"/>
      <c r="F467" s="30"/>
    </row>
    <row r="468" spans="1:6">
      <c r="A468" s="32">
        <v>26</v>
      </c>
      <c r="B468" s="31"/>
      <c r="C468" s="30">
        <v>718960</v>
      </c>
      <c r="D468" s="36" t="s">
        <v>445</v>
      </c>
      <c r="E468" s="31"/>
      <c r="F468" s="30">
        <v>445320</v>
      </c>
    </row>
    <row r="469" spans="1:6">
      <c r="A469" s="32"/>
      <c r="B469" s="31"/>
      <c r="C469" s="30"/>
      <c r="D469" s="36" t="s">
        <v>443</v>
      </c>
      <c r="E469" s="31"/>
      <c r="F469" s="30">
        <v>247000</v>
      </c>
    </row>
    <row r="470" spans="1:6">
      <c r="A470" s="32"/>
      <c r="B470" s="31"/>
      <c r="C470" s="30"/>
      <c r="D470" s="36" t="s">
        <v>435</v>
      </c>
      <c r="E470" s="31"/>
      <c r="F470" s="30">
        <v>10400</v>
      </c>
    </row>
    <row r="471" spans="1:6">
      <c r="A471" s="32"/>
      <c r="B471" s="31"/>
      <c r="C471" s="30"/>
      <c r="D471" s="36" t="s">
        <v>441</v>
      </c>
      <c r="E471" s="31"/>
      <c r="F471" s="30">
        <v>2550</v>
      </c>
    </row>
    <row r="472" spans="1:6">
      <c r="A472" s="32"/>
      <c r="B472" s="31"/>
      <c r="C472" s="30"/>
      <c r="D472" s="32">
        <v>30</v>
      </c>
      <c r="E472" s="31"/>
      <c r="F472" s="30">
        <v>13690</v>
      </c>
    </row>
    <row r="473" spans="1:6">
      <c r="A473" s="32"/>
      <c r="B473" s="31"/>
      <c r="C473" s="30"/>
      <c r="D473" s="32"/>
      <c r="E473" s="31"/>
      <c r="F473" s="30"/>
    </row>
    <row r="474" spans="1:6">
      <c r="A474" s="40"/>
      <c r="B474" s="39"/>
      <c r="C474" s="30"/>
      <c r="D474" s="40"/>
      <c r="E474" s="39"/>
      <c r="F474" s="30"/>
    </row>
    <row r="475" spans="1:6">
      <c r="A475" s="40"/>
      <c r="B475" s="39"/>
      <c r="C475" s="30"/>
      <c r="D475" s="40"/>
      <c r="E475" s="39"/>
      <c r="F475" s="30"/>
    </row>
    <row r="476" spans="1:6">
      <c r="A476" s="32"/>
      <c r="B476" s="31"/>
      <c r="C476" s="30"/>
      <c r="D476" s="32"/>
      <c r="E476" s="31"/>
      <c r="F476" s="30"/>
    </row>
    <row r="477" spans="1:6">
      <c r="A477" s="32"/>
      <c r="B477" s="31"/>
      <c r="C477" s="30"/>
      <c r="D477" s="32"/>
      <c r="E477" s="31"/>
      <c r="F477" s="30"/>
    </row>
    <row r="478" spans="1:6">
      <c r="A478" s="32" t="s">
        <v>353</v>
      </c>
      <c r="B478" s="31"/>
      <c r="C478" s="33">
        <f>SUM(C468:C477)</f>
        <v>718960</v>
      </c>
      <c r="D478" s="32" t="s">
        <v>352</v>
      </c>
      <c r="E478" s="31"/>
      <c r="F478" s="33">
        <f>SUM(F468:F477)</f>
        <v>718960</v>
      </c>
    </row>
    <row r="479" spans="1:6">
      <c r="A479" s="32" t="s">
        <v>351</v>
      </c>
      <c r="B479" s="31"/>
      <c r="C479" s="30">
        <f>C467+C478-F478</f>
        <v>10730</v>
      </c>
      <c r="F479" s="29"/>
    </row>
    <row r="480" spans="1:6">
      <c r="C480" s="29"/>
    </row>
    <row r="481" spans="1:6">
      <c r="A481" s="38" t="s">
        <v>501</v>
      </c>
      <c r="B481" s="37"/>
      <c r="C481" s="37"/>
      <c r="D481" s="37"/>
      <c r="E481" s="37"/>
      <c r="F481" s="37"/>
    </row>
    <row r="482" spans="1:6">
      <c r="A482" s="36" t="s">
        <v>359</v>
      </c>
      <c r="B482" s="35"/>
      <c r="C482" s="31"/>
      <c r="D482" s="32" t="s">
        <v>358</v>
      </c>
      <c r="E482" s="35"/>
      <c r="F482" s="31"/>
    </row>
    <row r="483" spans="1:6">
      <c r="A483" s="32" t="s">
        <v>356</v>
      </c>
      <c r="B483" s="31"/>
      <c r="C483" s="34" t="s">
        <v>357</v>
      </c>
      <c r="D483" s="32" t="s">
        <v>356</v>
      </c>
      <c r="E483" s="31"/>
      <c r="F483" s="34" t="s">
        <v>355</v>
      </c>
    </row>
    <row r="484" spans="1:6">
      <c r="A484" s="32">
        <v>28</v>
      </c>
      <c r="B484" s="31"/>
      <c r="C484" s="30">
        <v>20100</v>
      </c>
      <c r="D484" s="32">
        <v>31</v>
      </c>
      <c r="E484" s="31"/>
      <c r="F484" s="30">
        <v>20100</v>
      </c>
    </row>
    <row r="485" spans="1:6">
      <c r="A485" s="32"/>
      <c r="B485" s="31"/>
      <c r="C485" s="30"/>
      <c r="D485" s="32"/>
      <c r="E485" s="31"/>
      <c r="F485" s="30"/>
    </row>
    <row r="486" spans="1:6">
      <c r="A486" s="32"/>
      <c r="B486" s="31"/>
      <c r="C486" s="30"/>
      <c r="D486" s="32"/>
      <c r="E486" s="31"/>
      <c r="F486" s="30"/>
    </row>
    <row r="487" spans="1:6">
      <c r="A487" s="32" t="s">
        <v>353</v>
      </c>
      <c r="B487" s="31"/>
      <c r="C487" s="33">
        <f>SUM(C484:C486)</f>
        <v>20100</v>
      </c>
      <c r="D487" s="32" t="s">
        <v>352</v>
      </c>
      <c r="E487" s="31"/>
      <c r="F487" s="33">
        <f>SUM(F484:F486)</f>
        <v>20100</v>
      </c>
    </row>
    <row r="488" spans="1:6">
      <c r="A488" s="32" t="s">
        <v>351</v>
      </c>
      <c r="B488" s="31"/>
      <c r="C488" s="30">
        <f>C487-F487</f>
        <v>0</v>
      </c>
      <c r="D488" s="32"/>
      <c r="E488" s="31"/>
      <c r="F488" s="30"/>
    </row>
    <row r="489" spans="1:6">
      <c r="C489" s="29"/>
    </row>
    <row r="490" spans="1:6">
      <c r="A490" s="38" t="s">
        <v>500</v>
      </c>
      <c r="B490" s="37"/>
      <c r="C490" s="37"/>
      <c r="D490" s="37"/>
      <c r="E490" s="37"/>
      <c r="F490" s="37"/>
    </row>
    <row r="491" spans="1:6">
      <c r="A491" s="36" t="s">
        <v>359</v>
      </c>
      <c r="B491" s="35"/>
      <c r="C491" s="31"/>
      <c r="D491" s="32" t="s">
        <v>358</v>
      </c>
      <c r="E491" s="35"/>
      <c r="F491" s="31"/>
    </row>
    <row r="492" spans="1:6">
      <c r="A492" s="32" t="s">
        <v>356</v>
      </c>
      <c r="B492" s="31"/>
      <c r="C492" s="34" t="s">
        <v>357</v>
      </c>
      <c r="D492" s="32" t="s">
        <v>356</v>
      </c>
      <c r="E492" s="31"/>
      <c r="F492" s="34" t="s">
        <v>355</v>
      </c>
    </row>
    <row r="493" spans="1:6">
      <c r="A493" s="32" t="s">
        <v>354</v>
      </c>
      <c r="B493" s="31"/>
      <c r="C493" s="30">
        <v>690461</v>
      </c>
      <c r="D493" s="32"/>
      <c r="E493" s="31"/>
      <c r="F493" s="42"/>
    </row>
    <row r="494" spans="1:6">
      <c r="A494" s="36" t="s">
        <v>429</v>
      </c>
      <c r="B494" s="31"/>
      <c r="C494" s="30">
        <v>12000</v>
      </c>
      <c r="D494" s="36" t="s">
        <v>495</v>
      </c>
      <c r="E494" s="31"/>
      <c r="F494" s="30">
        <v>254880</v>
      </c>
    </row>
    <row r="495" spans="1:6">
      <c r="A495" s="36">
        <v>30</v>
      </c>
      <c r="B495" s="31"/>
      <c r="C495" s="30">
        <v>13690</v>
      </c>
      <c r="D495" s="36" t="s">
        <v>494</v>
      </c>
      <c r="E495" s="31"/>
      <c r="F495" s="30">
        <v>334030</v>
      </c>
    </row>
    <row r="496" spans="1:6">
      <c r="A496" s="32">
        <v>56</v>
      </c>
      <c r="B496" s="31"/>
      <c r="C496" s="30">
        <v>679215</v>
      </c>
      <c r="D496" s="36" t="s">
        <v>425</v>
      </c>
      <c r="E496" s="31"/>
      <c r="F496" s="30">
        <v>1935</v>
      </c>
    </row>
    <row r="497" spans="1:6">
      <c r="A497" s="36" t="s">
        <v>428</v>
      </c>
      <c r="B497" s="31"/>
      <c r="C497" s="30">
        <v>268100</v>
      </c>
      <c r="D497" s="36" t="s">
        <v>423</v>
      </c>
      <c r="E497" s="31"/>
      <c r="F497" s="30">
        <v>1970</v>
      </c>
    </row>
    <row r="498" spans="1:6">
      <c r="A498" s="36" t="s">
        <v>427</v>
      </c>
      <c r="B498" s="31"/>
      <c r="C498" s="30">
        <v>2155</v>
      </c>
      <c r="D498" s="32" t="s">
        <v>421</v>
      </c>
      <c r="E498" s="31"/>
      <c r="F498" s="30">
        <v>75000</v>
      </c>
    </row>
    <row r="499" spans="1:6">
      <c r="A499" s="36" t="s">
        <v>475</v>
      </c>
      <c r="B499" s="31"/>
      <c r="C499" s="30">
        <v>1123200</v>
      </c>
      <c r="D499" s="36" t="s">
        <v>493</v>
      </c>
      <c r="E499" s="31"/>
      <c r="F499" s="30">
        <v>73632</v>
      </c>
    </row>
    <row r="500" spans="1:6">
      <c r="A500" s="32"/>
      <c r="B500" s="31"/>
      <c r="C500" s="30"/>
      <c r="D500" s="36" t="s">
        <v>492</v>
      </c>
      <c r="E500" s="31"/>
      <c r="F500" s="30">
        <v>114696</v>
      </c>
    </row>
    <row r="501" spans="1:6">
      <c r="A501" s="32"/>
      <c r="B501" s="31"/>
      <c r="C501" s="30"/>
      <c r="D501" s="32">
        <v>26</v>
      </c>
      <c r="E501" s="31"/>
      <c r="F501" s="30">
        <v>718960</v>
      </c>
    </row>
    <row r="502" spans="1:6">
      <c r="A502" s="40"/>
      <c r="B502" s="39"/>
      <c r="C502" s="30"/>
      <c r="D502" s="36" t="s">
        <v>451</v>
      </c>
      <c r="E502" s="31"/>
      <c r="F502" s="30">
        <v>122325</v>
      </c>
    </row>
    <row r="503" spans="1:6">
      <c r="A503" s="40"/>
      <c r="B503" s="39"/>
      <c r="C503" s="30"/>
      <c r="D503" s="36" t="s">
        <v>466</v>
      </c>
      <c r="E503" s="31"/>
      <c r="F503" s="30">
        <v>27700</v>
      </c>
    </row>
    <row r="504" spans="1:6">
      <c r="A504" s="40"/>
      <c r="B504" s="39"/>
      <c r="C504" s="30"/>
      <c r="D504" s="36" t="s">
        <v>418</v>
      </c>
      <c r="E504" s="31"/>
      <c r="F504" s="30">
        <v>15360</v>
      </c>
    </row>
    <row r="505" spans="1:6">
      <c r="A505" s="40"/>
      <c r="B505" s="39"/>
      <c r="C505" s="30"/>
      <c r="D505" s="36" t="s">
        <v>416</v>
      </c>
      <c r="E505" s="31"/>
      <c r="F505" s="30">
        <v>58800</v>
      </c>
    </row>
    <row r="506" spans="1:6">
      <c r="A506" s="40"/>
      <c r="B506" s="39"/>
      <c r="C506" s="30"/>
      <c r="D506" s="36" t="s">
        <v>415</v>
      </c>
      <c r="E506" s="31"/>
      <c r="F506" s="30">
        <v>20100</v>
      </c>
    </row>
    <row r="507" spans="1:6">
      <c r="A507" s="40"/>
      <c r="B507" s="39"/>
      <c r="C507" s="30"/>
      <c r="D507" s="36" t="s">
        <v>414</v>
      </c>
      <c r="E507" s="31"/>
      <c r="F507" s="30">
        <v>1770</v>
      </c>
    </row>
    <row r="508" spans="1:6">
      <c r="A508" s="40"/>
      <c r="B508" s="39"/>
      <c r="C508" s="30"/>
      <c r="D508" s="36" t="s">
        <v>413</v>
      </c>
      <c r="E508" s="45"/>
      <c r="F508" s="30">
        <v>303600</v>
      </c>
    </row>
    <row r="509" spans="1:6">
      <c r="A509" s="40"/>
      <c r="B509" s="39"/>
      <c r="C509" s="30"/>
      <c r="D509" s="36" t="s">
        <v>470</v>
      </c>
      <c r="E509" s="45"/>
      <c r="F509" s="30">
        <v>47121</v>
      </c>
    </row>
    <row r="510" spans="1:6">
      <c r="A510" s="40"/>
      <c r="B510" s="39"/>
      <c r="C510" s="30"/>
      <c r="D510" s="36" t="s">
        <v>468</v>
      </c>
      <c r="E510" s="45"/>
      <c r="F510" s="30">
        <v>34895</v>
      </c>
    </row>
    <row r="511" spans="1:6">
      <c r="A511" s="40"/>
      <c r="B511" s="39"/>
      <c r="C511" s="30"/>
      <c r="D511" s="36" t="s">
        <v>476</v>
      </c>
      <c r="E511" s="45"/>
      <c r="F511" s="30">
        <v>290000</v>
      </c>
    </row>
    <row r="512" spans="1:6">
      <c r="A512" s="40"/>
      <c r="B512" s="39"/>
      <c r="C512" s="30"/>
      <c r="D512" s="36" t="s">
        <v>473</v>
      </c>
      <c r="E512" s="45"/>
      <c r="F512" s="30">
        <v>38400</v>
      </c>
    </row>
    <row r="513" spans="1:6">
      <c r="A513" s="40"/>
      <c r="B513" s="39"/>
      <c r="C513" s="30"/>
      <c r="D513" s="36" t="s">
        <v>491</v>
      </c>
      <c r="E513" s="45"/>
      <c r="F513" s="30">
        <v>3599</v>
      </c>
    </row>
    <row r="514" spans="1:6">
      <c r="A514" s="40"/>
      <c r="B514" s="39"/>
      <c r="C514" s="30"/>
      <c r="D514" s="36" t="s">
        <v>412</v>
      </c>
      <c r="E514" s="45"/>
      <c r="F514" s="30">
        <v>4500</v>
      </c>
    </row>
    <row r="515" spans="1:6">
      <c r="A515" s="40"/>
      <c r="B515" s="39"/>
      <c r="C515" s="30"/>
      <c r="D515" s="36" t="s">
        <v>410</v>
      </c>
      <c r="E515" s="45"/>
      <c r="F515" s="30">
        <v>910</v>
      </c>
    </row>
    <row r="516" spans="1:6">
      <c r="A516" s="40"/>
      <c r="B516" s="39"/>
      <c r="C516" s="30"/>
      <c r="D516" s="36" t="s">
        <v>408</v>
      </c>
      <c r="E516" s="45"/>
      <c r="F516" s="30">
        <v>3720</v>
      </c>
    </row>
    <row r="517" spans="1:6">
      <c r="A517" s="32"/>
      <c r="B517" s="31"/>
      <c r="C517" s="30"/>
      <c r="D517" s="32"/>
      <c r="E517" s="31"/>
      <c r="F517" s="30"/>
    </row>
    <row r="518" spans="1:6">
      <c r="A518" s="32" t="s">
        <v>353</v>
      </c>
      <c r="B518" s="31"/>
      <c r="C518" s="33">
        <f>SUM(C494:C517)</f>
        <v>2098360</v>
      </c>
      <c r="D518" s="32" t="s">
        <v>352</v>
      </c>
      <c r="E518" s="31"/>
      <c r="F518" s="33">
        <f>SUM(F494:F517)</f>
        <v>2547903</v>
      </c>
    </row>
    <row r="519" spans="1:6">
      <c r="A519" s="32" t="s">
        <v>351</v>
      </c>
      <c r="B519" s="31"/>
      <c r="C519" s="30">
        <f>C493+C518-F518</f>
        <v>240918</v>
      </c>
      <c r="F519" s="29"/>
    </row>
    <row r="520" spans="1:6">
      <c r="A520" s="63"/>
      <c r="B520" s="63"/>
      <c r="C520" s="62"/>
      <c r="F520" s="29"/>
    </row>
    <row r="522" spans="1:6">
      <c r="A522" s="38" t="s">
        <v>499</v>
      </c>
      <c r="B522" s="37"/>
      <c r="C522" s="37"/>
      <c r="D522" s="37"/>
      <c r="E522" s="37"/>
      <c r="F522" s="37"/>
    </row>
    <row r="523" spans="1:6">
      <c r="A523" s="36" t="s">
        <v>359</v>
      </c>
      <c r="B523" s="35"/>
      <c r="C523" s="31"/>
      <c r="D523" s="32" t="s">
        <v>358</v>
      </c>
      <c r="E523" s="35"/>
      <c r="F523" s="31"/>
    </row>
    <row r="524" spans="1:6">
      <c r="A524" s="32" t="s">
        <v>356</v>
      </c>
      <c r="B524" s="31"/>
      <c r="C524" s="34" t="s">
        <v>357</v>
      </c>
      <c r="D524" s="32" t="s">
        <v>356</v>
      </c>
      <c r="E524" s="31"/>
      <c r="F524" s="34" t="s">
        <v>355</v>
      </c>
    </row>
    <row r="525" spans="1:6">
      <c r="A525" s="32" t="s">
        <v>354</v>
      </c>
      <c r="B525" s="31"/>
      <c r="C525" s="30">
        <v>0</v>
      </c>
      <c r="D525" s="32"/>
      <c r="E525" s="31"/>
      <c r="F525" s="30"/>
    </row>
    <row r="526" spans="1:6">
      <c r="A526" s="32" t="s">
        <v>419</v>
      </c>
      <c r="B526" s="31"/>
      <c r="C526" s="30">
        <v>75000</v>
      </c>
      <c r="D526" s="32" t="s">
        <v>368</v>
      </c>
      <c r="E526" s="31"/>
      <c r="F526" s="30">
        <v>75000</v>
      </c>
    </row>
    <row r="527" spans="1:6">
      <c r="A527" s="32"/>
      <c r="B527" s="31"/>
      <c r="C527" s="30"/>
      <c r="D527" s="40"/>
      <c r="E527" s="39"/>
      <c r="F527" s="30"/>
    </row>
    <row r="528" spans="1:6">
      <c r="A528" s="32"/>
      <c r="B528" s="31"/>
      <c r="C528" s="30"/>
      <c r="D528" s="32"/>
      <c r="E528" s="31"/>
      <c r="F528" s="30"/>
    </row>
    <row r="529" spans="1:6">
      <c r="A529" s="40"/>
      <c r="B529" s="39"/>
      <c r="C529" s="30"/>
      <c r="D529" s="40"/>
      <c r="E529" s="39"/>
      <c r="F529" s="30"/>
    </row>
    <row r="530" spans="1:6">
      <c r="A530" s="40"/>
      <c r="B530" s="39"/>
      <c r="C530" s="30"/>
      <c r="D530" s="40"/>
      <c r="E530" s="39"/>
      <c r="F530" s="30"/>
    </row>
    <row r="531" spans="1:6">
      <c r="A531" s="40"/>
      <c r="B531" s="39"/>
      <c r="C531" s="30"/>
      <c r="D531" s="40"/>
      <c r="E531" s="39"/>
      <c r="F531" s="30"/>
    </row>
    <row r="532" spans="1:6">
      <c r="A532" s="32"/>
      <c r="B532" s="31"/>
      <c r="C532" s="30"/>
      <c r="D532" s="32"/>
      <c r="E532" s="31"/>
      <c r="F532" s="30"/>
    </row>
    <row r="533" spans="1:6">
      <c r="A533" s="32" t="s">
        <v>353</v>
      </c>
      <c r="B533" s="31"/>
      <c r="C533" s="33">
        <f>SUM(C526:C532)</f>
        <v>75000</v>
      </c>
      <c r="D533" s="32" t="s">
        <v>352</v>
      </c>
      <c r="E533" s="31"/>
      <c r="F533" s="33">
        <f>SUM(F526:F532)</f>
        <v>75000</v>
      </c>
    </row>
    <row r="534" spans="1:6">
      <c r="A534" s="32" t="s">
        <v>351</v>
      </c>
      <c r="B534" s="31"/>
      <c r="C534" s="30">
        <f>C525+C533-F533</f>
        <v>0</v>
      </c>
      <c r="F534" s="29"/>
    </row>
    <row r="535" spans="1:6">
      <c r="A535" s="63"/>
      <c r="B535" s="63"/>
      <c r="C535" s="62"/>
      <c r="F535" s="29"/>
    </row>
    <row r="537" spans="1:6">
      <c r="A537" s="38" t="s">
        <v>498</v>
      </c>
      <c r="B537" s="37"/>
      <c r="C537" s="37"/>
      <c r="D537" s="37"/>
      <c r="E537" s="37"/>
      <c r="F537" s="37"/>
    </row>
    <row r="538" spans="1:6">
      <c r="A538" s="36" t="s">
        <v>359</v>
      </c>
      <c r="B538" s="35"/>
      <c r="C538" s="31"/>
      <c r="D538" s="32" t="s">
        <v>358</v>
      </c>
      <c r="E538" s="35"/>
      <c r="F538" s="31"/>
    </row>
    <row r="539" spans="1:6">
      <c r="A539" s="32" t="s">
        <v>356</v>
      </c>
      <c r="B539" s="31"/>
      <c r="C539" s="34" t="s">
        <v>357</v>
      </c>
      <c r="D539" s="32" t="s">
        <v>356</v>
      </c>
      <c r="E539" s="31"/>
      <c r="F539" s="34" t="s">
        <v>355</v>
      </c>
    </row>
    <row r="540" spans="1:6">
      <c r="A540" s="32" t="s">
        <v>354</v>
      </c>
      <c r="B540" s="31"/>
      <c r="C540" s="30">
        <v>140000</v>
      </c>
      <c r="D540" s="32"/>
      <c r="E540" s="31"/>
      <c r="F540" s="30"/>
    </row>
    <row r="541" spans="1:6">
      <c r="A541" s="32"/>
      <c r="B541" s="31"/>
      <c r="C541" s="30"/>
      <c r="D541" s="32" t="s">
        <v>367</v>
      </c>
      <c r="E541" s="31"/>
      <c r="F541" s="30">
        <v>2500</v>
      </c>
    </row>
    <row r="542" spans="1:6">
      <c r="A542" s="40"/>
      <c r="B542" s="39"/>
      <c r="C542" s="30"/>
      <c r="D542" s="40"/>
      <c r="E542" s="39"/>
      <c r="F542" s="30"/>
    </row>
    <row r="543" spans="1:6">
      <c r="A543" s="40"/>
      <c r="B543" s="39"/>
      <c r="C543" s="30"/>
      <c r="D543" s="40"/>
      <c r="E543" s="39"/>
      <c r="F543" s="30"/>
    </row>
    <row r="544" spans="1:6">
      <c r="A544" s="40"/>
      <c r="B544" s="39"/>
      <c r="C544" s="30"/>
      <c r="D544" s="40"/>
      <c r="E544" s="39"/>
      <c r="F544" s="30"/>
    </row>
    <row r="545" spans="1:6">
      <c r="A545" s="40"/>
      <c r="B545" s="39"/>
      <c r="C545" s="30"/>
      <c r="D545" s="40"/>
      <c r="E545" s="39"/>
      <c r="F545" s="30"/>
    </row>
    <row r="546" spans="1:6">
      <c r="A546" s="32"/>
      <c r="B546" s="31"/>
      <c r="C546" s="30"/>
      <c r="D546" s="32"/>
      <c r="E546" s="31"/>
      <c r="F546" s="30"/>
    </row>
    <row r="547" spans="1:6">
      <c r="A547" s="32" t="s">
        <v>353</v>
      </c>
      <c r="B547" s="31"/>
      <c r="C547" s="33">
        <f>SUM(C541:C546)</f>
        <v>0</v>
      </c>
      <c r="D547" s="32" t="s">
        <v>352</v>
      </c>
      <c r="E547" s="31"/>
      <c r="F547" s="33">
        <f>SUM(F541:F546)</f>
        <v>2500</v>
      </c>
    </row>
    <row r="548" spans="1:6">
      <c r="A548" s="32" t="s">
        <v>351</v>
      </c>
      <c r="B548" s="31"/>
      <c r="C548" s="30">
        <f>C540+C547-F547</f>
        <v>137500</v>
      </c>
      <c r="F548" s="29"/>
    </row>
    <row r="549" spans="1:6">
      <c r="C549" s="29"/>
    </row>
    <row r="551" spans="1:6">
      <c r="A551" s="37" t="s">
        <v>497</v>
      </c>
      <c r="B551" s="37"/>
      <c r="C551" s="37"/>
      <c r="D551" s="37"/>
      <c r="E551" s="37"/>
      <c r="F551" s="37"/>
    </row>
    <row r="552" spans="1:6">
      <c r="A552" s="32" t="s">
        <v>359</v>
      </c>
      <c r="B552" s="35"/>
      <c r="C552" s="31"/>
      <c r="D552" s="32" t="s">
        <v>358</v>
      </c>
      <c r="E552" s="35"/>
      <c r="F552" s="31"/>
    </row>
    <row r="553" spans="1:6">
      <c r="A553" s="32" t="s">
        <v>356</v>
      </c>
      <c r="B553" s="31"/>
      <c r="C553" s="34" t="s">
        <v>357</v>
      </c>
      <c r="D553" s="32" t="s">
        <v>356</v>
      </c>
      <c r="E553" s="31"/>
      <c r="F553" s="34" t="s">
        <v>355</v>
      </c>
    </row>
    <row r="554" spans="1:6">
      <c r="A554" s="32"/>
      <c r="B554" s="31"/>
      <c r="C554" s="30"/>
      <c r="D554" s="32" t="s">
        <v>354</v>
      </c>
      <c r="E554" s="31"/>
      <c r="F554" s="30">
        <v>921230</v>
      </c>
    </row>
    <row r="555" spans="1:6">
      <c r="A555" s="32"/>
      <c r="B555" s="31"/>
      <c r="C555" s="30"/>
      <c r="D555" s="32"/>
      <c r="E555" s="31"/>
      <c r="F555" s="30"/>
    </row>
    <row r="556" spans="1:6">
      <c r="A556" s="32"/>
      <c r="B556" s="31"/>
      <c r="C556" s="30"/>
      <c r="D556" s="32"/>
      <c r="E556" s="31"/>
      <c r="F556" s="30"/>
    </row>
    <row r="557" spans="1:6">
      <c r="A557" s="32"/>
      <c r="B557" s="31"/>
      <c r="C557" s="30"/>
      <c r="D557" s="32"/>
      <c r="E557" s="31"/>
      <c r="F557" s="30"/>
    </row>
    <row r="558" spans="1:6">
      <c r="A558" s="32"/>
      <c r="B558" s="31"/>
      <c r="C558" s="30"/>
      <c r="D558" s="32"/>
      <c r="E558" s="31"/>
      <c r="F558" s="30"/>
    </row>
    <row r="559" spans="1:6">
      <c r="A559" s="32"/>
      <c r="B559" s="31"/>
      <c r="C559" s="30"/>
      <c r="D559" s="32"/>
      <c r="E559" s="31"/>
      <c r="F559" s="30"/>
    </row>
    <row r="560" spans="1:6">
      <c r="A560" s="32"/>
      <c r="B560" s="31"/>
      <c r="C560" s="30"/>
      <c r="D560" s="32"/>
      <c r="E560" s="31"/>
      <c r="F560" s="30"/>
    </row>
    <row r="561" spans="1:6">
      <c r="A561" s="32"/>
      <c r="B561" s="31"/>
      <c r="C561" s="30"/>
      <c r="D561" s="32"/>
      <c r="E561" s="31"/>
      <c r="F561" s="30"/>
    </row>
    <row r="562" spans="1:6">
      <c r="A562" s="32"/>
      <c r="B562" s="31"/>
      <c r="C562" s="30"/>
      <c r="D562" s="32"/>
      <c r="E562" s="31"/>
      <c r="F562" s="30"/>
    </row>
    <row r="563" spans="1:6">
      <c r="A563" s="32"/>
      <c r="B563" s="31"/>
      <c r="C563" s="30"/>
      <c r="D563" s="32"/>
      <c r="E563" s="31"/>
      <c r="F563" s="30"/>
    </row>
    <row r="564" spans="1:6">
      <c r="A564" s="32"/>
      <c r="B564" s="31"/>
      <c r="C564" s="30"/>
      <c r="D564" s="32"/>
      <c r="E564" s="31"/>
      <c r="F564" s="30"/>
    </row>
    <row r="565" spans="1:6">
      <c r="A565" s="32" t="s">
        <v>353</v>
      </c>
      <c r="B565" s="31"/>
      <c r="C565" s="30"/>
      <c r="D565" s="32" t="s">
        <v>352</v>
      </c>
      <c r="E565" s="31"/>
      <c r="F565" s="30"/>
    </row>
    <row r="566" spans="1:6">
      <c r="C566" s="29"/>
      <c r="D566" s="32" t="s">
        <v>351</v>
      </c>
      <c r="E566" s="31"/>
      <c r="F566" s="30"/>
    </row>
    <row r="567" spans="1:6">
      <c r="C567" s="29"/>
      <c r="D567" s="63"/>
      <c r="E567" s="63"/>
      <c r="F567" s="62"/>
    </row>
    <row r="568" spans="1:6">
      <c r="F568" s="29"/>
    </row>
    <row r="569" spans="1:6">
      <c r="A569" s="37" t="s">
        <v>496</v>
      </c>
      <c r="B569" s="37"/>
      <c r="C569" s="37"/>
      <c r="D569" s="37"/>
      <c r="E569" s="37"/>
      <c r="F569" s="37"/>
    </row>
    <row r="570" spans="1:6">
      <c r="A570" s="32" t="s">
        <v>359</v>
      </c>
      <c r="B570" s="35"/>
      <c r="C570" s="31"/>
      <c r="D570" s="32" t="s">
        <v>358</v>
      </c>
      <c r="E570" s="35"/>
      <c r="F570" s="31"/>
    </row>
    <row r="571" spans="1:6">
      <c r="A571" s="32" t="s">
        <v>356</v>
      </c>
      <c r="B571" s="31"/>
      <c r="C571" s="34" t="s">
        <v>357</v>
      </c>
      <c r="D571" s="32" t="s">
        <v>356</v>
      </c>
      <c r="E571" s="31"/>
      <c r="F571" s="34" t="s">
        <v>355</v>
      </c>
    </row>
    <row r="572" spans="1:6">
      <c r="C572" s="42"/>
      <c r="D572" s="32" t="s">
        <v>354</v>
      </c>
      <c r="E572" s="31"/>
      <c r="F572" s="30">
        <v>0</v>
      </c>
    </row>
    <row r="573" spans="1:6">
      <c r="A573" s="36" t="s">
        <v>495</v>
      </c>
      <c r="B573" s="31"/>
      <c r="C573" s="30">
        <v>254880</v>
      </c>
      <c r="D573" s="32">
        <v>1</v>
      </c>
      <c r="E573" s="31"/>
      <c r="F573" s="30">
        <v>216000</v>
      </c>
    </row>
    <row r="574" spans="1:6">
      <c r="A574" s="36" t="s">
        <v>494</v>
      </c>
      <c r="B574" s="31"/>
      <c r="C574" s="30">
        <v>334030</v>
      </c>
      <c r="D574" s="32">
        <v>2</v>
      </c>
      <c r="E574" s="31"/>
      <c r="F574" s="30">
        <v>38880</v>
      </c>
    </row>
    <row r="575" spans="1:6">
      <c r="A575" s="36" t="s">
        <v>493</v>
      </c>
      <c r="B575" s="31"/>
      <c r="C575" s="30">
        <v>73632</v>
      </c>
      <c r="D575" s="32">
        <v>6</v>
      </c>
      <c r="E575" s="31"/>
      <c r="F575" s="30">
        <v>334030</v>
      </c>
    </row>
    <row r="576" spans="1:6">
      <c r="A576" s="36" t="s">
        <v>492</v>
      </c>
      <c r="B576" s="31"/>
      <c r="C576" s="30">
        <v>114696</v>
      </c>
      <c r="D576" s="32" t="s">
        <v>490</v>
      </c>
      <c r="E576" s="31"/>
      <c r="F576" s="30">
        <v>62400</v>
      </c>
    </row>
    <row r="577" spans="1:6">
      <c r="A577" s="36" t="s">
        <v>491</v>
      </c>
      <c r="B577" s="31"/>
      <c r="C577" s="30">
        <v>3599</v>
      </c>
      <c r="D577" s="32" t="s">
        <v>490</v>
      </c>
      <c r="E577" s="31"/>
      <c r="F577" s="30">
        <v>11232</v>
      </c>
    </row>
    <row r="578" spans="1:6">
      <c r="A578" s="32"/>
      <c r="B578" s="31"/>
      <c r="C578" s="30"/>
      <c r="D578" s="36" t="s">
        <v>489</v>
      </c>
      <c r="E578" s="31"/>
      <c r="F578" s="30">
        <v>97200</v>
      </c>
    </row>
    <row r="579" spans="1:6">
      <c r="A579" s="32"/>
      <c r="B579" s="31"/>
      <c r="C579" s="30"/>
      <c r="D579" s="36" t="s">
        <v>489</v>
      </c>
      <c r="E579" s="31"/>
      <c r="F579" s="30">
        <v>17496</v>
      </c>
    </row>
    <row r="580" spans="1:6">
      <c r="A580" s="32"/>
      <c r="B580" s="31"/>
      <c r="C580" s="30"/>
      <c r="D580" s="36" t="s">
        <v>488</v>
      </c>
      <c r="E580" s="45"/>
      <c r="F580" s="30">
        <v>2050</v>
      </c>
    </row>
    <row r="581" spans="1:6">
      <c r="A581" s="32"/>
      <c r="B581" s="31"/>
      <c r="C581" s="30"/>
      <c r="D581" s="36" t="s">
        <v>487</v>
      </c>
      <c r="E581" s="45"/>
      <c r="F581" s="30">
        <v>1700</v>
      </c>
    </row>
    <row r="582" spans="1:6">
      <c r="A582" s="32"/>
      <c r="B582" s="31"/>
      <c r="C582" s="30"/>
      <c r="D582" s="36" t="s">
        <v>486</v>
      </c>
      <c r="E582" s="45"/>
      <c r="F582" s="30">
        <v>850</v>
      </c>
    </row>
    <row r="583" spans="1:6">
      <c r="A583" s="32"/>
      <c r="B583" s="31"/>
      <c r="C583" s="30"/>
      <c r="D583" s="36" t="s">
        <v>485</v>
      </c>
      <c r="E583" s="45"/>
      <c r="F583" s="30">
        <v>825</v>
      </c>
    </row>
    <row r="584" spans="1:6">
      <c r="A584" s="32"/>
      <c r="B584" s="31"/>
      <c r="C584" s="30"/>
      <c r="D584" s="36" t="s">
        <v>484</v>
      </c>
      <c r="E584" s="45"/>
      <c r="F584" s="30">
        <v>977</v>
      </c>
    </row>
    <row r="585" spans="1:6">
      <c r="A585" s="32"/>
      <c r="B585" s="31"/>
      <c r="C585" s="30"/>
      <c r="D585" s="36" t="s">
        <v>483</v>
      </c>
      <c r="E585" s="45"/>
      <c r="F585" s="30">
        <v>3050</v>
      </c>
    </row>
    <row r="586" spans="1:6">
      <c r="A586" s="32"/>
      <c r="B586" s="31"/>
      <c r="C586" s="30"/>
      <c r="D586" s="36" t="s">
        <v>482</v>
      </c>
      <c r="E586" s="45"/>
      <c r="F586" s="30">
        <v>549</v>
      </c>
    </row>
    <row r="587" spans="1:6">
      <c r="A587" s="32"/>
      <c r="B587" s="31"/>
      <c r="C587" s="30"/>
      <c r="D587" s="36"/>
      <c r="E587" s="45"/>
      <c r="F587" s="30"/>
    </row>
    <row r="588" spans="1:6">
      <c r="A588" s="32"/>
      <c r="B588" s="31"/>
      <c r="C588" s="30"/>
      <c r="D588" s="36"/>
      <c r="E588" s="45"/>
      <c r="F588" s="30"/>
    </row>
    <row r="589" spans="1:6">
      <c r="A589" s="32"/>
      <c r="B589" s="31"/>
      <c r="C589" s="30"/>
      <c r="D589" s="36"/>
      <c r="E589" s="45"/>
      <c r="F589" s="30"/>
    </row>
    <row r="590" spans="1:6">
      <c r="A590" s="32"/>
      <c r="B590" s="31"/>
      <c r="C590" s="30"/>
      <c r="D590" s="44"/>
      <c r="E590" s="39"/>
      <c r="F590" s="30"/>
    </row>
    <row r="591" spans="1:6">
      <c r="A591" s="40"/>
      <c r="B591" s="39"/>
      <c r="C591" s="30"/>
      <c r="D591" s="44"/>
      <c r="E591" s="39"/>
      <c r="F591" s="30"/>
    </row>
    <row r="592" spans="1:6">
      <c r="A592" s="40"/>
      <c r="B592" s="39"/>
      <c r="C592" s="30"/>
      <c r="D592" s="44"/>
      <c r="E592" s="39"/>
      <c r="F592" s="30"/>
    </row>
    <row r="593" spans="1:6">
      <c r="A593" s="40"/>
      <c r="B593" s="39"/>
      <c r="C593" s="30"/>
      <c r="D593" s="44"/>
      <c r="E593" s="39"/>
      <c r="F593" s="30"/>
    </row>
    <row r="594" spans="1:6">
      <c r="A594" s="32"/>
      <c r="B594" s="31"/>
      <c r="C594" s="30"/>
      <c r="D594" s="32"/>
      <c r="E594" s="31"/>
      <c r="F594" s="30"/>
    </row>
    <row r="595" spans="1:6">
      <c r="A595" s="32" t="s">
        <v>353</v>
      </c>
      <c r="B595" s="31"/>
      <c r="C595" s="33">
        <f>SUM(C573:C594)</f>
        <v>780837</v>
      </c>
      <c r="D595" s="32" t="s">
        <v>352</v>
      </c>
      <c r="E595" s="31"/>
      <c r="F595" s="33">
        <f>SUM(F573:F594)</f>
        <v>787239</v>
      </c>
    </row>
    <row r="596" spans="1:6">
      <c r="C596" s="29"/>
      <c r="D596" s="32" t="s">
        <v>351</v>
      </c>
      <c r="E596" s="31"/>
      <c r="F596" s="30">
        <f>F572+F595-C595</f>
        <v>6402</v>
      </c>
    </row>
    <row r="597" spans="1:6">
      <c r="C597" s="29"/>
      <c r="F597" s="29"/>
    </row>
    <row r="598" spans="1:6">
      <c r="F598" s="29"/>
    </row>
    <row r="599" spans="1:6">
      <c r="A599" s="37" t="s">
        <v>481</v>
      </c>
      <c r="B599" s="37"/>
      <c r="C599" s="37"/>
      <c r="D599" s="37"/>
      <c r="E599" s="37"/>
      <c r="F599" s="37"/>
    </row>
    <row r="600" spans="1:6">
      <c r="A600" s="32" t="s">
        <v>359</v>
      </c>
      <c r="B600" s="35"/>
      <c r="C600" s="31"/>
      <c r="D600" s="32" t="s">
        <v>358</v>
      </c>
      <c r="E600" s="35"/>
      <c r="F600" s="31"/>
    </row>
    <row r="601" spans="1:6">
      <c r="A601" s="32" t="s">
        <v>356</v>
      </c>
      <c r="B601" s="31"/>
      <c r="C601" s="34" t="s">
        <v>357</v>
      </c>
      <c r="D601" s="32" t="s">
        <v>356</v>
      </c>
      <c r="E601" s="31"/>
      <c r="F601" s="34" t="s">
        <v>355</v>
      </c>
    </row>
    <row r="602" spans="1:6">
      <c r="A602" s="32" t="s">
        <v>354</v>
      </c>
      <c r="B602" s="31"/>
      <c r="C602" s="30">
        <v>0</v>
      </c>
      <c r="F602" s="30"/>
    </row>
    <row r="603" spans="1:6">
      <c r="A603" s="32"/>
      <c r="B603" s="31"/>
      <c r="C603" s="30"/>
      <c r="D603" s="32"/>
      <c r="E603" s="31"/>
      <c r="F603" s="30"/>
    </row>
    <row r="604" spans="1:6">
      <c r="A604" s="40"/>
      <c r="B604" s="39"/>
      <c r="C604" s="30"/>
      <c r="D604" s="40"/>
      <c r="E604" s="39"/>
      <c r="F604" s="30"/>
    </row>
    <row r="605" spans="1:6">
      <c r="A605" s="40"/>
      <c r="B605" s="39"/>
      <c r="C605" s="30"/>
      <c r="D605" s="40"/>
      <c r="E605" s="39"/>
      <c r="F605" s="30"/>
    </row>
    <row r="606" spans="1:6">
      <c r="A606" s="40"/>
      <c r="B606" s="39"/>
      <c r="C606" s="30"/>
      <c r="D606" s="40"/>
      <c r="E606" s="39"/>
      <c r="F606" s="30"/>
    </row>
    <row r="607" spans="1:6">
      <c r="A607" s="40"/>
      <c r="B607" s="39"/>
      <c r="C607" s="30"/>
      <c r="D607" s="40"/>
      <c r="E607" s="39"/>
      <c r="F607" s="30"/>
    </row>
    <row r="608" spans="1:6">
      <c r="A608" s="40"/>
      <c r="B608" s="39"/>
      <c r="C608" s="30"/>
      <c r="D608" s="40"/>
      <c r="E608" s="39"/>
      <c r="F608" s="30"/>
    </row>
    <row r="609" spans="1:6">
      <c r="A609" s="40"/>
      <c r="B609" s="39"/>
      <c r="C609" s="30"/>
      <c r="D609" s="40"/>
      <c r="E609" s="39"/>
      <c r="F609" s="30"/>
    </row>
    <row r="610" spans="1:6">
      <c r="A610" s="40"/>
      <c r="B610" s="39"/>
      <c r="C610" s="30"/>
      <c r="D610" s="40"/>
      <c r="E610" s="39"/>
      <c r="F610" s="30"/>
    </row>
    <row r="611" spans="1:6">
      <c r="A611" s="32"/>
      <c r="B611" s="31"/>
      <c r="C611" s="30"/>
      <c r="D611" s="32"/>
      <c r="E611" s="31"/>
      <c r="F611" s="30"/>
    </row>
    <row r="612" spans="1:6">
      <c r="A612" s="32" t="s">
        <v>353</v>
      </c>
      <c r="B612" s="31"/>
      <c r="C612" s="30"/>
      <c r="D612" s="32" t="s">
        <v>352</v>
      </c>
      <c r="E612" s="31"/>
      <c r="F612" s="30"/>
    </row>
    <row r="613" spans="1:6">
      <c r="A613" s="32" t="s">
        <v>351</v>
      </c>
      <c r="B613" s="31"/>
      <c r="C613" s="30"/>
    </row>
    <row r="614" spans="1:6">
      <c r="F614" s="29"/>
    </row>
    <row r="615" spans="1:6">
      <c r="F615" s="29"/>
    </row>
    <row r="616" spans="1:6">
      <c r="A616" s="37" t="s">
        <v>480</v>
      </c>
      <c r="B616" s="37"/>
      <c r="C616" s="37"/>
      <c r="D616" s="37"/>
      <c r="E616" s="37"/>
      <c r="F616" s="37"/>
    </row>
    <row r="617" spans="1:6">
      <c r="A617" s="36" t="s">
        <v>359</v>
      </c>
      <c r="B617" s="35"/>
      <c r="C617" s="31"/>
      <c r="D617" s="32" t="s">
        <v>358</v>
      </c>
      <c r="E617" s="35"/>
      <c r="F617" s="31"/>
    </row>
    <row r="618" spans="1:6">
      <c r="A618" s="32" t="s">
        <v>356</v>
      </c>
      <c r="B618" s="31"/>
      <c r="C618" s="34" t="s">
        <v>357</v>
      </c>
      <c r="D618" s="32" t="s">
        <v>356</v>
      </c>
      <c r="E618" s="31"/>
      <c r="F618" s="34" t="s">
        <v>355</v>
      </c>
    </row>
    <row r="619" spans="1:6">
      <c r="A619" s="32" t="s">
        <v>354</v>
      </c>
      <c r="B619" s="31"/>
      <c r="C619" s="30">
        <v>383370</v>
      </c>
      <c r="D619" s="32"/>
      <c r="E619" s="31"/>
      <c r="F619" s="30"/>
    </row>
    <row r="620" spans="1:6">
      <c r="A620" s="36" t="s">
        <v>394</v>
      </c>
      <c r="B620" s="31"/>
      <c r="C620" s="30">
        <v>1581600</v>
      </c>
      <c r="D620" s="32">
        <v>56</v>
      </c>
      <c r="E620" s="31"/>
      <c r="F620" s="30">
        <v>679215</v>
      </c>
    </row>
    <row r="621" spans="1:6">
      <c r="A621" s="40"/>
      <c r="B621" s="39"/>
      <c r="C621" s="30"/>
      <c r="D621" s="40"/>
      <c r="E621" s="39"/>
      <c r="F621" s="30"/>
    </row>
    <row r="622" spans="1:6">
      <c r="A622" s="40"/>
      <c r="B622" s="39"/>
      <c r="C622" s="30"/>
      <c r="D622" s="40"/>
      <c r="E622" s="39"/>
      <c r="F622" s="30"/>
    </row>
    <row r="623" spans="1:6">
      <c r="A623" s="40"/>
      <c r="B623" s="39"/>
      <c r="C623" s="30"/>
      <c r="D623" s="40"/>
      <c r="E623" s="39"/>
      <c r="F623" s="30"/>
    </row>
    <row r="624" spans="1:6">
      <c r="A624" s="40"/>
      <c r="B624" s="39"/>
      <c r="C624" s="30"/>
      <c r="D624" s="40"/>
      <c r="E624" s="39"/>
      <c r="F624" s="30"/>
    </row>
    <row r="625" spans="1:6">
      <c r="A625" s="40"/>
      <c r="B625" s="39"/>
      <c r="C625" s="30"/>
      <c r="D625" s="40"/>
      <c r="E625" s="39"/>
      <c r="F625" s="30"/>
    </row>
    <row r="626" spans="1:6">
      <c r="A626" s="32"/>
      <c r="B626" s="31"/>
      <c r="C626" s="30"/>
      <c r="D626" s="32"/>
      <c r="E626" s="31"/>
      <c r="F626" s="30"/>
    </row>
    <row r="627" spans="1:6">
      <c r="A627" s="32" t="s">
        <v>353</v>
      </c>
      <c r="B627" s="31"/>
      <c r="C627" s="30">
        <f>SUM(C620:C626)</f>
        <v>1581600</v>
      </c>
      <c r="D627" s="32" t="s">
        <v>352</v>
      </c>
      <c r="E627" s="31"/>
      <c r="F627" s="33">
        <f>SUM(F620:F626)</f>
        <v>679215</v>
      </c>
    </row>
    <row r="628" spans="1:6">
      <c r="A628" s="32" t="s">
        <v>351</v>
      </c>
      <c r="B628" s="31"/>
      <c r="C628" s="30">
        <f>C619+C620-F620</f>
        <v>1285755</v>
      </c>
      <c r="F628" s="29"/>
    </row>
    <row r="629" spans="1:6">
      <c r="C629" s="29"/>
      <c r="F629" s="29"/>
    </row>
    <row r="631" spans="1:6">
      <c r="A631" s="37" t="s">
        <v>479</v>
      </c>
      <c r="B631" s="37"/>
      <c r="C631" s="37"/>
      <c r="D631" s="37"/>
      <c r="E631" s="37"/>
      <c r="F631" s="37"/>
    </row>
    <row r="632" spans="1:6">
      <c r="A632" s="36" t="s">
        <v>359</v>
      </c>
      <c r="B632" s="35"/>
      <c r="C632" s="31"/>
      <c r="D632" s="32" t="s">
        <v>358</v>
      </c>
      <c r="E632" s="35"/>
      <c r="F632" s="31"/>
    </row>
    <row r="633" spans="1:6">
      <c r="A633" s="32" t="s">
        <v>356</v>
      </c>
      <c r="B633" s="31"/>
      <c r="C633" s="34" t="s">
        <v>357</v>
      </c>
      <c r="D633" s="32" t="s">
        <v>356</v>
      </c>
      <c r="E633" s="31"/>
      <c r="F633" s="34" t="s">
        <v>355</v>
      </c>
    </row>
    <row r="634" spans="1:6">
      <c r="C634" s="30">
        <v>0</v>
      </c>
      <c r="D634" s="32" t="s">
        <v>354</v>
      </c>
      <c r="E634" s="31"/>
      <c r="F634" s="30">
        <v>236700</v>
      </c>
    </row>
    <row r="635" spans="1:6">
      <c r="A635" s="32"/>
      <c r="B635" s="31"/>
      <c r="C635" s="30"/>
      <c r="D635" s="32"/>
      <c r="E635" s="31"/>
      <c r="F635" s="30"/>
    </row>
    <row r="636" spans="1:6">
      <c r="A636" s="40"/>
      <c r="B636" s="39"/>
      <c r="C636" s="30"/>
      <c r="D636" s="40"/>
      <c r="E636" s="39"/>
      <c r="F636" s="30"/>
    </row>
    <row r="637" spans="1:6">
      <c r="A637" s="40"/>
      <c r="B637" s="39"/>
      <c r="C637" s="30"/>
      <c r="D637" s="40"/>
      <c r="E637" s="39"/>
      <c r="F637" s="30"/>
    </row>
    <row r="638" spans="1:6">
      <c r="A638" s="40"/>
      <c r="B638" s="39"/>
      <c r="C638" s="30"/>
      <c r="D638" s="40"/>
      <c r="E638" s="39"/>
      <c r="F638" s="30"/>
    </row>
    <row r="639" spans="1:6">
      <c r="A639" s="40"/>
      <c r="B639" s="39"/>
      <c r="C639" s="30"/>
      <c r="D639" s="40"/>
      <c r="E639" s="39"/>
      <c r="F639" s="30"/>
    </row>
    <row r="640" spans="1:6">
      <c r="A640" s="32"/>
      <c r="B640" s="31"/>
      <c r="C640" s="30"/>
      <c r="D640" s="32"/>
      <c r="E640" s="31"/>
      <c r="F640" s="30"/>
    </row>
    <row r="641" spans="1:6">
      <c r="A641" s="32" t="s">
        <v>353</v>
      </c>
      <c r="B641" s="31"/>
      <c r="C641" s="33">
        <f>SUM(C634:C640)</f>
        <v>0</v>
      </c>
      <c r="D641" s="32" t="s">
        <v>352</v>
      </c>
      <c r="E641" s="31"/>
      <c r="F641" s="33">
        <f>SUM(F635:F640)</f>
        <v>0</v>
      </c>
    </row>
    <row r="642" spans="1:6">
      <c r="C642" s="29"/>
      <c r="D642" s="32" t="s">
        <v>351</v>
      </c>
      <c r="E642" s="31"/>
      <c r="F642" s="30">
        <f>F634+F641-C641</f>
        <v>236700</v>
      </c>
    </row>
    <row r="643" spans="1:6">
      <c r="F643" s="29"/>
    </row>
    <row r="645" spans="1:6">
      <c r="A645" s="37" t="s">
        <v>478</v>
      </c>
      <c r="B645" s="37"/>
      <c r="C645" s="37"/>
      <c r="D645" s="37"/>
      <c r="E645" s="37"/>
      <c r="F645" s="37"/>
    </row>
    <row r="646" spans="1:6">
      <c r="A646" s="36" t="s">
        <v>359</v>
      </c>
      <c r="B646" s="35"/>
      <c r="C646" s="31"/>
      <c r="D646" s="32" t="s">
        <v>358</v>
      </c>
      <c r="E646" s="35"/>
      <c r="F646" s="31"/>
    </row>
    <row r="647" spans="1:6">
      <c r="A647" s="47"/>
      <c r="B647" s="46"/>
      <c r="C647" s="51"/>
      <c r="D647" s="47" t="s">
        <v>354</v>
      </c>
      <c r="E647" s="46"/>
      <c r="F647" s="51">
        <v>753870</v>
      </c>
    </row>
    <row r="648" spans="1:6">
      <c r="A648" s="47"/>
      <c r="B648" s="46"/>
      <c r="C648" s="30"/>
      <c r="D648" s="47"/>
      <c r="E648" s="46"/>
      <c r="F648" s="30"/>
    </row>
    <row r="649" spans="1:6">
      <c r="A649" s="47"/>
      <c r="B649" s="46"/>
      <c r="C649" s="30"/>
      <c r="D649" s="47"/>
      <c r="E649" s="46"/>
      <c r="F649" s="30"/>
    </row>
    <row r="650" spans="1:6">
      <c r="A650" s="50"/>
      <c r="B650" s="49"/>
      <c r="C650" s="30"/>
      <c r="D650" s="50"/>
      <c r="E650" s="49"/>
      <c r="F650" s="30"/>
    </row>
    <row r="651" spans="1:6">
      <c r="A651" s="50"/>
      <c r="B651" s="49"/>
      <c r="C651" s="30"/>
      <c r="D651" s="50"/>
      <c r="E651" s="49"/>
      <c r="F651" s="30"/>
    </row>
    <row r="652" spans="1:6">
      <c r="A652" s="50"/>
      <c r="B652" s="49"/>
      <c r="C652" s="30"/>
      <c r="D652" s="50"/>
      <c r="E652" s="49"/>
      <c r="F652" s="30"/>
    </row>
    <row r="653" spans="1:6">
      <c r="A653" s="50"/>
      <c r="B653" s="49"/>
      <c r="C653" s="30"/>
      <c r="D653" s="50"/>
      <c r="E653" s="49"/>
      <c r="F653" s="30"/>
    </row>
    <row r="654" spans="1:6">
      <c r="A654" s="47"/>
      <c r="B654" s="46"/>
      <c r="C654" s="30"/>
      <c r="D654" s="47"/>
      <c r="E654" s="46"/>
      <c r="F654" s="30"/>
    </row>
    <row r="655" spans="1:6">
      <c r="A655" s="48" t="s">
        <v>353</v>
      </c>
      <c r="B655" s="46"/>
      <c r="C655" s="30"/>
      <c r="D655" s="48" t="s">
        <v>353</v>
      </c>
      <c r="E655" s="46"/>
      <c r="F655" s="30"/>
    </row>
    <row r="656" spans="1:6">
      <c r="A656" s="29"/>
      <c r="B656" s="29"/>
      <c r="C656" s="29"/>
      <c r="D656" s="47" t="s">
        <v>351</v>
      </c>
      <c r="E656" s="46"/>
      <c r="F656" s="30"/>
    </row>
    <row r="657" spans="1:6">
      <c r="A657" s="29"/>
      <c r="B657" s="29"/>
      <c r="C657" s="29"/>
      <c r="D657" s="29"/>
      <c r="E657" s="29"/>
      <c r="F657" s="29"/>
    </row>
    <row r="658" spans="1:6">
      <c r="A658" s="29"/>
      <c r="B658" s="29"/>
      <c r="C658" s="29"/>
      <c r="D658" s="29"/>
      <c r="E658" s="29"/>
      <c r="F658" s="29"/>
    </row>
    <row r="659" spans="1:6">
      <c r="A659" s="53" t="s">
        <v>477</v>
      </c>
      <c r="B659" s="53"/>
      <c r="C659" s="53"/>
      <c r="D659" s="53"/>
      <c r="E659" s="53"/>
      <c r="F659" s="53"/>
    </row>
    <row r="660" spans="1:6">
      <c r="A660" s="48" t="s">
        <v>359</v>
      </c>
      <c r="B660" s="52"/>
      <c r="C660" s="46"/>
      <c r="D660" s="47" t="s">
        <v>358</v>
      </c>
      <c r="E660" s="52"/>
      <c r="F660" s="46"/>
    </row>
    <row r="661" spans="1:6">
      <c r="A661" s="47"/>
      <c r="B661" s="46"/>
      <c r="C661" s="51"/>
      <c r="D661" s="47" t="s">
        <v>354</v>
      </c>
      <c r="E661" s="46"/>
      <c r="F661" s="51">
        <v>753870</v>
      </c>
    </row>
    <row r="662" spans="1:6">
      <c r="A662" s="48" t="s">
        <v>476</v>
      </c>
      <c r="B662" s="46"/>
      <c r="C662" s="30">
        <v>290000</v>
      </c>
      <c r="D662" s="48" t="s">
        <v>475</v>
      </c>
      <c r="E662" s="46"/>
      <c r="F662" s="30">
        <v>1123200</v>
      </c>
    </row>
    <row r="663" spans="1:6">
      <c r="A663" s="47"/>
      <c r="B663" s="46"/>
      <c r="C663" s="30"/>
      <c r="D663" s="47"/>
      <c r="E663" s="46"/>
      <c r="F663" s="30"/>
    </row>
    <row r="664" spans="1:6">
      <c r="A664" s="47"/>
      <c r="B664" s="46"/>
      <c r="C664" s="30"/>
      <c r="D664" s="47"/>
      <c r="E664" s="46"/>
      <c r="F664" s="30"/>
    </row>
    <row r="665" spans="1:6">
      <c r="A665" s="50"/>
      <c r="B665" s="49"/>
      <c r="C665" s="30"/>
      <c r="D665" s="50"/>
      <c r="E665" s="49"/>
      <c r="F665" s="30"/>
    </row>
    <row r="666" spans="1:6">
      <c r="A666" s="50"/>
      <c r="B666" s="49"/>
      <c r="C666" s="30"/>
      <c r="D666" s="50"/>
      <c r="E666" s="49"/>
      <c r="F666" s="30"/>
    </row>
    <row r="667" spans="1:6">
      <c r="A667" s="50"/>
      <c r="B667" s="49"/>
      <c r="C667" s="30"/>
      <c r="D667" s="50"/>
      <c r="E667" s="49"/>
      <c r="F667" s="30"/>
    </row>
    <row r="668" spans="1:6">
      <c r="A668" s="50"/>
      <c r="B668" s="49"/>
      <c r="C668" s="30"/>
      <c r="D668" s="50"/>
      <c r="E668" s="49"/>
      <c r="F668" s="30"/>
    </row>
    <row r="669" spans="1:6">
      <c r="A669" s="50"/>
      <c r="B669" s="49"/>
      <c r="C669" s="30"/>
      <c r="D669" s="50"/>
      <c r="E669" s="49"/>
      <c r="F669" s="30"/>
    </row>
    <row r="670" spans="1:6">
      <c r="A670" s="48" t="s">
        <v>353</v>
      </c>
      <c r="B670" s="46"/>
      <c r="C670" s="33">
        <f>SUM(C662:C669)</f>
        <v>290000</v>
      </c>
      <c r="D670" s="48" t="s">
        <v>353</v>
      </c>
      <c r="E670" s="46"/>
      <c r="F670" s="33">
        <f>SUM(F662:F669)</f>
        <v>1123200</v>
      </c>
    </row>
    <row r="671" spans="1:6">
      <c r="A671" s="29"/>
      <c r="B671" s="29"/>
      <c r="C671" s="29"/>
      <c r="D671" s="47" t="s">
        <v>351</v>
      </c>
      <c r="E671" s="46"/>
      <c r="F671" s="30">
        <f>F661+F670-C670</f>
        <v>1587070</v>
      </c>
    </row>
    <row r="672" spans="1:6">
      <c r="A672" s="29"/>
      <c r="B672" s="29"/>
      <c r="C672" s="29"/>
      <c r="D672" s="29"/>
      <c r="E672" s="29"/>
      <c r="F672" s="29"/>
    </row>
    <row r="673" spans="1:6">
      <c r="A673" s="29"/>
      <c r="B673" s="29"/>
      <c r="C673" s="29"/>
      <c r="D673" s="29"/>
      <c r="E673" s="29"/>
      <c r="F673" s="29"/>
    </row>
    <row r="674" spans="1:6">
      <c r="A674" s="53" t="s">
        <v>474</v>
      </c>
      <c r="B674" s="53"/>
      <c r="C674" s="53"/>
      <c r="D674" s="53"/>
      <c r="E674" s="53"/>
      <c r="F674" s="53"/>
    </row>
    <row r="675" spans="1:6">
      <c r="A675" s="48" t="s">
        <v>359</v>
      </c>
      <c r="B675" s="52"/>
      <c r="C675" s="46"/>
      <c r="D675" s="47" t="s">
        <v>358</v>
      </c>
      <c r="E675" s="52"/>
      <c r="F675" s="46"/>
    </row>
    <row r="676" spans="1:6">
      <c r="A676" s="47"/>
      <c r="B676" s="46"/>
      <c r="C676" s="51"/>
      <c r="D676" s="47" t="s">
        <v>354</v>
      </c>
      <c r="E676" s="46"/>
      <c r="F676" s="51">
        <v>0</v>
      </c>
    </row>
    <row r="677" spans="1:6">
      <c r="A677" s="48" t="s">
        <v>473</v>
      </c>
      <c r="B677" s="46"/>
      <c r="C677" s="30">
        <v>38400</v>
      </c>
      <c r="D677" s="47">
        <v>42</v>
      </c>
      <c r="E677" s="46"/>
      <c r="F677" s="30">
        <v>38400</v>
      </c>
    </row>
    <row r="678" spans="1:6">
      <c r="A678" s="47"/>
      <c r="B678" s="46"/>
      <c r="C678" s="30"/>
      <c r="D678" s="47"/>
      <c r="E678" s="46"/>
      <c r="F678" s="30"/>
    </row>
    <row r="679" spans="1:6">
      <c r="A679" s="47"/>
      <c r="B679" s="46"/>
      <c r="C679" s="30"/>
      <c r="D679" s="47"/>
      <c r="E679" s="46"/>
      <c r="F679" s="30"/>
    </row>
    <row r="680" spans="1:6">
      <c r="A680" s="50"/>
      <c r="B680" s="49"/>
      <c r="C680" s="30"/>
      <c r="D680" s="50"/>
      <c r="E680" s="49"/>
      <c r="F680" s="30"/>
    </row>
    <row r="681" spans="1:6">
      <c r="A681" s="50"/>
      <c r="B681" s="49"/>
      <c r="C681" s="30"/>
      <c r="D681" s="50"/>
      <c r="E681" s="49"/>
      <c r="F681" s="30"/>
    </row>
    <row r="682" spans="1:6">
      <c r="A682" s="50"/>
      <c r="B682" s="49"/>
      <c r="C682" s="30"/>
      <c r="D682" s="50"/>
      <c r="E682" s="49"/>
      <c r="F682" s="30"/>
    </row>
    <row r="683" spans="1:6">
      <c r="A683" s="50"/>
      <c r="B683" s="49"/>
      <c r="C683" s="30"/>
      <c r="D683" s="50"/>
      <c r="E683" s="49"/>
      <c r="F683" s="30"/>
    </row>
    <row r="684" spans="1:6">
      <c r="A684" s="48" t="s">
        <v>353</v>
      </c>
      <c r="B684" s="46"/>
      <c r="C684" s="33">
        <f>SUM(C677:C683)</f>
        <v>38400</v>
      </c>
      <c r="D684" s="48" t="s">
        <v>353</v>
      </c>
      <c r="E684" s="46"/>
      <c r="F684" s="33">
        <f>SUM(F677:F683)</f>
        <v>38400</v>
      </c>
    </row>
    <row r="685" spans="1:6">
      <c r="A685" s="29"/>
      <c r="B685" s="29"/>
      <c r="C685" s="29"/>
      <c r="D685" s="47" t="s">
        <v>351</v>
      </c>
      <c r="E685" s="46"/>
      <c r="F685" s="30">
        <f>F676+F684-C684</f>
        <v>0</v>
      </c>
    </row>
    <row r="686" spans="1:6">
      <c r="A686" s="29"/>
      <c r="B686" s="29"/>
      <c r="C686" s="29"/>
      <c r="D686" s="29"/>
      <c r="E686" s="29"/>
      <c r="F686" s="29"/>
    </row>
    <row r="687" spans="1:6">
      <c r="A687" s="29"/>
      <c r="B687" s="29"/>
      <c r="C687" s="29"/>
      <c r="D687" s="29"/>
      <c r="E687" s="29"/>
      <c r="F687" s="29"/>
    </row>
    <row r="688" spans="1:6">
      <c r="A688" s="53" t="s">
        <v>472</v>
      </c>
      <c r="B688" s="53"/>
      <c r="C688" s="53"/>
      <c r="D688" s="53"/>
      <c r="E688" s="53"/>
      <c r="F688" s="53"/>
    </row>
    <row r="689" spans="1:8">
      <c r="A689" s="48" t="s">
        <v>359</v>
      </c>
      <c r="B689" s="52"/>
      <c r="C689" s="46"/>
      <c r="D689" s="47" t="s">
        <v>358</v>
      </c>
      <c r="E689" s="52"/>
      <c r="F689" s="46"/>
    </row>
    <row r="690" spans="1:8">
      <c r="A690" s="47"/>
      <c r="B690" s="46"/>
      <c r="C690" s="51"/>
      <c r="D690" s="47" t="s">
        <v>354</v>
      </c>
      <c r="E690" s="46"/>
      <c r="F690" s="51">
        <v>109716</v>
      </c>
    </row>
    <row r="691" spans="1:8">
      <c r="A691" s="47"/>
      <c r="B691" s="46"/>
      <c r="C691" s="30"/>
      <c r="D691" s="47"/>
      <c r="E691" s="46"/>
      <c r="F691" s="30"/>
    </row>
    <row r="692" spans="1:8">
      <c r="A692" s="47"/>
      <c r="B692" s="46"/>
      <c r="C692" s="30"/>
      <c r="D692" s="47"/>
      <c r="E692" s="46"/>
      <c r="F692" s="30"/>
    </row>
    <row r="693" spans="1:8">
      <c r="A693" s="47"/>
      <c r="B693" s="46"/>
      <c r="C693" s="30"/>
      <c r="D693" s="47"/>
      <c r="E693" s="46"/>
      <c r="F693" s="30"/>
      <c r="H693" s="29">
        <f>F710+F728+F747+F764+F782</f>
        <v>109716</v>
      </c>
    </row>
    <row r="694" spans="1:8">
      <c r="A694" s="50"/>
      <c r="B694" s="49"/>
      <c r="C694" s="30"/>
      <c r="D694" s="50"/>
      <c r="E694" s="49"/>
      <c r="F694" s="30"/>
    </row>
    <row r="695" spans="1:8">
      <c r="A695" s="50"/>
      <c r="B695" s="49"/>
      <c r="C695" s="30"/>
      <c r="D695" s="50"/>
      <c r="E695" s="49"/>
      <c r="F695" s="30"/>
    </row>
    <row r="696" spans="1:8">
      <c r="A696" s="50"/>
      <c r="B696" s="49"/>
      <c r="C696" s="30"/>
      <c r="D696" s="50"/>
      <c r="E696" s="49"/>
      <c r="F696" s="30"/>
    </row>
    <row r="697" spans="1:8">
      <c r="A697" s="50"/>
      <c r="B697" s="49"/>
      <c r="C697" s="30"/>
      <c r="D697" s="50"/>
      <c r="E697" s="49"/>
      <c r="F697" s="30"/>
    </row>
    <row r="698" spans="1:8">
      <c r="A698" s="50"/>
      <c r="B698" s="49"/>
      <c r="C698" s="30"/>
      <c r="D698" s="50"/>
      <c r="E698" s="49"/>
      <c r="F698" s="30"/>
    </row>
    <row r="699" spans="1:8">
      <c r="A699" s="50"/>
      <c r="B699" s="49"/>
      <c r="C699" s="30"/>
      <c r="D699" s="50"/>
      <c r="E699" s="49"/>
      <c r="F699" s="30"/>
    </row>
    <row r="700" spans="1:8">
      <c r="A700" s="50"/>
      <c r="B700" s="49"/>
      <c r="C700" s="30"/>
      <c r="D700" s="50"/>
      <c r="E700" s="49"/>
      <c r="F700" s="30"/>
    </row>
    <row r="701" spans="1:8">
      <c r="A701" s="50"/>
      <c r="B701" s="49"/>
      <c r="C701" s="30"/>
      <c r="D701" s="50"/>
      <c r="E701" s="49"/>
      <c r="F701" s="30"/>
    </row>
    <row r="702" spans="1:8">
      <c r="A702" s="50"/>
      <c r="B702" s="49"/>
      <c r="C702" s="30"/>
      <c r="D702" s="50"/>
      <c r="E702" s="49"/>
      <c r="F702" s="30"/>
    </row>
    <row r="703" spans="1:8">
      <c r="A703" s="50"/>
      <c r="B703" s="49"/>
      <c r="C703" s="30"/>
      <c r="D703" s="50"/>
      <c r="E703" s="49"/>
      <c r="F703" s="30"/>
    </row>
    <row r="704" spans="1:8">
      <c r="A704" s="48" t="s">
        <v>353</v>
      </c>
      <c r="B704" s="46"/>
      <c r="C704" s="30"/>
      <c r="D704" s="48" t="s">
        <v>353</v>
      </c>
      <c r="E704" s="46"/>
      <c r="F704" s="30"/>
    </row>
    <row r="705" spans="1:8">
      <c r="A705" s="29"/>
      <c r="B705" s="29"/>
      <c r="C705" s="29"/>
      <c r="D705" s="47" t="s">
        <v>351</v>
      </c>
      <c r="E705" s="46"/>
      <c r="F705" s="30"/>
    </row>
    <row r="706" spans="1:8">
      <c r="A706" s="29"/>
      <c r="B706" s="29"/>
      <c r="C706" s="29"/>
      <c r="D706" s="29"/>
      <c r="E706" s="29"/>
      <c r="F706" s="29"/>
    </row>
    <row r="707" spans="1:8">
      <c r="A707" s="29"/>
      <c r="B707" s="29"/>
      <c r="C707" s="29"/>
      <c r="D707" s="29"/>
      <c r="E707" s="29"/>
      <c r="F707" s="29"/>
    </row>
    <row r="708" spans="1:8">
      <c r="A708" s="53" t="s">
        <v>471</v>
      </c>
      <c r="B708" s="53"/>
      <c r="C708" s="53"/>
      <c r="D708" s="53"/>
      <c r="E708" s="53"/>
      <c r="F708" s="53"/>
    </row>
    <row r="709" spans="1:8">
      <c r="A709" s="48" t="s">
        <v>359</v>
      </c>
      <c r="B709" s="52"/>
      <c r="C709" s="46"/>
      <c r="D709" s="47" t="s">
        <v>358</v>
      </c>
      <c r="E709" s="52"/>
      <c r="F709" s="46"/>
    </row>
    <row r="710" spans="1:8">
      <c r="A710" s="47"/>
      <c r="B710" s="46"/>
      <c r="C710" s="51"/>
      <c r="D710" s="47" t="s">
        <v>354</v>
      </c>
      <c r="E710" s="46"/>
      <c r="F710" s="51">
        <v>47121</v>
      </c>
    </row>
    <row r="711" spans="1:8">
      <c r="A711" s="48" t="s">
        <v>470</v>
      </c>
      <c r="B711" s="46"/>
      <c r="C711" s="30">
        <v>47121</v>
      </c>
      <c r="D711" s="48" t="s">
        <v>369</v>
      </c>
      <c r="E711" s="46"/>
      <c r="F711" s="30">
        <v>9030</v>
      </c>
    </row>
    <row r="712" spans="1:8">
      <c r="A712" s="56">
        <v>72</v>
      </c>
      <c r="B712" s="55"/>
      <c r="C712" s="30">
        <v>80868</v>
      </c>
      <c r="D712" s="47">
        <v>53</v>
      </c>
      <c r="E712" s="46"/>
      <c r="F712" s="30">
        <v>241261</v>
      </c>
    </row>
    <row r="713" spans="1:8">
      <c r="A713" s="47"/>
      <c r="B713" s="46"/>
      <c r="C713" s="30"/>
      <c r="D713" s="48" t="s">
        <v>365</v>
      </c>
      <c r="E713" s="46"/>
      <c r="F713" s="30">
        <v>328</v>
      </c>
    </row>
    <row r="714" spans="1:8">
      <c r="A714" s="47"/>
      <c r="B714" s="46"/>
      <c r="C714" s="30"/>
      <c r="D714" s="50"/>
      <c r="E714" s="49"/>
      <c r="F714" s="30"/>
      <c r="H714" s="29">
        <f>F722+F741+F758+F776+F786</f>
        <v>404799</v>
      </c>
    </row>
    <row r="715" spans="1:8">
      <c r="A715" s="47"/>
      <c r="B715" s="46"/>
      <c r="C715" s="30"/>
      <c r="D715" s="50"/>
      <c r="E715" s="49"/>
      <c r="F715" s="30"/>
    </row>
    <row r="716" spans="1:8">
      <c r="A716" s="47"/>
      <c r="B716" s="46"/>
      <c r="C716" s="30"/>
      <c r="D716" s="50"/>
      <c r="E716" s="49"/>
      <c r="F716" s="30"/>
    </row>
    <row r="717" spans="1:8">
      <c r="A717" s="47"/>
      <c r="B717" s="46"/>
      <c r="C717" s="30"/>
      <c r="D717" s="50"/>
      <c r="E717" s="49"/>
      <c r="F717" s="30"/>
    </row>
    <row r="718" spans="1:8">
      <c r="A718" s="50"/>
      <c r="B718" s="49"/>
      <c r="C718" s="30"/>
      <c r="D718" s="50"/>
      <c r="E718" s="49"/>
      <c r="F718" s="30"/>
    </row>
    <row r="719" spans="1:8">
      <c r="A719" s="50"/>
      <c r="B719" s="49"/>
      <c r="C719" s="30"/>
      <c r="D719" s="50"/>
      <c r="E719" s="49"/>
      <c r="F719" s="30"/>
    </row>
    <row r="720" spans="1:8">
      <c r="A720" s="50"/>
      <c r="B720" s="49"/>
      <c r="C720" s="30"/>
      <c r="D720" s="50"/>
      <c r="E720" s="49"/>
      <c r="F720" s="30"/>
    </row>
    <row r="721" spans="1:6">
      <c r="A721" s="47"/>
      <c r="B721" s="46"/>
      <c r="C721" s="30"/>
      <c r="D721" s="47"/>
      <c r="E721" s="46"/>
      <c r="F721" s="30"/>
    </row>
    <row r="722" spans="1:6">
      <c r="A722" s="48" t="s">
        <v>353</v>
      </c>
      <c r="B722" s="46"/>
      <c r="C722" s="33">
        <f>SUM(C711:C721)</f>
        <v>127989</v>
      </c>
      <c r="D722" s="48" t="s">
        <v>353</v>
      </c>
      <c r="E722" s="46"/>
      <c r="F722" s="33">
        <f>SUM(F711:F721)</f>
        <v>250619</v>
      </c>
    </row>
    <row r="723" spans="1:6">
      <c r="A723" s="29"/>
      <c r="B723" s="29"/>
      <c r="C723" s="29"/>
      <c r="D723" s="47" t="s">
        <v>351</v>
      </c>
      <c r="E723" s="46"/>
      <c r="F723" s="30">
        <f>F710+F722-C722</f>
        <v>169751</v>
      </c>
    </row>
    <row r="724" spans="1:6">
      <c r="A724" s="29"/>
      <c r="B724" s="29"/>
      <c r="C724" s="29"/>
      <c r="D724" s="29"/>
      <c r="E724" s="29"/>
      <c r="F724" s="29"/>
    </row>
    <row r="725" spans="1:6">
      <c r="A725" s="29"/>
      <c r="B725" s="29"/>
      <c r="C725" s="29"/>
      <c r="D725" s="29"/>
      <c r="E725" s="29"/>
      <c r="F725" s="29"/>
    </row>
    <row r="726" spans="1:6">
      <c r="A726" s="53" t="s">
        <v>469</v>
      </c>
      <c r="B726" s="53"/>
      <c r="C726" s="53"/>
      <c r="D726" s="53"/>
      <c r="E726" s="53"/>
      <c r="F726" s="53"/>
    </row>
    <row r="727" spans="1:6">
      <c r="A727" s="48" t="s">
        <v>359</v>
      </c>
      <c r="B727" s="52"/>
      <c r="C727" s="46"/>
      <c r="D727" s="47" t="s">
        <v>358</v>
      </c>
      <c r="E727" s="52"/>
      <c r="F727" s="46"/>
    </row>
    <row r="728" spans="1:6">
      <c r="A728" s="47"/>
      <c r="B728" s="46"/>
      <c r="C728" s="51"/>
      <c r="D728" s="47" t="s">
        <v>354</v>
      </c>
      <c r="E728" s="46"/>
      <c r="F728" s="51">
        <v>34895</v>
      </c>
    </row>
    <row r="729" spans="1:6">
      <c r="A729" s="56">
        <v>68</v>
      </c>
      <c r="B729" s="55"/>
      <c r="C729" s="30">
        <v>5300</v>
      </c>
      <c r="D729" s="48" t="s">
        <v>399</v>
      </c>
      <c r="E729" s="46"/>
      <c r="F729" s="30">
        <v>14000</v>
      </c>
    </row>
    <row r="730" spans="1:6">
      <c r="A730" s="56">
        <v>70</v>
      </c>
      <c r="B730" s="55"/>
      <c r="C730" s="30">
        <v>14800</v>
      </c>
      <c r="D730" s="56">
        <v>66</v>
      </c>
      <c r="E730" s="55"/>
      <c r="F730" s="30">
        <v>3320</v>
      </c>
    </row>
    <row r="731" spans="1:6">
      <c r="A731" s="48" t="s">
        <v>468</v>
      </c>
      <c r="B731" s="46"/>
      <c r="C731" s="30">
        <v>34895</v>
      </c>
      <c r="D731" s="56">
        <v>67</v>
      </c>
      <c r="E731" s="55"/>
      <c r="F731" s="30">
        <v>9700</v>
      </c>
    </row>
    <row r="732" spans="1:6">
      <c r="A732" s="50"/>
      <c r="B732" s="49"/>
      <c r="C732" s="30"/>
      <c r="D732" s="56">
        <v>69</v>
      </c>
      <c r="E732" s="55"/>
      <c r="F732" s="30">
        <v>740</v>
      </c>
    </row>
    <row r="733" spans="1:6">
      <c r="A733" s="50"/>
      <c r="B733" s="49"/>
      <c r="C733" s="30"/>
      <c r="D733" s="47">
        <v>65</v>
      </c>
      <c r="E733" s="46"/>
      <c r="F733" s="30">
        <v>45020</v>
      </c>
    </row>
    <row r="734" spans="1:6">
      <c r="A734" s="50"/>
      <c r="B734" s="49"/>
      <c r="C734" s="30"/>
      <c r="D734" s="50"/>
      <c r="E734" s="49"/>
      <c r="F734" s="30"/>
    </row>
    <row r="735" spans="1:6">
      <c r="A735" s="50"/>
      <c r="B735" s="49"/>
      <c r="C735" s="30"/>
      <c r="D735" s="50"/>
      <c r="E735" s="49"/>
      <c r="F735" s="30"/>
    </row>
    <row r="736" spans="1:6">
      <c r="A736" s="50"/>
      <c r="B736" s="49"/>
      <c r="C736" s="30"/>
      <c r="D736" s="50"/>
      <c r="E736" s="49"/>
      <c r="F736" s="30"/>
    </row>
    <row r="737" spans="1:6">
      <c r="A737" s="50"/>
      <c r="B737" s="49"/>
      <c r="C737" s="30"/>
      <c r="D737" s="50"/>
      <c r="E737" s="49"/>
      <c r="F737" s="30"/>
    </row>
    <row r="738" spans="1:6">
      <c r="A738" s="50"/>
      <c r="B738" s="49"/>
      <c r="C738" s="30"/>
      <c r="D738" s="50"/>
      <c r="E738" s="49"/>
      <c r="F738" s="30"/>
    </row>
    <row r="739" spans="1:6">
      <c r="A739" s="50"/>
      <c r="B739" s="49"/>
      <c r="C739" s="30"/>
      <c r="D739" s="50"/>
      <c r="E739" s="49"/>
      <c r="F739" s="30"/>
    </row>
    <row r="740" spans="1:6">
      <c r="A740" s="50"/>
      <c r="B740" s="49"/>
      <c r="C740" s="30"/>
      <c r="D740" s="50"/>
      <c r="E740" s="49"/>
      <c r="F740" s="30"/>
    </row>
    <row r="741" spans="1:6">
      <c r="A741" s="48" t="s">
        <v>353</v>
      </c>
      <c r="B741" s="46"/>
      <c r="C741" s="33">
        <f>SUM(C729:C740)</f>
        <v>54995</v>
      </c>
      <c r="D741" s="48" t="s">
        <v>353</v>
      </c>
      <c r="E741" s="46"/>
      <c r="F741" s="33">
        <f>SUM(F729:F740)</f>
        <v>72780</v>
      </c>
    </row>
    <row r="742" spans="1:6">
      <c r="A742" s="29"/>
      <c r="B742" s="29"/>
      <c r="C742" s="29"/>
      <c r="D742" s="47" t="s">
        <v>351</v>
      </c>
      <c r="E742" s="46"/>
      <c r="F742" s="30">
        <f>F728+F741-C741</f>
        <v>52680</v>
      </c>
    </row>
    <row r="743" spans="1:6">
      <c r="A743" s="29"/>
      <c r="B743" s="29"/>
      <c r="C743" s="29"/>
      <c r="D743" s="29"/>
      <c r="E743" s="29"/>
      <c r="F743" s="29"/>
    </row>
    <row r="744" spans="1:6">
      <c r="A744" s="29"/>
      <c r="B744" s="29"/>
      <c r="C744" s="29"/>
      <c r="D744" s="29"/>
      <c r="E744" s="29"/>
      <c r="F744" s="29"/>
    </row>
    <row r="745" spans="1:6">
      <c r="A745" s="54" t="s">
        <v>467</v>
      </c>
      <c r="B745" s="53"/>
      <c r="C745" s="53"/>
      <c r="D745" s="53"/>
      <c r="E745" s="53"/>
      <c r="F745" s="53"/>
    </row>
    <row r="746" spans="1:6">
      <c r="A746" s="48" t="s">
        <v>359</v>
      </c>
      <c r="B746" s="52"/>
      <c r="C746" s="46"/>
      <c r="D746" s="47" t="s">
        <v>358</v>
      </c>
      <c r="E746" s="52"/>
      <c r="F746" s="46"/>
    </row>
    <row r="747" spans="1:6">
      <c r="A747" s="47"/>
      <c r="B747" s="46"/>
      <c r="C747" s="51"/>
      <c r="D747" s="47" t="s">
        <v>354</v>
      </c>
      <c r="E747" s="46"/>
      <c r="F747" s="51">
        <v>27700</v>
      </c>
    </row>
    <row r="748" spans="1:6">
      <c r="A748" s="48" t="s">
        <v>466</v>
      </c>
      <c r="B748" s="46"/>
      <c r="C748" s="30">
        <v>27700</v>
      </c>
      <c r="D748" s="48" t="s">
        <v>449</v>
      </c>
      <c r="E748" s="46"/>
      <c r="F748" s="30">
        <v>69120</v>
      </c>
    </row>
    <row r="749" spans="1:6">
      <c r="A749" s="47"/>
      <c r="B749" s="46"/>
      <c r="C749" s="30"/>
      <c r="D749" s="47"/>
      <c r="E749" s="46"/>
      <c r="F749" s="30"/>
    </row>
    <row r="750" spans="1:6">
      <c r="A750" s="50"/>
      <c r="B750" s="49"/>
      <c r="C750" s="30"/>
      <c r="D750" s="50"/>
      <c r="E750" s="49"/>
      <c r="F750" s="30"/>
    </row>
    <row r="751" spans="1:6">
      <c r="A751" s="50"/>
      <c r="B751" s="49"/>
      <c r="C751" s="30"/>
      <c r="D751" s="50"/>
      <c r="E751" s="49"/>
      <c r="F751" s="30"/>
    </row>
    <row r="752" spans="1:6">
      <c r="A752" s="50"/>
      <c r="B752" s="49"/>
      <c r="C752" s="30"/>
      <c r="D752" s="50"/>
      <c r="E752" s="49"/>
      <c r="F752" s="30"/>
    </row>
    <row r="753" spans="1:6">
      <c r="A753" s="50"/>
      <c r="B753" s="49"/>
      <c r="C753" s="30"/>
      <c r="D753" s="50"/>
      <c r="E753" s="49"/>
      <c r="F753" s="30"/>
    </row>
    <row r="754" spans="1:6">
      <c r="A754" s="50"/>
      <c r="B754" s="49"/>
      <c r="C754" s="30"/>
      <c r="D754" s="50"/>
      <c r="E754" s="49"/>
      <c r="F754" s="30"/>
    </row>
    <row r="755" spans="1:6">
      <c r="A755" s="50"/>
      <c r="B755" s="49"/>
      <c r="C755" s="30"/>
      <c r="D755" s="50"/>
      <c r="E755" s="49"/>
      <c r="F755" s="30"/>
    </row>
    <row r="756" spans="1:6">
      <c r="A756" s="50"/>
      <c r="B756" s="49"/>
      <c r="C756" s="30"/>
      <c r="D756" s="50"/>
      <c r="E756" s="49"/>
      <c r="F756" s="30"/>
    </row>
    <row r="757" spans="1:6">
      <c r="A757" s="47"/>
      <c r="B757" s="46"/>
      <c r="C757" s="30"/>
      <c r="D757" s="47"/>
      <c r="E757" s="46"/>
      <c r="F757" s="30"/>
    </row>
    <row r="758" spans="1:6">
      <c r="A758" s="48" t="s">
        <v>353</v>
      </c>
      <c r="B758" s="46"/>
      <c r="C758" s="33">
        <f>SUM(C748:C757)</f>
        <v>27700</v>
      </c>
      <c r="D758" s="48" t="s">
        <v>353</v>
      </c>
      <c r="E758" s="46"/>
      <c r="F758" s="33">
        <f>SUM(F748:F757)</f>
        <v>69120</v>
      </c>
    </row>
    <row r="759" spans="1:6">
      <c r="A759" s="29"/>
      <c r="B759" s="29"/>
      <c r="C759" s="29"/>
      <c r="D759" s="47" t="s">
        <v>351</v>
      </c>
      <c r="E759" s="46"/>
      <c r="F759" s="30">
        <f>F758+F747-C758</f>
        <v>69120</v>
      </c>
    </row>
    <row r="760" spans="1:6">
      <c r="A760" s="29"/>
      <c r="B760" s="29"/>
      <c r="C760" s="29"/>
      <c r="D760" s="29"/>
      <c r="E760" s="29"/>
      <c r="F760" s="29"/>
    </row>
    <row r="761" spans="1:6">
      <c r="A761" s="29"/>
      <c r="B761" s="29"/>
      <c r="C761" s="29"/>
      <c r="D761" s="29"/>
      <c r="E761" s="29"/>
      <c r="F761" s="29"/>
    </row>
    <row r="762" spans="1:6">
      <c r="A762" s="54" t="s">
        <v>465</v>
      </c>
      <c r="B762" s="53"/>
      <c r="C762" s="53"/>
      <c r="D762" s="53"/>
      <c r="E762" s="53"/>
      <c r="F762" s="53"/>
    </row>
    <row r="763" spans="1:6">
      <c r="A763" s="48" t="s">
        <v>359</v>
      </c>
      <c r="B763" s="52"/>
      <c r="C763" s="46"/>
      <c r="D763" s="47" t="s">
        <v>358</v>
      </c>
      <c r="E763" s="52"/>
      <c r="F763" s="46"/>
    </row>
    <row r="764" spans="1:6">
      <c r="A764" s="47"/>
      <c r="B764" s="46"/>
      <c r="C764" s="51"/>
      <c r="D764" s="47" t="s">
        <v>354</v>
      </c>
      <c r="E764" s="46"/>
      <c r="F764" s="51">
        <v>0</v>
      </c>
    </row>
    <row r="765" spans="1:6">
      <c r="C765" s="42"/>
      <c r="D765" s="56">
        <v>63</v>
      </c>
      <c r="E765" s="55"/>
      <c r="F765" s="30">
        <v>8982</v>
      </c>
    </row>
    <row r="766" spans="1:6">
      <c r="A766" s="47"/>
      <c r="B766" s="46"/>
      <c r="C766" s="30"/>
      <c r="D766" s="47"/>
      <c r="E766" s="46"/>
      <c r="F766" s="30"/>
    </row>
    <row r="767" spans="1:6">
      <c r="A767" s="50"/>
      <c r="B767" s="49"/>
      <c r="C767" s="30"/>
      <c r="D767" s="50"/>
      <c r="E767" s="49"/>
      <c r="F767" s="30"/>
    </row>
    <row r="768" spans="1:6">
      <c r="A768" s="50"/>
      <c r="B768" s="49"/>
      <c r="C768" s="30"/>
      <c r="D768" s="50"/>
      <c r="E768" s="49"/>
      <c r="F768" s="30"/>
    </row>
    <row r="769" spans="1:6">
      <c r="A769" s="50"/>
      <c r="B769" s="49"/>
      <c r="C769" s="30"/>
      <c r="D769" s="50"/>
      <c r="E769" s="49"/>
      <c r="F769" s="30"/>
    </row>
    <row r="770" spans="1:6">
      <c r="A770" s="50"/>
      <c r="B770" s="49"/>
      <c r="C770" s="30"/>
      <c r="D770" s="50"/>
      <c r="E770" s="49"/>
      <c r="F770" s="30"/>
    </row>
    <row r="771" spans="1:6">
      <c r="A771" s="50"/>
      <c r="B771" s="49"/>
      <c r="C771" s="30"/>
      <c r="D771" s="50"/>
      <c r="E771" s="49"/>
      <c r="F771" s="30"/>
    </row>
    <row r="772" spans="1:6">
      <c r="A772" s="50"/>
      <c r="B772" s="49"/>
      <c r="C772" s="30"/>
      <c r="D772" s="50"/>
      <c r="E772" s="49"/>
      <c r="F772" s="30"/>
    </row>
    <row r="773" spans="1:6">
      <c r="A773" s="50"/>
      <c r="B773" s="49"/>
      <c r="C773" s="30"/>
      <c r="D773" s="50"/>
      <c r="E773" s="49"/>
      <c r="F773" s="30"/>
    </row>
    <row r="774" spans="1:6">
      <c r="A774" s="50"/>
      <c r="B774" s="49"/>
      <c r="C774" s="30"/>
      <c r="D774" s="50"/>
      <c r="E774" s="49"/>
      <c r="F774" s="30"/>
    </row>
    <row r="775" spans="1:6">
      <c r="A775" s="47"/>
      <c r="B775" s="46"/>
      <c r="C775" s="30"/>
      <c r="D775" s="47"/>
      <c r="E775" s="46"/>
      <c r="F775" s="30"/>
    </row>
    <row r="776" spans="1:6">
      <c r="A776" s="48" t="s">
        <v>353</v>
      </c>
      <c r="B776" s="46"/>
      <c r="C776" s="33">
        <f>SUM(C765:C775)</f>
        <v>0</v>
      </c>
      <c r="D776" s="48" t="s">
        <v>353</v>
      </c>
      <c r="E776" s="46"/>
      <c r="F776" s="33">
        <f>SUM(F765:F775)</f>
        <v>8982</v>
      </c>
    </row>
    <row r="777" spans="1:6">
      <c r="A777" s="29"/>
      <c r="B777" s="29"/>
      <c r="C777" s="29"/>
      <c r="D777" s="47" t="s">
        <v>351</v>
      </c>
      <c r="E777" s="46"/>
      <c r="F777" s="30">
        <f>F764+F776-C776</f>
        <v>8982</v>
      </c>
    </row>
    <row r="778" spans="1:6">
      <c r="C778" s="29"/>
      <c r="F778" s="29"/>
    </row>
    <row r="779" spans="1:6">
      <c r="F779" s="29"/>
    </row>
    <row r="780" spans="1:6">
      <c r="A780" s="38" t="s">
        <v>464</v>
      </c>
      <c r="B780" s="37"/>
      <c r="C780" s="37"/>
      <c r="D780" s="37"/>
      <c r="E780" s="37"/>
      <c r="F780" s="37"/>
    </row>
    <row r="781" spans="1:6">
      <c r="A781" s="36" t="s">
        <v>359</v>
      </c>
      <c r="B781" s="35"/>
      <c r="C781" s="31"/>
      <c r="D781" s="32" t="s">
        <v>358</v>
      </c>
      <c r="E781" s="35"/>
      <c r="F781" s="31"/>
    </row>
    <row r="782" spans="1:6">
      <c r="A782" s="32"/>
      <c r="B782" s="31"/>
      <c r="C782" s="51"/>
      <c r="D782" s="32" t="s">
        <v>354</v>
      </c>
      <c r="E782" s="31"/>
      <c r="F782" s="51">
        <v>0</v>
      </c>
    </row>
    <row r="783" spans="1:6">
      <c r="A783" s="32"/>
      <c r="B783" s="31"/>
      <c r="C783" s="30"/>
      <c r="D783" s="32">
        <v>43</v>
      </c>
      <c r="E783" s="31"/>
      <c r="F783" s="30">
        <v>3298</v>
      </c>
    </row>
    <row r="784" spans="1:6">
      <c r="A784" s="32"/>
      <c r="B784" s="31"/>
      <c r="C784" s="30"/>
      <c r="D784" s="32"/>
      <c r="E784" s="31"/>
      <c r="F784" s="30"/>
    </row>
    <row r="785" spans="1:6">
      <c r="A785" s="32"/>
      <c r="B785" s="31"/>
      <c r="C785" s="30"/>
      <c r="D785" s="32"/>
      <c r="E785" s="31"/>
      <c r="F785" s="30"/>
    </row>
    <row r="786" spans="1:6">
      <c r="A786" s="48" t="s">
        <v>353</v>
      </c>
      <c r="B786" s="46"/>
      <c r="C786" s="33">
        <f>SUM(C782:C785)</f>
        <v>0</v>
      </c>
      <c r="D786" s="48" t="s">
        <v>353</v>
      </c>
      <c r="E786" s="46"/>
      <c r="F786" s="33">
        <f>SUM(F783:F785)</f>
        <v>3298</v>
      </c>
    </row>
    <row r="787" spans="1:6">
      <c r="C787" s="29"/>
      <c r="D787" s="32" t="s">
        <v>351</v>
      </c>
      <c r="E787" s="31"/>
      <c r="F787" s="30">
        <f>F782+F786-C786</f>
        <v>3298</v>
      </c>
    </row>
    <row r="788" spans="1:6">
      <c r="C788" s="29"/>
      <c r="F788" s="29"/>
    </row>
    <row r="789" spans="1:6">
      <c r="F789" s="29"/>
    </row>
    <row r="791" spans="1:6">
      <c r="A791" s="54" t="s">
        <v>463</v>
      </c>
      <c r="B791" s="53"/>
      <c r="C791" s="53"/>
      <c r="D791" s="53"/>
      <c r="E791" s="53"/>
      <c r="F791" s="53"/>
    </row>
    <row r="792" spans="1:6">
      <c r="A792" s="48" t="s">
        <v>359</v>
      </c>
      <c r="B792" s="52"/>
      <c r="C792" s="46"/>
      <c r="D792" s="47" t="s">
        <v>358</v>
      </c>
      <c r="E792" s="52"/>
      <c r="F792" s="46"/>
    </row>
    <row r="793" spans="1:6">
      <c r="A793" s="47"/>
      <c r="B793" s="46"/>
      <c r="C793" s="51"/>
      <c r="D793" s="47" t="s">
        <v>354</v>
      </c>
      <c r="E793" s="46"/>
      <c r="F793" s="51">
        <v>122325</v>
      </c>
    </row>
    <row r="794" spans="1:6">
      <c r="A794" s="47"/>
      <c r="B794" s="46"/>
      <c r="C794" s="51"/>
      <c r="D794" s="48" t="s">
        <v>462</v>
      </c>
      <c r="E794" s="46"/>
      <c r="F794" s="51">
        <f>45250+42778</f>
        <v>88028</v>
      </c>
    </row>
    <row r="795" spans="1:6">
      <c r="A795" s="47"/>
      <c r="B795" s="46"/>
      <c r="C795" s="51"/>
      <c r="D795" s="48" t="s">
        <v>461</v>
      </c>
      <c r="E795" s="46"/>
      <c r="F795" s="51">
        <f>33938+30866</f>
        <v>64804</v>
      </c>
    </row>
    <row r="796" spans="1:6">
      <c r="A796" s="47"/>
      <c r="B796" s="46"/>
      <c r="C796" s="51"/>
      <c r="D796" s="48" t="s">
        <v>460</v>
      </c>
      <c r="E796" s="46"/>
      <c r="F796" s="51">
        <f>11837+9515</f>
        <v>21352</v>
      </c>
    </row>
    <row r="797" spans="1:6">
      <c r="A797" s="47"/>
      <c r="B797" s="46"/>
      <c r="C797" s="51"/>
      <c r="D797" s="48" t="s">
        <v>459</v>
      </c>
      <c r="E797" s="46"/>
      <c r="F797" s="51">
        <f>9365+8466+6068</f>
        <v>23899</v>
      </c>
    </row>
    <row r="798" spans="1:6">
      <c r="A798" s="47"/>
      <c r="B798" s="46"/>
      <c r="C798" s="51"/>
      <c r="D798" s="48" t="s">
        <v>458</v>
      </c>
      <c r="E798" s="46"/>
      <c r="F798" s="51">
        <f>14384+14909+11537</f>
        <v>40830</v>
      </c>
    </row>
    <row r="799" spans="1:6">
      <c r="A799" s="47"/>
      <c r="B799" s="46"/>
      <c r="C799" s="51"/>
      <c r="D799" s="48" t="s">
        <v>457</v>
      </c>
      <c r="E799" s="46"/>
      <c r="F799" s="51">
        <v>23075</v>
      </c>
    </row>
    <row r="800" spans="1:6">
      <c r="A800" s="47"/>
      <c r="B800" s="46"/>
      <c r="C800" s="51"/>
      <c r="D800" s="47"/>
      <c r="E800" s="46"/>
      <c r="F800" s="51"/>
    </row>
    <row r="801" spans="1:8">
      <c r="A801" s="47"/>
      <c r="B801" s="46"/>
      <c r="C801" s="51"/>
      <c r="D801" s="47"/>
      <c r="E801" s="46"/>
      <c r="F801" s="51"/>
    </row>
    <row r="802" spans="1:8">
      <c r="A802" s="47"/>
      <c r="B802" s="46"/>
      <c r="C802" s="51"/>
      <c r="D802" s="47"/>
      <c r="E802" s="46"/>
      <c r="F802" s="51"/>
    </row>
    <row r="803" spans="1:8">
      <c r="A803" s="47"/>
      <c r="B803" s="46"/>
      <c r="C803" s="51"/>
      <c r="D803" s="47"/>
      <c r="E803" s="46"/>
      <c r="F803" s="51"/>
    </row>
    <row r="804" spans="1:8">
      <c r="A804" s="47"/>
      <c r="B804" s="46"/>
      <c r="C804" s="51"/>
      <c r="D804" s="47"/>
      <c r="E804" s="46"/>
      <c r="F804" s="51"/>
    </row>
    <row r="805" spans="1:8">
      <c r="A805" s="47"/>
      <c r="B805" s="46"/>
      <c r="C805" s="51"/>
      <c r="D805" s="47"/>
      <c r="E805" s="46"/>
      <c r="F805" s="51"/>
      <c r="H805" s="29">
        <f>F820+F836+F852+F869+F882</f>
        <v>122325</v>
      </c>
    </row>
    <row r="806" spans="1:8">
      <c r="A806" s="47"/>
      <c r="B806" s="46"/>
      <c r="C806" s="51"/>
      <c r="D806" s="47"/>
      <c r="E806" s="46"/>
      <c r="F806" s="51"/>
    </row>
    <row r="807" spans="1:8">
      <c r="A807" s="47"/>
      <c r="B807" s="46"/>
      <c r="C807" s="51"/>
      <c r="D807" s="47"/>
      <c r="E807" s="46"/>
      <c r="F807" s="51"/>
    </row>
    <row r="808" spans="1:8">
      <c r="A808" s="47"/>
      <c r="B808" s="46"/>
      <c r="C808" s="51"/>
      <c r="D808" s="47"/>
      <c r="E808" s="46"/>
      <c r="F808" s="51"/>
    </row>
    <row r="809" spans="1:8">
      <c r="A809" s="47"/>
      <c r="B809" s="46"/>
      <c r="C809" s="51"/>
      <c r="D809" s="47"/>
      <c r="E809" s="46"/>
      <c r="F809" s="51"/>
    </row>
    <row r="810" spans="1:8">
      <c r="A810" s="47"/>
      <c r="B810" s="46"/>
      <c r="C810" s="51"/>
      <c r="D810" s="47"/>
      <c r="E810" s="46"/>
      <c r="F810" s="51"/>
    </row>
    <row r="811" spans="1:8">
      <c r="A811" s="47"/>
      <c r="B811" s="46"/>
      <c r="C811" s="30"/>
      <c r="D811" s="47"/>
      <c r="E811" s="46"/>
      <c r="F811" s="30"/>
    </row>
    <row r="812" spans="1:8">
      <c r="A812" s="47"/>
      <c r="B812" s="46"/>
      <c r="C812" s="30"/>
      <c r="D812" s="47"/>
      <c r="E812" s="46"/>
      <c r="F812" s="30"/>
    </row>
    <row r="813" spans="1:8">
      <c r="A813" s="47"/>
      <c r="B813" s="46"/>
      <c r="C813" s="30"/>
      <c r="D813" s="47"/>
      <c r="E813" s="46"/>
      <c r="F813" s="30"/>
    </row>
    <row r="814" spans="1:8">
      <c r="A814" s="48" t="s">
        <v>353</v>
      </c>
      <c r="B814" s="46"/>
      <c r="C814" s="30"/>
      <c r="D814" s="48" t="s">
        <v>353</v>
      </c>
      <c r="E814" s="46"/>
      <c r="F814" s="30"/>
    </row>
    <row r="815" spans="1:8">
      <c r="A815" s="29"/>
      <c r="B815" s="29"/>
      <c r="C815" s="29"/>
      <c r="D815" s="47" t="s">
        <v>351</v>
      </c>
      <c r="E815" s="46"/>
      <c r="F815" s="30"/>
    </row>
    <row r="816" spans="1:8">
      <c r="C816" s="29"/>
      <c r="F816" s="29"/>
    </row>
    <row r="817" spans="1:6">
      <c r="F817" s="29"/>
    </row>
    <row r="818" spans="1:6">
      <c r="A818" s="54" t="s">
        <v>456</v>
      </c>
      <c r="B818" s="53"/>
      <c r="C818" s="53"/>
      <c r="D818" s="53"/>
      <c r="E818" s="53"/>
      <c r="F818" s="53"/>
    </row>
    <row r="819" spans="1:6">
      <c r="A819" s="48" t="s">
        <v>359</v>
      </c>
      <c r="B819" s="52"/>
      <c r="C819" s="46"/>
      <c r="D819" s="47" t="s">
        <v>358</v>
      </c>
      <c r="E819" s="52"/>
      <c r="F819" s="46"/>
    </row>
    <row r="820" spans="1:6">
      <c r="A820" s="47"/>
      <c r="B820" s="46"/>
      <c r="C820" s="51"/>
      <c r="D820" s="47" t="s">
        <v>354</v>
      </c>
      <c r="E820" s="46"/>
      <c r="F820" s="51">
        <v>10136</v>
      </c>
    </row>
    <row r="821" spans="1:6">
      <c r="A821" s="48" t="s">
        <v>438</v>
      </c>
      <c r="B821" s="46"/>
      <c r="C821" s="30">
        <v>4940</v>
      </c>
      <c r="D821" s="48" t="s">
        <v>379</v>
      </c>
      <c r="E821" s="46"/>
      <c r="F821" s="30">
        <v>68</v>
      </c>
    </row>
    <row r="822" spans="1:6">
      <c r="A822" s="48" t="s">
        <v>431</v>
      </c>
      <c r="B822" s="59"/>
      <c r="C822" s="30">
        <v>12600</v>
      </c>
      <c r="D822" s="61">
        <v>24</v>
      </c>
      <c r="E822" s="60"/>
      <c r="F822" s="30">
        <v>21708</v>
      </c>
    </row>
    <row r="823" spans="1:6">
      <c r="A823" s="48" t="s">
        <v>451</v>
      </c>
      <c r="B823" s="59"/>
      <c r="C823" s="30">
        <v>10136</v>
      </c>
      <c r="D823" s="64"/>
      <c r="E823" s="49"/>
      <c r="F823" s="30"/>
    </row>
    <row r="824" spans="1:6">
      <c r="A824" s="64"/>
      <c r="B824" s="49"/>
      <c r="C824" s="30"/>
      <c r="D824" s="64"/>
      <c r="E824" s="49"/>
      <c r="F824" s="30"/>
    </row>
    <row r="825" spans="1:6">
      <c r="A825" s="64"/>
      <c r="B825" s="49"/>
      <c r="C825" s="30"/>
      <c r="D825" s="64"/>
      <c r="E825" s="49"/>
      <c r="F825" s="30"/>
    </row>
    <row r="826" spans="1:6">
      <c r="A826" s="64"/>
      <c r="B826" s="49"/>
      <c r="C826" s="30"/>
      <c r="D826" s="64"/>
      <c r="E826" s="49"/>
      <c r="F826" s="30"/>
    </row>
    <row r="827" spans="1:6">
      <c r="A827" s="64"/>
      <c r="B827" s="49"/>
      <c r="C827" s="30"/>
      <c r="D827" s="64"/>
      <c r="E827" s="49"/>
      <c r="F827" s="30"/>
    </row>
    <row r="828" spans="1:6">
      <c r="A828" s="47"/>
      <c r="B828" s="46"/>
      <c r="C828" s="30"/>
      <c r="D828" s="47"/>
      <c r="E828" s="46"/>
      <c r="F828" s="30"/>
    </row>
    <row r="829" spans="1:6">
      <c r="A829" s="47"/>
      <c r="B829" s="46"/>
      <c r="C829" s="30"/>
      <c r="D829" s="47"/>
      <c r="E829" s="46"/>
      <c r="F829" s="30"/>
    </row>
    <row r="830" spans="1:6">
      <c r="A830" s="48" t="s">
        <v>353</v>
      </c>
      <c r="B830" s="46"/>
      <c r="C830" s="33">
        <f>SUM(C821:C829)</f>
        <v>27676</v>
      </c>
      <c r="D830" s="48" t="s">
        <v>353</v>
      </c>
      <c r="E830" s="46"/>
      <c r="F830" s="33">
        <f>SUM(F821:F829)</f>
        <v>21776</v>
      </c>
    </row>
    <row r="831" spans="1:6">
      <c r="A831" s="29"/>
      <c r="B831" s="29"/>
      <c r="C831" s="29"/>
      <c r="D831" s="47" t="s">
        <v>351</v>
      </c>
      <c r="E831" s="46"/>
      <c r="F831" s="30">
        <f>F820+F830-C830</f>
        <v>4236</v>
      </c>
    </row>
    <row r="832" spans="1:6">
      <c r="F832" s="29"/>
    </row>
    <row r="834" spans="1:6">
      <c r="A834" s="54" t="s">
        <v>455</v>
      </c>
      <c r="B834" s="53"/>
      <c r="C834" s="53"/>
      <c r="D834" s="53"/>
      <c r="E834" s="53"/>
      <c r="F834" s="53"/>
    </row>
    <row r="835" spans="1:6">
      <c r="A835" s="48" t="s">
        <v>359</v>
      </c>
      <c r="B835" s="52"/>
      <c r="C835" s="46"/>
      <c r="D835" s="47" t="s">
        <v>358</v>
      </c>
      <c r="E835" s="52"/>
      <c r="F835" s="46"/>
    </row>
    <row r="836" spans="1:6">
      <c r="A836" s="47"/>
      <c r="B836" s="46"/>
      <c r="C836" s="51"/>
      <c r="D836" s="47" t="s">
        <v>354</v>
      </c>
      <c r="E836" s="46"/>
      <c r="F836" s="51">
        <v>3495</v>
      </c>
    </row>
    <row r="837" spans="1:6">
      <c r="A837" s="48" t="s">
        <v>451</v>
      </c>
      <c r="B837" s="46"/>
      <c r="C837" s="30">
        <v>3495</v>
      </c>
      <c r="D837" s="48" t="s">
        <v>379</v>
      </c>
      <c r="E837" s="46"/>
      <c r="F837" s="30">
        <v>23</v>
      </c>
    </row>
    <row r="838" spans="1:6">
      <c r="A838" s="50"/>
      <c r="B838" s="49"/>
      <c r="C838" s="30"/>
      <c r="D838" s="61">
        <v>24</v>
      </c>
      <c r="E838" s="60"/>
      <c r="F838" s="30">
        <v>7485</v>
      </c>
    </row>
    <row r="839" spans="1:6">
      <c r="A839" s="50"/>
      <c r="B839" s="49"/>
      <c r="C839" s="30"/>
      <c r="D839" s="61"/>
      <c r="E839" s="60"/>
      <c r="F839" s="30"/>
    </row>
    <row r="840" spans="1:6">
      <c r="A840" s="50"/>
      <c r="B840" s="49"/>
      <c r="C840" s="30"/>
      <c r="D840" s="67"/>
      <c r="E840" s="57"/>
      <c r="F840" s="30"/>
    </row>
    <row r="841" spans="1:6">
      <c r="A841" s="50"/>
      <c r="B841" s="49"/>
      <c r="C841" s="30"/>
      <c r="D841" s="64"/>
      <c r="E841" s="49"/>
      <c r="F841" s="30"/>
    </row>
    <row r="842" spans="1:6">
      <c r="A842" s="50"/>
      <c r="B842" s="49"/>
      <c r="C842" s="30"/>
      <c r="D842" s="64"/>
      <c r="E842" s="49"/>
      <c r="F842" s="30"/>
    </row>
    <row r="843" spans="1:6">
      <c r="A843" s="50"/>
      <c r="B843" s="49"/>
      <c r="C843" s="30"/>
      <c r="D843" s="64"/>
      <c r="E843" s="49"/>
      <c r="F843" s="30"/>
    </row>
    <row r="844" spans="1:6">
      <c r="A844" s="47"/>
      <c r="B844" s="46"/>
      <c r="C844" s="30"/>
      <c r="D844" s="47"/>
      <c r="E844" s="46"/>
      <c r="F844" s="30"/>
    </row>
    <row r="845" spans="1:6">
      <c r="A845" s="47"/>
      <c r="B845" s="46"/>
      <c r="C845" s="30"/>
      <c r="D845" s="47"/>
      <c r="E845" s="46"/>
      <c r="F845" s="30"/>
    </row>
    <row r="846" spans="1:6">
      <c r="A846" s="48" t="s">
        <v>353</v>
      </c>
      <c r="B846" s="46"/>
      <c r="C846" s="33">
        <f>SUM(C837:C845)</f>
        <v>3495</v>
      </c>
      <c r="D846" s="48" t="s">
        <v>353</v>
      </c>
      <c r="E846" s="46"/>
      <c r="F846" s="33">
        <f>SUM(F837:F845)</f>
        <v>7508</v>
      </c>
    </row>
    <row r="847" spans="1:6">
      <c r="A847" s="29"/>
      <c r="B847" s="29"/>
      <c r="C847" s="29"/>
      <c r="D847" s="47" t="s">
        <v>351</v>
      </c>
      <c r="E847" s="46"/>
      <c r="F847" s="30">
        <f>F836+F846-C846</f>
        <v>7508</v>
      </c>
    </row>
    <row r="848" spans="1:6">
      <c r="C848" s="29"/>
      <c r="F848" s="29"/>
    </row>
    <row r="849" spans="1:6">
      <c r="F849" s="29"/>
    </row>
    <row r="850" spans="1:6">
      <c r="A850" s="54" t="s">
        <v>454</v>
      </c>
      <c r="B850" s="53"/>
      <c r="C850" s="53"/>
      <c r="D850" s="53"/>
      <c r="E850" s="53"/>
      <c r="F850" s="53"/>
    </row>
    <row r="851" spans="1:6">
      <c r="A851" s="48" t="s">
        <v>359</v>
      </c>
      <c r="B851" s="52"/>
      <c r="C851" s="46"/>
      <c r="D851" s="47" t="s">
        <v>358</v>
      </c>
      <c r="E851" s="52"/>
      <c r="F851" s="46"/>
    </row>
    <row r="852" spans="1:6">
      <c r="A852" s="47"/>
      <c r="B852" s="46"/>
      <c r="C852" s="51"/>
      <c r="D852" s="47" t="s">
        <v>354</v>
      </c>
      <c r="E852" s="46"/>
      <c r="F852" s="51">
        <v>90870</v>
      </c>
    </row>
    <row r="853" spans="1:6">
      <c r="A853" s="48" t="s">
        <v>451</v>
      </c>
      <c r="B853" s="46"/>
      <c r="C853" s="30">
        <v>90870</v>
      </c>
      <c r="D853" s="48" t="s">
        <v>379</v>
      </c>
      <c r="E853" s="46"/>
      <c r="F853" s="30">
        <v>609</v>
      </c>
    </row>
    <row r="854" spans="1:6">
      <c r="A854" s="50"/>
      <c r="B854" s="49"/>
      <c r="C854" s="30"/>
      <c r="D854" s="61">
        <v>24</v>
      </c>
      <c r="E854" s="60"/>
      <c r="F854" s="30">
        <v>194620</v>
      </c>
    </row>
    <row r="855" spans="1:6">
      <c r="A855" s="50"/>
      <c r="B855" s="49"/>
      <c r="C855" s="30"/>
      <c r="D855" s="64"/>
      <c r="E855" s="49"/>
      <c r="F855" s="30"/>
    </row>
    <row r="856" spans="1:6">
      <c r="A856" s="50"/>
      <c r="B856" s="49"/>
      <c r="C856" s="30"/>
      <c r="D856" s="64"/>
      <c r="E856" s="49"/>
      <c r="F856" s="30"/>
    </row>
    <row r="857" spans="1:6">
      <c r="A857" s="50"/>
      <c r="B857" s="49"/>
      <c r="C857" s="30"/>
      <c r="D857" s="64"/>
      <c r="E857" s="49"/>
      <c r="F857" s="30"/>
    </row>
    <row r="858" spans="1:6">
      <c r="A858" s="50"/>
      <c r="B858" s="49"/>
      <c r="C858" s="30"/>
      <c r="D858" s="64"/>
      <c r="E858" s="49"/>
      <c r="F858" s="30"/>
    </row>
    <row r="859" spans="1:6">
      <c r="A859" s="50"/>
      <c r="B859" s="49"/>
      <c r="C859" s="30"/>
      <c r="D859" s="64"/>
      <c r="E859" s="49"/>
      <c r="F859" s="30"/>
    </row>
    <row r="860" spans="1:6">
      <c r="A860" s="50"/>
      <c r="B860" s="49"/>
      <c r="C860" s="30"/>
      <c r="D860" s="64"/>
      <c r="E860" s="49"/>
      <c r="F860" s="30"/>
    </row>
    <row r="861" spans="1:6">
      <c r="A861" s="47"/>
      <c r="B861" s="46"/>
      <c r="C861" s="30"/>
      <c r="D861" s="47"/>
      <c r="E861" s="46"/>
      <c r="F861" s="30"/>
    </row>
    <row r="862" spans="1:6">
      <c r="A862" s="47"/>
      <c r="B862" s="46"/>
      <c r="C862" s="30"/>
      <c r="D862" s="47"/>
      <c r="E862" s="46"/>
      <c r="F862" s="30"/>
    </row>
    <row r="863" spans="1:6">
      <c r="A863" s="48" t="s">
        <v>353</v>
      </c>
      <c r="B863" s="46"/>
      <c r="C863" s="30">
        <f>SUM(C853:C862)</f>
        <v>90870</v>
      </c>
      <c r="D863" s="48" t="s">
        <v>353</v>
      </c>
      <c r="E863" s="46"/>
      <c r="F863" s="30">
        <f>SUM(F853:F862)</f>
        <v>195229</v>
      </c>
    </row>
    <row r="864" spans="1:6">
      <c r="A864" s="29"/>
      <c r="B864" s="29"/>
      <c r="C864" s="29"/>
      <c r="D864" s="47" t="s">
        <v>351</v>
      </c>
      <c r="E864" s="46"/>
      <c r="F864" s="30">
        <f>F852+F863-C863</f>
        <v>195229</v>
      </c>
    </row>
    <row r="865" spans="1:6">
      <c r="F865" s="29"/>
    </row>
    <row r="867" spans="1:6">
      <c r="A867" s="54" t="s">
        <v>453</v>
      </c>
      <c r="B867" s="53"/>
      <c r="C867" s="53"/>
      <c r="D867" s="53"/>
      <c r="E867" s="53"/>
      <c r="F867" s="53"/>
    </row>
    <row r="868" spans="1:6">
      <c r="A868" s="48" t="s">
        <v>359</v>
      </c>
      <c r="B868" s="52"/>
      <c r="C868" s="46"/>
      <c r="D868" s="47" t="s">
        <v>358</v>
      </c>
      <c r="E868" s="52"/>
      <c r="F868" s="46"/>
    </row>
    <row r="869" spans="1:6">
      <c r="A869" s="47"/>
      <c r="B869" s="46"/>
      <c r="C869" s="51"/>
      <c r="D869" s="47" t="s">
        <v>354</v>
      </c>
      <c r="E869" s="46"/>
      <c r="F869" s="51">
        <v>10834</v>
      </c>
    </row>
    <row r="870" spans="1:6">
      <c r="A870" s="48" t="s">
        <v>451</v>
      </c>
      <c r="B870" s="46"/>
      <c r="C870" s="30">
        <v>10834</v>
      </c>
      <c r="D870" s="48" t="s">
        <v>379</v>
      </c>
      <c r="E870" s="46"/>
      <c r="F870" s="30">
        <v>73</v>
      </c>
    </row>
    <row r="871" spans="1:6">
      <c r="A871" s="50"/>
      <c r="B871" s="49"/>
      <c r="C871" s="30"/>
      <c r="D871" s="61">
        <v>24</v>
      </c>
      <c r="E871" s="60"/>
      <c r="F871" s="30">
        <v>23205</v>
      </c>
    </row>
    <row r="872" spans="1:6">
      <c r="A872" s="50"/>
      <c r="B872" s="49"/>
      <c r="C872" s="30"/>
      <c r="D872" s="64"/>
      <c r="E872" s="49"/>
      <c r="F872" s="30"/>
    </row>
    <row r="873" spans="1:6">
      <c r="A873" s="50"/>
      <c r="B873" s="49"/>
      <c r="C873" s="30"/>
      <c r="D873" s="64"/>
      <c r="E873" s="49"/>
      <c r="F873" s="30"/>
    </row>
    <row r="874" spans="1:6">
      <c r="A874" s="47"/>
      <c r="B874" s="46"/>
      <c r="C874" s="30"/>
      <c r="D874" s="47"/>
      <c r="E874" s="46"/>
      <c r="F874" s="30"/>
    </row>
    <row r="875" spans="1:6">
      <c r="A875" s="47"/>
      <c r="B875" s="46"/>
      <c r="C875" s="30"/>
      <c r="D875" s="47"/>
      <c r="E875" s="46"/>
      <c r="F875" s="30"/>
    </row>
    <row r="876" spans="1:6">
      <c r="A876" s="48" t="s">
        <v>353</v>
      </c>
      <c r="B876" s="46"/>
      <c r="C876" s="30">
        <f>SUM(C870:C875)</f>
        <v>10834</v>
      </c>
      <c r="D876" s="48" t="s">
        <v>353</v>
      </c>
      <c r="E876" s="46"/>
      <c r="F876" s="30">
        <f>SUM(F870:F875)</f>
        <v>23278</v>
      </c>
    </row>
    <row r="877" spans="1:6">
      <c r="A877" s="29"/>
      <c r="B877" s="29"/>
      <c r="C877" s="29"/>
      <c r="D877" s="47" t="s">
        <v>351</v>
      </c>
      <c r="E877" s="46"/>
      <c r="F877" s="30">
        <f>F869+F876-C876</f>
        <v>23278</v>
      </c>
    </row>
    <row r="878" spans="1:6">
      <c r="C878" s="29"/>
      <c r="F878" s="29"/>
    </row>
    <row r="879" spans="1:6">
      <c r="F879" s="29"/>
    </row>
    <row r="880" spans="1:6">
      <c r="A880" s="54" t="s">
        <v>452</v>
      </c>
      <c r="B880" s="53"/>
      <c r="C880" s="53"/>
      <c r="D880" s="53"/>
      <c r="E880" s="53"/>
      <c r="F880" s="53"/>
    </row>
    <row r="881" spans="1:6">
      <c r="A881" s="48" t="s">
        <v>359</v>
      </c>
      <c r="B881" s="52"/>
      <c r="C881" s="46"/>
      <c r="D881" s="47" t="s">
        <v>358</v>
      </c>
      <c r="E881" s="52"/>
      <c r="F881" s="46"/>
    </row>
    <row r="882" spans="1:6">
      <c r="A882" s="47"/>
      <c r="B882" s="46"/>
      <c r="C882" s="51"/>
      <c r="D882" s="47" t="s">
        <v>354</v>
      </c>
      <c r="E882" s="46"/>
      <c r="F882" s="51">
        <v>6990</v>
      </c>
    </row>
    <row r="883" spans="1:6">
      <c r="A883" s="48" t="s">
        <v>451</v>
      </c>
      <c r="B883" s="46"/>
      <c r="C883" s="30">
        <v>6990</v>
      </c>
      <c r="D883" s="48" t="s">
        <v>379</v>
      </c>
      <c r="E883" s="46"/>
      <c r="F883" s="30">
        <v>47</v>
      </c>
    </row>
    <row r="884" spans="1:6">
      <c r="A884" s="50"/>
      <c r="B884" s="49"/>
      <c r="C884" s="30"/>
      <c r="D884" s="61">
        <v>24</v>
      </c>
      <c r="E884" s="60"/>
      <c r="F884" s="30">
        <v>14970</v>
      </c>
    </row>
    <row r="885" spans="1:6">
      <c r="A885" s="50"/>
      <c r="B885" s="49"/>
      <c r="C885" s="30"/>
      <c r="D885" s="64"/>
      <c r="E885" s="49"/>
      <c r="F885" s="30"/>
    </row>
    <row r="886" spans="1:6">
      <c r="A886" s="50"/>
      <c r="B886" s="49"/>
      <c r="C886" s="30"/>
      <c r="D886" s="64"/>
      <c r="E886" s="49"/>
      <c r="F886" s="30"/>
    </row>
    <row r="887" spans="1:6">
      <c r="A887" s="50"/>
      <c r="B887" s="49"/>
      <c r="C887" s="30"/>
      <c r="D887" s="64"/>
      <c r="E887" s="49"/>
      <c r="F887" s="30"/>
    </row>
    <row r="888" spans="1:6">
      <c r="A888" s="47"/>
      <c r="B888" s="46"/>
      <c r="C888" s="30"/>
      <c r="D888" s="47"/>
      <c r="E888" s="46"/>
      <c r="F888" s="30"/>
    </row>
    <row r="889" spans="1:6">
      <c r="A889" s="47"/>
      <c r="B889" s="46"/>
      <c r="C889" s="30"/>
      <c r="D889" s="47"/>
      <c r="E889" s="46"/>
      <c r="F889" s="30"/>
    </row>
    <row r="890" spans="1:6">
      <c r="A890" s="48" t="s">
        <v>353</v>
      </c>
      <c r="B890" s="46"/>
      <c r="C890" s="30">
        <f>SUM(C883:C889)</f>
        <v>6990</v>
      </c>
      <c r="D890" s="48" t="s">
        <v>353</v>
      </c>
      <c r="E890" s="46"/>
      <c r="F890" s="30">
        <f>SUM(F883:F889)</f>
        <v>15017</v>
      </c>
    </row>
    <row r="891" spans="1:6">
      <c r="A891" s="29"/>
      <c r="B891" s="29"/>
      <c r="C891" s="29"/>
      <c r="D891" s="47" t="s">
        <v>351</v>
      </c>
      <c r="E891" s="46"/>
      <c r="F891" s="30">
        <f>F882+F890-C890</f>
        <v>15017</v>
      </c>
    </row>
    <row r="892" spans="1:6">
      <c r="C892" s="29"/>
      <c r="F892" s="29"/>
    </row>
    <row r="893" spans="1:6">
      <c r="C893" s="29"/>
      <c r="F893" s="29"/>
    </row>
    <row r="894" spans="1:6">
      <c r="A894" s="54" t="s">
        <v>450</v>
      </c>
      <c r="B894" s="53"/>
      <c r="C894" s="53"/>
      <c r="D894" s="53"/>
      <c r="E894" s="53"/>
      <c r="F894" s="53"/>
    </row>
    <row r="895" spans="1:6">
      <c r="A895" s="48" t="s">
        <v>359</v>
      </c>
      <c r="B895" s="52"/>
      <c r="C895" s="46"/>
      <c r="D895" s="47" t="s">
        <v>358</v>
      </c>
      <c r="E895" s="52"/>
      <c r="F895" s="46"/>
    </row>
    <row r="896" spans="1:6">
      <c r="A896" s="47"/>
      <c r="B896" s="46"/>
      <c r="C896" s="51"/>
      <c r="D896" s="47" t="s">
        <v>354</v>
      </c>
      <c r="E896" s="46"/>
      <c r="F896" s="51">
        <v>447870</v>
      </c>
    </row>
    <row r="897" spans="1:6">
      <c r="A897" s="48" t="s">
        <v>449</v>
      </c>
      <c r="B897" s="46"/>
      <c r="C897" s="30">
        <v>69120</v>
      </c>
      <c r="D897" s="48" t="s">
        <v>379</v>
      </c>
      <c r="E897" s="46"/>
      <c r="F897" s="30">
        <v>2342</v>
      </c>
    </row>
    <row r="898" spans="1:6">
      <c r="A898" s="48" t="s">
        <v>417</v>
      </c>
      <c r="B898" s="46"/>
      <c r="C898" s="30">
        <v>5520</v>
      </c>
      <c r="D898" s="48" t="s">
        <v>448</v>
      </c>
      <c r="E898" s="46"/>
      <c r="F898" s="30">
        <v>251510</v>
      </c>
    </row>
    <row r="899" spans="1:6">
      <c r="A899" s="48" t="s">
        <v>447</v>
      </c>
      <c r="B899" s="46"/>
      <c r="C899" s="30">
        <v>360</v>
      </c>
      <c r="D899" s="48" t="s">
        <v>446</v>
      </c>
      <c r="E899" s="59"/>
      <c r="F899" s="30">
        <f>96964+88188</f>
        <v>185152</v>
      </c>
    </row>
    <row r="900" spans="1:6">
      <c r="A900" s="66" t="s">
        <v>445</v>
      </c>
      <c r="B900" s="31"/>
      <c r="C900" s="30">
        <v>445320</v>
      </c>
      <c r="D900" s="48" t="s">
        <v>444</v>
      </c>
      <c r="E900" s="59"/>
      <c r="F900" s="30">
        <f>33820+27186</f>
        <v>61006</v>
      </c>
    </row>
    <row r="901" spans="1:6">
      <c r="A901" s="48" t="s">
        <v>443</v>
      </c>
      <c r="B901" s="46"/>
      <c r="C901" s="30">
        <v>247000</v>
      </c>
      <c r="D901" s="48" t="s">
        <v>442</v>
      </c>
      <c r="E901" s="59"/>
      <c r="F901" s="30">
        <f>26758+24188+17338</f>
        <v>68284</v>
      </c>
    </row>
    <row r="902" spans="1:6">
      <c r="A902" s="48" t="s">
        <v>441</v>
      </c>
      <c r="B902" s="46"/>
      <c r="C902" s="30">
        <v>2550</v>
      </c>
      <c r="D902" s="48" t="s">
        <v>440</v>
      </c>
      <c r="E902" s="59"/>
      <c r="F902" s="30">
        <f>41098+42596+32964</f>
        <v>116658</v>
      </c>
    </row>
    <row r="903" spans="1:6">
      <c r="A903" s="56">
        <v>29</v>
      </c>
      <c r="B903" s="55"/>
      <c r="C903" s="30">
        <v>13690</v>
      </c>
      <c r="D903" s="48" t="s">
        <v>439</v>
      </c>
      <c r="E903" s="59"/>
      <c r="F903" s="30">
        <v>65928</v>
      </c>
    </row>
    <row r="904" spans="1:6">
      <c r="A904" s="50"/>
      <c r="B904" s="49"/>
      <c r="C904" s="30"/>
      <c r="D904" s="48" t="s">
        <v>438</v>
      </c>
      <c r="E904" s="59"/>
      <c r="F904" s="30">
        <v>4940</v>
      </c>
    </row>
    <row r="905" spans="1:6">
      <c r="A905" s="50"/>
      <c r="B905" s="49"/>
      <c r="C905" s="30"/>
      <c r="D905" s="48" t="s">
        <v>437</v>
      </c>
      <c r="E905" s="59"/>
      <c r="F905" s="30">
        <v>1180</v>
      </c>
    </row>
    <row r="906" spans="1:6">
      <c r="A906" s="50"/>
      <c r="B906" s="49"/>
      <c r="C906" s="30"/>
      <c r="D906" s="48"/>
      <c r="E906" s="59"/>
      <c r="F906" s="30"/>
    </row>
    <row r="907" spans="1:6">
      <c r="A907" s="50"/>
      <c r="B907" s="49"/>
      <c r="C907" s="30"/>
      <c r="D907" s="64"/>
      <c r="E907" s="65"/>
      <c r="F907" s="30"/>
    </row>
    <row r="908" spans="1:6">
      <c r="A908" s="50"/>
      <c r="B908" s="49"/>
      <c r="C908" s="30"/>
      <c r="D908" s="64"/>
      <c r="E908" s="65"/>
      <c r="F908" s="30"/>
    </row>
    <row r="909" spans="1:6">
      <c r="A909" s="50"/>
      <c r="B909" s="49"/>
      <c r="C909" s="30"/>
      <c r="D909" s="64"/>
      <c r="E909" s="49"/>
      <c r="F909" s="30"/>
    </row>
    <row r="910" spans="1:6">
      <c r="A910" s="47"/>
      <c r="B910" s="46"/>
      <c r="C910" s="30"/>
      <c r="D910" s="47"/>
      <c r="E910" s="46"/>
      <c r="F910" s="30"/>
    </row>
    <row r="911" spans="1:6">
      <c r="A911" s="50"/>
      <c r="B911" s="49"/>
      <c r="C911" s="30"/>
      <c r="D911" s="50"/>
      <c r="E911" s="49"/>
      <c r="F911" s="30"/>
    </row>
    <row r="912" spans="1:6">
      <c r="A912" s="50"/>
      <c r="B912" s="49"/>
      <c r="C912" s="30"/>
      <c r="D912" s="50"/>
      <c r="E912" s="49"/>
      <c r="F912" s="30"/>
    </row>
    <row r="913" spans="1:6">
      <c r="A913" s="50"/>
      <c r="B913" s="49"/>
      <c r="C913" s="30"/>
      <c r="D913" s="50"/>
      <c r="E913" s="49"/>
      <c r="F913" s="30"/>
    </row>
    <row r="914" spans="1:6">
      <c r="A914" s="48" t="s">
        <v>353</v>
      </c>
      <c r="B914" s="46"/>
      <c r="C914" s="30">
        <f>SUM(C897:C913)</f>
        <v>783560</v>
      </c>
      <c r="D914" s="48" t="s">
        <v>353</v>
      </c>
      <c r="E914" s="46"/>
      <c r="F914" s="30">
        <f>SUM(F897:F913)</f>
        <v>757000</v>
      </c>
    </row>
    <row r="915" spans="1:6">
      <c r="A915" s="29"/>
      <c r="B915" s="29"/>
      <c r="C915" s="29"/>
      <c r="D915" s="47" t="s">
        <v>351</v>
      </c>
      <c r="E915" s="46"/>
      <c r="F915" s="30">
        <f>F896+F914-C914</f>
        <v>421310</v>
      </c>
    </row>
    <row r="916" spans="1:6">
      <c r="F916" s="29"/>
    </row>
    <row r="918" spans="1:6">
      <c r="A918" s="38" t="s">
        <v>436</v>
      </c>
      <c r="B918" s="37"/>
      <c r="C918" s="37"/>
      <c r="D918" s="37"/>
      <c r="E918" s="37"/>
      <c r="F918" s="37"/>
    </row>
    <row r="919" spans="1:6">
      <c r="A919" s="36" t="s">
        <v>359</v>
      </c>
      <c r="B919" s="35"/>
      <c r="C919" s="31"/>
      <c r="D919" s="32" t="s">
        <v>358</v>
      </c>
      <c r="E919" s="35"/>
      <c r="F919" s="31"/>
    </row>
    <row r="920" spans="1:6">
      <c r="A920" s="32" t="s">
        <v>356</v>
      </c>
      <c r="B920" s="31"/>
      <c r="C920" s="34" t="s">
        <v>357</v>
      </c>
      <c r="D920" s="32" t="s">
        <v>356</v>
      </c>
      <c r="E920" s="31"/>
      <c r="F920" s="34" t="s">
        <v>355</v>
      </c>
    </row>
    <row r="921" spans="1:6">
      <c r="A921" s="32" t="s">
        <v>354</v>
      </c>
      <c r="B921" s="31"/>
      <c r="C921" s="30">
        <v>5540</v>
      </c>
      <c r="D921" s="32"/>
      <c r="E921" s="31"/>
      <c r="F921" s="30"/>
    </row>
    <row r="922" spans="1:6">
      <c r="A922" s="36" t="s">
        <v>435</v>
      </c>
      <c r="B922" s="31"/>
      <c r="C922" s="30">
        <v>10400</v>
      </c>
      <c r="D922" s="36" t="s">
        <v>434</v>
      </c>
      <c r="E922" s="31"/>
      <c r="F922" s="30">
        <v>10920</v>
      </c>
    </row>
    <row r="923" spans="1:6">
      <c r="A923" s="32"/>
      <c r="B923" s="31"/>
      <c r="C923" s="30"/>
      <c r="D923" s="36" t="s">
        <v>433</v>
      </c>
      <c r="E923" s="31"/>
      <c r="F923" s="30">
        <v>240</v>
      </c>
    </row>
    <row r="924" spans="1:6">
      <c r="A924" s="40"/>
      <c r="B924" s="39"/>
      <c r="C924" s="30"/>
      <c r="D924" s="32"/>
      <c r="E924" s="31"/>
      <c r="F924" s="30"/>
    </row>
    <row r="925" spans="1:6">
      <c r="A925" s="40"/>
      <c r="B925" s="39"/>
      <c r="C925" s="30"/>
      <c r="D925" s="40"/>
      <c r="E925" s="39"/>
      <c r="F925" s="30"/>
    </row>
    <row r="926" spans="1:6">
      <c r="A926" s="40"/>
      <c r="B926" s="39"/>
      <c r="C926" s="30"/>
      <c r="D926" s="40"/>
      <c r="E926" s="39"/>
      <c r="F926" s="30"/>
    </row>
    <row r="927" spans="1:6">
      <c r="A927" s="40"/>
      <c r="B927" s="39"/>
      <c r="C927" s="30"/>
      <c r="D927" s="40"/>
      <c r="E927" s="39"/>
      <c r="F927" s="30"/>
    </row>
    <row r="928" spans="1:6">
      <c r="A928" s="32"/>
      <c r="B928" s="31"/>
      <c r="C928" s="30"/>
      <c r="D928" s="32"/>
      <c r="E928" s="31"/>
      <c r="F928" s="30"/>
    </row>
    <row r="929" spans="1:6">
      <c r="A929" s="32"/>
      <c r="B929" s="31"/>
      <c r="C929" s="30"/>
      <c r="D929" s="32"/>
      <c r="E929" s="31"/>
      <c r="F929" s="30"/>
    </row>
    <row r="930" spans="1:6">
      <c r="A930" s="40"/>
      <c r="B930" s="39"/>
      <c r="C930" s="30"/>
      <c r="D930" s="40"/>
      <c r="E930" s="39"/>
      <c r="F930" s="30"/>
    </row>
    <row r="931" spans="1:6">
      <c r="A931" s="40"/>
      <c r="B931" s="39"/>
      <c r="C931" s="30"/>
      <c r="D931" s="40"/>
      <c r="E931" s="39"/>
      <c r="F931" s="30"/>
    </row>
    <row r="932" spans="1:6">
      <c r="A932" s="40"/>
      <c r="B932" s="39"/>
      <c r="C932" s="30"/>
      <c r="D932" s="40"/>
      <c r="E932" s="39"/>
      <c r="F932" s="30"/>
    </row>
    <row r="933" spans="1:6">
      <c r="A933" s="32" t="s">
        <v>353</v>
      </c>
      <c r="B933" s="31"/>
      <c r="C933" s="30">
        <f>SUM(C922:C932)</f>
        <v>10400</v>
      </c>
      <c r="D933" s="32" t="s">
        <v>352</v>
      </c>
      <c r="E933" s="31"/>
      <c r="F933" s="30">
        <f>SUM(F922:F932)</f>
        <v>11160</v>
      </c>
    </row>
    <row r="934" spans="1:6">
      <c r="A934" s="32" t="s">
        <v>351</v>
      </c>
      <c r="B934" s="31"/>
      <c r="C934" s="30">
        <f>C921+C933-F933</f>
        <v>4780</v>
      </c>
      <c r="F934" s="29"/>
    </row>
    <row r="935" spans="1:6">
      <c r="C935" s="29"/>
      <c r="F935" s="29"/>
    </row>
    <row r="937" spans="1:6">
      <c r="A937" s="38" t="s">
        <v>432</v>
      </c>
      <c r="B937" s="37"/>
      <c r="C937" s="37"/>
      <c r="D937" s="37"/>
      <c r="E937" s="37"/>
      <c r="F937" s="37"/>
    </row>
    <row r="938" spans="1:6">
      <c r="A938" s="36" t="s">
        <v>359</v>
      </c>
      <c r="B938" s="35"/>
      <c r="C938" s="31"/>
      <c r="D938" s="32" t="s">
        <v>358</v>
      </c>
      <c r="E938" s="35"/>
      <c r="F938" s="31"/>
    </row>
    <row r="939" spans="1:6">
      <c r="A939" s="32" t="s">
        <v>356</v>
      </c>
      <c r="B939" s="31"/>
      <c r="C939" s="34" t="s">
        <v>357</v>
      </c>
      <c r="D939" s="32" t="s">
        <v>356</v>
      </c>
      <c r="E939" s="31"/>
      <c r="F939" s="34" t="s">
        <v>355</v>
      </c>
    </row>
    <row r="940" spans="1:6">
      <c r="A940" s="32" t="s">
        <v>354</v>
      </c>
      <c r="B940" s="31"/>
      <c r="C940" s="30">
        <v>128000</v>
      </c>
      <c r="D940" s="32"/>
      <c r="E940" s="31"/>
      <c r="F940" s="30"/>
    </row>
    <row r="941" spans="1:6">
      <c r="A941" s="32">
        <v>31</v>
      </c>
      <c r="B941" s="31"/>
      <c r="C941" s="30">
        <v>20100</v>
      </c>
      <c r="D941" s="36" t="s">
        <v>431</v>
      </c>
      <c r="E941" s="31"/>
      <c r="F941" s="30">
        <v>12600</v>
      </c>
    </row>
    <row r="942" spans="1:6">
      <c r="A942" s="40"/>
      <c r="B942" s="39"/>
      <c r="C942" s="30"/>
      <c r="D942" s="36" t="s">
        <v>366</v>
      </c>
      <c r="E942" s="31"/>
      <c r="F942" s="30">
        <v>7500</v>
      </c>
    </row>
    <row r="943" spans="1:6">
      <c r="A943" s="40"/>
      <c r="B943" s="39"/>
      <c r="C943" s="30"/>
      <c r="D943" s="40"/>
      <c r="E943" s="39"/>
      <c r="F943" s="30"/>
    </row>
    <row r="944" spans="1:6">
      <c r="A944" s="40"/>
      <c r="B944" s="39"/>
      <c r="C944" s="30"/>
      <c r="D944" s="40"/>
      <c r="E944" s="39"/>
      <c r="F944" s="30"/>
    </row>
    <row r="945" spans="1:6">
      <c r="A945" s="40"/>
      <c r="B945" s="39"/>
      <c r="C945" s="30"/>
      <c r="D945" s="40"/>
      <c r="E945" s="39"/>
      <c r="F945" s="30"/>
    </row>
    <row r="946" spans="1:6">
      <c r="A946" s="40"/>
      <c r="B946" s="39"/>
      <c r="C946" s="30"/>
      <c r="D946" s="40"/>
      <c r="E946" s="39"/>
      <c r="F946" s="30"/>
    </row>
    <row r="947" spans="1:6">
      <c r="A947" s="32"/>
      <c r="B947" s="31"/>
      <c r="C947" s="30"/>
      <c r="D947" s="32"/>
      <c r="E947" s="31"/>
      <c r="F947" s="30"/>
    </row>
    <row r="948" spans="1:6">
      <c r="A948" s="32"/>
      <c r="B948" s="31"/>
      <c r="C948" s="30"/>
      <c r="D948" s="32"/>
      <c r="E948" s="31"/>
      <c r="F948" s="30"/>
    </row>
    <row r="949" spans="1:6">
      <c r="A949" s="32" t="s">
        <v>353</v>
      </c>
      <c r="B949" s="31"/>
      <c r="C949" s="30">
        <f>SUM(C941:C948)</f>
        <v>20100</v>
      </c>
      <c r="D949" s="32" t="s">
        <v>352</v>
      </c>
      <c r="E949" s="31"/>
      <c r="F949" s="30">
        <f>SUM(F941:F948)</f>
        <v>20100</v>
      </c>
    </row>
    <row r="950" spans="1:6">
      <c r="A950" s="32" t="s">
        <v>351</v>
      </c>
      <c r="B950" s="31"/>
      <c r="C950" s="30">
        <f>C940+C949-F949</f>
        <v>128000</v>
      </c>
      <c r="F950" s="29"/>
    </row>
    <row r="951" spans="1:6">
      <c r="C951" s="29"/>
      <c r="F951" s="29"/>
    </row>
    <row r="953" spans="1:6">
      <c r="A953" s="38" t="s">
        <v>430</v>
      </c>
      <c r="B953" s="37"/>
      <c r="C953" s="37"/>
      <c r="D953" s="37"/>
      <c r="E953" s="37"/>
      <c r="F953" s="37"/>
    </row>
    <row r="954" spans="1:6">
      <c r="A954" s="36" t="s">
        <v>359</v>
      </c>
      <c r="B954" s="35"/>
      <c r="C954" s="31"/>
      <c r="D954" s="32" t="s">
        <v>358</v>
      </c>
      <c r="E954" s="35"/>
      <c r="F954" s="31"/>
    </row>
    <row r="955" spans="1:6">
      <c r="A955" s="32" t="s">
        <v>356</v>
      </c>
      <c r="B955" s="31"/>
      <c r="C955" s="34" t="s">
        <v>357</v>
      </c>
      <c r="D955" s="32" t="s">
        <v>356</v>
      </c>
      <c r="E955" s="31"/>
      <c r="F955" s="34" t="s">
        <v>355</v>
      </c>
    </row>
    <row r="956" spans="1:6">
      <c r="A956" s="32" t="s">
        <v>354</v>
      </c>
      <c r="B956" s="31"/>
      <c r="C956" s="30">
        <v>216000</v>
      </c>
      <c r="D956" s="32"/>
      <c r="E956" s="31"/>
      <c r="F956" s="30"/>
    </row>
    <row r="957" spans="1:6">
      <c r="A957" s="36" t="s">
        <v>378</v>
      </c>
      <c r="B957" s="31"/>
      <c r="C957" s="30">
        <v>59200</v>
      </c>
      <c r="D957" s="32" t="s">
        <v>429</v>
      </c>
      <c r="E957" s="31"/>
      <c r="F957" s="30">
        <v>12000</v>
      </c>
    </row>
    <row r="958" spans="1:6">
      <c r="A958" s="36" t="s">
        <v>377</v>
      </c>
      <c r="B958" s="45"/>
      <c r="C958" s="30">
        <v>90000</v>
      </c>
      <c r="D958" s="36" t="s">
        <v>428</v>
      </c>
      <c r="E958" s="31"/>
      <c r="F958" s="30">
        <v>268100</v>
      </c>
    </row>
    <row r="959" spans="1:6">
      <c r="A959" s="36" t="s">
        <v>376</v>
      </c>
      <c r="B959" s="45"/>
      <c r="C959" s="30">
        <v>12000</v>
      </c>
      <c r="D959" s="36" t="s">
        <v>427</v>
      </c>
      <c r="E959" s="31"/>
      <c r="F959" s="30">
        <v>2155</v>
      </c>
    </row>
    <row r="960" spans="1:6">
      <c r="A960" s="36">
        <v>59</v>
      </c>
      <c r="B960" s="45"/>
      <c r="C960" s="30">
        <v>2155</v>
      </c>
      <c r="D960" s="32"/>
      <c r="E960" s="31"/>
      <c r="F960" s="30"/>
    </row>
    <row r="961" spans="1:6">
      <c r="A961" s="36"/>
      <c r="B961" s="45"/>
      <c r="C961" s="30"/>
      <c r="D961" s="32"/>
      <c r="E961" s="31"/>
      <c r="F961" s="30"/>
    </row>
    <row r="962" spans="1:6">
      <c r="A962" s="36"/>
      <c r="B962" s="45"/>
      <c r="C962" s="30"/>
      <c r="D962" s="32"/>
      <c r="E962" s="31"/>
      <c r="F962" s="30"/>
    </row>
    <row r="963" spans="1:6">
      <c r="A963" s="36"/>
      <c r="B963" s="45"/>
      <c r="C963" s="30"/>
      <c r="D963" s="32"/>
      <c r="E963" s="31"/>
      <c r="F963" s="30"/>
    </row>
    <row r="964" spans="1:6">
      <c r="A964" s="32"/>
      <c r="B964" s="31"/>
      <c r="C964" s="30"/>
      <c r="D964" s="32"/>
      <c r="E964" s="31"/>
      <c r="F964" s="30"/>
    </row>
    <row r="965" spans="1:6">
      <c r="A965" s="32" t="s">
        <v>353</v>
      </c>
      <c r="B965" s="31"/>
      <c r="C965" s="30">
        <f>SUM(C957:C964)</f>
        <v>163355</v>
      </c>
      <c r="D965" s="32" t="s">
        <v>352</v>
      </c>
      <c r="E965" s="31"/>
      <c r="F965" s="30">
        <f>SUM(F957:F964)</f>
        <v>282255</v>
      </c>
    </row>
    <row r="966" spans="1:6">
      <c r="A966" s="32" t="s">
        <v>351</v>
      </c>
      <c r="B966" s="31"/>
      <c r="C966" s="30">
        <f>C956+C965-F965</f>
        <v>97100</v>
      </c>
      <c r="F966" s="29"/>
    </row>
    <row r="967" spans="1:6">
      <c r="A967" s="63"/>
      <c r="B967" s="63"/>
      <c r="C967" s="62"/>
      <c r="F967" s="29"/>
    </row>
    <row r="969" spans="1:6">
      <c r="A969" s="54" t="s">
        <v>426</v>
      </c>
      <c r="B969" s="53"/>
      <c r="C969" s="53"/>
      <c r="D969" s="53"/>
      <c r="E969" s="53"/>
      <c r="F969" s="53"/>
    </row>
    <row r="970" spans="1:6">
      <c r="A970" s="48" t="s">
        <v>359</v>
      </c>
      <c r="B970" s="52"/>
      <c r="C970" s="46"/>
      <c r="D970" s="47" t="s">
        <v>358</v>
      </c>
      <c r="E970" s="52"/>
      <c r="F970" s="46"/>
    </row>
    <row r="971" spans="1:6">
      <c r="A971" s="47"/>
      <c r="B971" s="46"/>
      <c r="C971" s="51"/>
      <c r="D971" s="47" t="s">
        <v>354</v>
      </c>
      <c r="E971" s="46"/>
      <c r="F971" s="51">
        <v>1022286</v>
      </c>
    </row>
    <row r="972" spans="1:6">
      <c r="A972" s="48" t="s">
        <v>425</v>
      </c>
      <c r="B972" s="46"/>
      <c r="C972" s="30">
        <v>1935</v>
      </c>
      <c r="D972" s="48" t="s">
        <v>424</v>
      </c>
      <c r="E972" s="46"/>
      <c r="F972" s="30">
        <v>1640</v>
      </c>
    </row>
    <row r="973" spans="1:6">
      <c r="A973" s="48" t="s">
        <v>423</v>
      </c>
      <c r="B973" s="46"/>
      <c r="C973" s="30">
        <v>1970</v>
      </c>
      <c r="D973" s="48" t="s">
        <v>422</v>
      </c>
      <c r="E973" s="46"/>
      <c r="F973" s="30">
        <v>295</v>
      </c>
    </row>
    <row r="974" spans="1:6">
      <c r="A974" s="48" t="s">
        <v>421</v>
      </c>
      <c r="B974" s="46"/>
      <c r="C974" s="30">
        <v>75000</v>
      </c>
      <c r="D974" s="48" t="s">
        <v>420</v>
      </c>
      <c r="E974" s="46"/>
      <c r="F974" s="30">
        <v>1970</v>
      </c>
    </row>
    <row r="975" spans="1:6">
      <c r="A975" s="48"/>
      <c r="B975" s="46"/>
      <c r="C975" s="30"/>
      <c r="D975" s="48" t="s">
        <v>419</v>
      </c>
      <c r="E975" s="59"/>
      <c r="F975" s="30">
        <v>75000</v>
      </c>
    </row>
    <row r="976" spans="1:6">
      <c r="A976" s="48"/>
      <c r="B976" s="46"/>
      <c r="C976" s="30"/>
      <c r="D976" s="61">
        <v>15</v>
      </c>
      <c r="E976" s="60"/>
      <c r="F976" s="30">
        <v>3720</v>
      </c>
    </row>
    <row r="977" spans="1:6">
      <c r="A977" s="48" t="s">
        <v>418</v>
      </c>
      <c r="B977" s="46"/>
      <c r="C977" s="30">
        <v>15360</v>
      </c>
      <c r="D977" s="61" t="s">
        <v>417</v>
      </c>
      <c r="E977" s="60"/>
      <c r="F977" s="30">
        <v>5520</v>
      </c>
    </row>
    <row r="978" spans="1:6">
      <c r="A978" s="48" t="s">
        <v>416</v>
      </c>
      <c r="B978" s="46"/>
      <c r="C978" s="30">
        <v>58800</v>
      </c>
      <c r="D978" s="61">
        <v>28</v>
      </c>
      <c r="E978" s="60"/>
      <c r="F978" s="30">
        <v>20100</v>
      </c>
    </row>
    <row r="979" spans="1:6">
      <c r="A979" s="48" t="s">
        <v>415</v>
      </c>
      <c r="B979" s="46"/>
      <c r="C979" s="30">
        <v>20100</v>
      </c>
      <c r="D979" s="61">
        <v>29</v>
      </c>
      <c r="E979" s="60"/>
      <c r="F979" s="30">
        <v>13690</v>
      </c>
    </row>
    <row r="980" spans="1:6">
      <c r="A980" s="48" t="s">
        <v>414</v>
      </c>
      <c r="B980" s="46"/>
      <c r="C980" s="30">
        <v>1770</v>
      </c>
      <c r="D980" s="61">
        <v>36</v>
      </c>
      <c r="E980" s="60"/>
      <c r="F980" s="30">
        <v>4500</v>
      </c>
    </row>
    <row r="981" spans="1:6">
      <c r="A981" s="48" t="s">
        <v>413</v>
      </c>
      <c r="B981" s="46"/>
      <c r="C981" s="30">
        <v>303600</v>
      </c>
      <c r="D981" s="61">
        <v>37</v>
      </c>
      <c r="E981" s="60"/>
      <c r="F981" s="30">
        <v>910</v>
      </c>
    </row>
    <row r="982" spans="1:6">
      <c r="A982" s="48" t="s">
        <v>412</v>
      </c>
      <c r="B982" s="46"/>
      <c r="C982" s="30">
        <v>4500</v>
      </c>
      <c r="D982" s="61" t="s">
        <v>411</v>
      </c>
      <c r="E982" s="60"/>
      <c r="F982" s="30">
        <v>49830</v>
      </c>
    </row>
    <row r="983" spans="1:6">
      <c r="A983" s="48" t="s">
        <v>410</v>
      </c>
      <c r="B983" s="46"/>
      <c r="C983" s="30">
        <v>910</v>
      </c>
      <c r="D983" s="61" t="s">
        <v>409</v>
      </c>
      <c r="E983" s="60"/>
      <c r="F983" s="30">
        <v>8970</v>
      </c>
    </row>
    <row r="984" spans="1:6">
      <c r="A984" s="48" t="s">
        <v>408</v>
      </c>
      <c r="B984" s="46"/>
      <c r="C984" s="30">
        <v>3720</v>
      </c>
      <c r="D984" s="61" t="s">
        <v>407</v>
      </c>
      <c r="E984" s="60"/>
      <c r="F984" s="30">
        <v>1500</v>
      </c>
    </row>
    <row r="985" spans="1:6">
      <c r="A985" s="47"/>
      <c r="B985" s="46"/>
      <c r="C985" s="30"/>
      <c r="D985" s="61" t="s">
        <v>406</v>
      </c>
      <c r="E985" s="60"/>
      <c r="F985" s="30">
        <v>270</v>
      </c>
    </row>
    <row r="986" spans="1:6">
      <c r="A986" s="47"/>
      <c r="B986" s="46"/>
      <c r="C986" s="30"/>
      <c r="D986" s="48">
        <v>61</v>
      </c>
      <c r="E986" s="59"/>
      <c r="F986" s="30">
        <v>15360</v>
      </c>
    </row>
    <row r="987" spans="1:6">
      <c r="A987" s="47"/>
      <c r="B987" s="46"/>
      <c r="C987" s="30"/>
      <c r="D987" s="48">
        <v>50</v>
      </c>
      <c r="E987" s="46"/>
      <c r="F987" s="30">
        <v>7434</v>
      </c>
    </row>
    <row r="988" spans="1:6">
      <c r="A988" s="47"/>
      <c r="B988" s="46"/>
      <c r="C988" s="30"/>
      <c r="D988" s="48"/>
      <c r="E988" s="46"/>
      <c r="F988" s="30"/>
    </row>
    <row r="989" spans="1:6">
      <c r="A989" s="48" t="s">
        <v>352</v>
      </c>
      <c r="B989" s="46"/>
      <c r="C989" s="30">
        <f>SUM(C972:C988)</f>
        <v>487665</v>
      </c>
      <c r="D989" s="48" t="s">
        <v>353</v>
      </c>
      <c r="E989" s="46"/>
      <c r="F989" s="30">
        <f>SUM(F972:F988)</f>
        <v>210709</v>
      </c>
    </row>
    <row r="990" spans="1:6">
      <c r="A990" s="29"/>
      <c r="B990" s="29"/>
      <c r="C990" s="29"/>
      <c r="D990" s="47" t="s">
        <v>351</v>
      </c>
      <c r="E990" s="46"/>
      <c r="F990" s="30">
        <f>F971+F989-C989</f>
        <v>745330</v>
      </c>
    </row>
    <row r="991" spans="1:6">
      <c r="F991" s="29"/>
    </row>
    <row r="992" spans="1:6">
      <c r="F992" s="29"/>
    </row>
    <row r="993" spans="1:6">
      <c r="A993" s="54" t="s">
        <v>405</v>
      </c>
      <c r="B993" s="53"/>
      <c r="C993" s="53"/>
      <c r="D993" s="53"/>
      <c r="E993" s="53"/>
      <c r="F993" s="53"/>
    </row>
    <row r="994" spans="1:6">
      <c r="A994" s="48" t="s">
        <v>359</v>
      </c>
      <c r="B994" s="52"/>
      <c r="C994" s="46"/>
      <c r="D994" s="47" t="s">
        <v>358</v>
      </c>
      <c r="E994" s="52"/>
      <c r="F994" s="46"/>
    </row>
    <row r="995" spans="1:6">
      <c r="A995" s="47"/>
      <c r="B995" s="46"/>
      <c r="C995" s="51"/>
      <c r="D995" s="47" t="s">
        <v>354</v>
      </c>
      <c r="E995" s="46"/>
      <c r="F995" s="51">
        <v>21600</v>
      </c>
    </row>
    <row r="996" spans="1:6">
      <c r="A996" s="56"/>
      <c r="B996" s="55"/>
      <c r="C996" s="30"/>
      <c r="D996" s="56">
        <v>68</v>
      </c>
      <c r="E996" s="55"/>
      <c r="F996" s="30">
        <v>5300</v>
      </c>
    </row>
    <row r="997" spans="1:6">
      <c r="A997" s="56">
        <v>59</v>
      </c>
      <c r="B997" s="55"/>
      <c r="C997" s="30">
        <v>740</v>
      </c>
      <c r="D997" s="50"/>
      <c r="E997" s="49"/>
      <c r="F997" s="30"/>
    </row>
    <row r="998" spans="1:6">
      <c r="A998" s="58"/>
      <c r="B998" s="57"/>
      <c r="C998" s="30"/>
      <c r="D998" s="50"/>
      <c r="E998" s="49"/>
      <c r="F998" s="30"/>
    </row>
    <row r="999" spans="1:6">
      <c r="A999" s="58"/>
      <c r="B999" s="57"/>
      <c r="C999" s="30"/>
      <c r="D999" s="50"/>
      <c r="E999" s="49"/>
      <c r="F999" s="30"/>
    </row>
    <row r="1000" spans="1:6">
      <c r="A1000" s="56"/>
      <c r="B1000" s="55"/>
      <c r="C1000" s="30"/>
      <c r="D1000" s="47"/>
      <c r="E1000" s="46"/>
      <c r="F1000" s="30"/>
    </row>
    <row r="1001" spans="1:6">
      <c r="A1001" s="47"/>
      <c r="B1001" s="46"/>
      <c r="C1001" s="30"/>
      <c r="D1001" s="47"/>
      <c r="E1001" s="46"/>
      <c r="F1001" s="30"/>
    </row>
    <row r="1002" spans="1:6">
      <c r="A1002" s="48" t="s">
        <v>352</v>
      </c>
      <c r="B1002" s="46"/>
      <c r="C1002" s="33">
        <f>SUM(C996:C1001)</f>
        <v>740</v>
      </c>
      <c r="D1002" s="48" t="s">
        <v>352</v>
      </c>
      <c r="E1002" s="46"/>
      <c r="F1002" s="33">
        <f>SUM(F996:F1001)</f>
        <v>5300</v>
      </c>
    </row>
    <row r="1003" spans="1:6">
      <c r="A1003" s="29"/>
      <c r="B1003" s="29"/>
      <c r="C1003" s="29"/>
      <c r="D1003" s="47" t="s">
        <v>351</v>
      </c>
      <c r="E1003" s="46"/>
      <c r="F1003" s="30">
        <f>F995+F1002-C1002</f>
        <v>26160</v>
      </c>
    </row>
    <row r="1004" spans="1:6">
      <c r="C1004" s="29"/>
      <c r="F1004" s="29"/>
    </row>
    <row r="1005" spans="1:6">
      <c r="F1005" s="29"/>
    </row>
    <row r="1006" spans="1:6">
      <c r="A1006" s="54" t="s">
        <v>404</v>
      </c>
      <c r="B1006" s="53"/>
      <c r="C1006" s="53"/>
      <c r="D1006" s="53"/>
      <c r="E1006" s="53"/>
      <c r="F1006" s="53"/>
    </row>
    <row r="1007" spans="1:6">
      <c r="A1007" s="48" t="s">
        <v>359</v>
      </c>
      <c r="B1007" s="52"/>
      <c r="C1007" s="46"/>
      <c r="D1007" s="47" t="s">
        <v>358</v>
      </c>
      <c r="E1007" s="52"/>
      <c r="F1007" s="46"/>
    </row>
    <row r="1008" spans="1:6">
      <c r="A1008" s="47"/>
      <c r="B1008" s="46"/>
      <c r="C1008" s="51"/>
      <c r="D1008" s="47" t="s">
        <v>354</v>
      </c>
      <c r="E1008" s="46"/>
      <c r="F1008" s="51">
        <v>600000</v>
      </c>
    </row>
    <row r="1009" spans="1:6">
      <c r="A1009" s="47"/>
      <c r="B1009" s="46"/>
      <c r="C1009" s="30"/>
      <c r="D1009" s="47"/>
      <c r="E1009" s="46"/>
      <c r="F1009" s="30"/>
    </row>
    <row r="1010" spans="1:6">
      <c r="A1010" s="50"/>
      <c r="B1010" s="49"/>
      <c r="C1010" s="30"/>
      <c r="D1010" s="50"/>
      <c r="E1010" s="49"/>
      <c r="F1010" s="30"/>
    </row>
    <row r="1011" spans="1:6">
      <c r="A1011" s="50"/>
      <c r="B1011" s="49"/>
      <c r="C1011" s="30"/>
      <c r="D1011" s="50"/>
      <c r="E1011" s="49"/>
      <c r="F1011" s="30"/>
    </row>
    <row r="1012" spans="1:6">
      <c r="A1012" s="50"/>
      <c r="B1012" s="49"/>
      <c r="C1012" s="30"/>
      <c r="D1012" s="50"/>
      <c r="E1012" s="49"/>
      <c r="F1012" s="30"/>
    </row>
    <row r="1013" spans="1:6">
      <c r="A1013" s="50"/>
      <c r="B1013" s="49"/>
      <c r="C1013" s="30"/>
      <c r="D1013" s="50"/>
      <c r="E1013" s="49"/>
      <c r="F1013" s="30"/>
    </row>
    <row r="1014" spans="1:6">
      <c r="A1014" s="47"/>
      <c r="B1014" s="46"/>
      <c r="C1014" s="30"/>
      <c r="D1014" s="47"/>
      <c r="E1014" s="46"/>
      <c r="F1014" s="30"/>
    </row>
    <row r="1015" spans="1:6">
      <c r="A1015" s="47"/>
      <c r="B1015" s="46"/>
      <c r="C1015" s="30"/>
      <c r="D1015" s="47"/>
      <c r="E1015" s="46"/>
      <c r="F1015" s="30"/>
    </row>
    <row r="1016" spans="1:6">
      <c r="A1016" s="48" t="s">
        <v>352</v>
      </c>
      <c r="B1016" s="46"/>
      <c r="C1016" s="33">
        <f>SUM(C1009:C1015)</f>
        <v>0</v>
      </c>
      <c r="D1016" s="48" t="s">
        <v>352</v>
      </c>
      <c r="E1016" s="46"/>
      <c r="F1016" s="33">
        <f>SUM(F1009:F1015)</f>
        <v>0</v>
      </c>
    </row>
    <row r="1017" spans="1:6">
      <c r="A1017" s="29"/>
      <c r="B1017" s="29"/>
      <c r="C1017" s="29"/>
      <c r="D1017" s="47" t="s">
        <v>351</v>
      </c>
      <c r="E1017" s="46"/>
      <c r="F1017" s="30">
        <f>F1008+F1016-C1016</f>
        <v>600000</v>
      </c>
    </row>
    <row r="1018" spans="1:6">
      <c r="C1018" s="29"/>
      <c r="F1018" s="29"/>
    </row>
    <row r="1020" spans="1:6">
      <c r="A1020" s="54" t="s">
        <v>403</v>
      </c>
      <c r="B1020" s="53"/>
      <c r="C1020" s="53"/>
      <c r="D1020" s="53"/>
      <c r="E1020" s="53"/>
      <c r="F1020" s="53"/>
    </row>
    <row r="1021" spans="1:6">
      <c r="A1021" s="48" t="s">
        <v>359</v>
      </c>
      <c r="B1021" s="52"/>
      <c r="C1021" s="46"/>
      <c r="D1021" s="47" t="s">
        <v>358</v>
      </c>
      <c r="E1021" s="52"/>
      <c r="F1021" s="46"/>
    </row>
    <row r="1022" spans="1:6">
      <c r="A1022" s="47"/>
      <c r="B1022" s="46"/>
      <c r="C1022" s="51"/>
      <c r="D1022" s="47" t="s">
        <v>354</v>
      </c>
      <c r="E1022" s="46"/>
      <c r="F1022" s="51">
        <v>90000</v>
      </c>
    </row>
    <row r="1023" spans="1:6">
      <c r="A1023" s="47"/>
      <c r="B1023" s="46"/>
      <c r="C1023" s="30"/>
      <c r="D1023" s="47"/>
      <c r="E1023" s="46"/>
      <c r="F1023" s="30"/>
    </row>
    <row r="1024" spans="1:6">
      <c r="A1024" s="47"/>
      <c r="B1024" s="46"/>
      <c r="C1024" s="30"/>
      <c r="D1024" s="47"/>
      <c r="E1024" s="46"/>
      <c r="F1024" s="30"/>
    </row>
    <row r="1025" spans="1:6">
      <c r="A1025" s="50"/>
      <c r="B1025" s="49"/>
      <c r="C1025" s="30"/>
      <c r="D1025" s="50"/>
      <c r="E1025" s="49"/>
      <c r="F1025" s="30"/>
    </row>
    <row r="1026" spans="1:6">
      <c r="A1026" s="50"/>
      <c r="B1026" s="49"/>
      <c r="C1026" s="30"/>
      <c r="D1026" s="50"/>
      <c r="E1026" s="49"/>
      <c r="F1026" s="30"/>
    </row>
    <row r="1027" spans="1:6">
      <c r="A1027" s="50"/>
      <c r="B1027" s="49"/>
      <c r="C1027" s="30"/>
      <c r="D1027" s="50"/>
      <c r="E1027" s="49"/>
      <c r="F1027" s="30"/>
    </row>
    <row r="1028" spans="1:6">
      <c r="A1028" s="50"/>
      <c r="B1028" s="49"/>
      <c r="C1028" s="30"/>
      <c r="D1028" s="50"/>
      <c r="E1028" s="49"/>
      <c r="F1028" s="30"/>
    </row>
    <row r="1029" spans="1:6">
      <c r="A1029" s="50"/>
      <c r="B1029" s="49"/>
      <c r="C1029" s="30"/>
      <c r="D1029" s="50"/>
      <c r="E1029" s="49"/>
      <c r="F1029" s="30"/>
    </row>
    <row r="1030" spans="1:6">
      <c r="A1030" s="47"/>
      <c r="B1030" s="46"/>
      <c r="C1030" s="30"/>
      <c r="D1030" s="47"/>
      <c r="E1030" s="46"/>
      <c r="F1030" s="30"/>
    </row>
    <row r="1031" spans="1:6">
      <c r="A1031" s="48" t="s">
        <v>352</v>
      </c>
      <c r="B1031" s="46"/>
      <c r="C1031" s="33">
        <f>SUM(C1023:C1030)</f>
        <v>0</v>
      </c>
      <c r="D1031" s="48" t="s">
        <v>352</v>
      </c>
      <c r="E1031" s="46"/>
      <c r="F1031" s="33">
        <f>SUM(F1023:F1030)</f>
        <v>0</v>
      </c>
    </row>
    <row r="1032" spans="1:6">
      <c r="A1032" s="29"/>
      <c r="B1032" s="29"/>
      <c r="C1032" s="29"/>
      <c r="D1032" s="47" t="s">
        <v>351</v>
      </c>
      <c r="E1032" s="46"/>
      <c r="F1032" s="30">
        <f>F1022+F1031-C1031</f>
        <v>90000</v>
      </c>
    </row>
    <row r="1035" spans="1:6">
      <c r="A1035" s="54" t="s">
        <v>402</v>
      </c>
      <c r="B1035" s="53"/>
      <c r="C1035" s="53"/>
      <c r="D1035" s="53"/>
      <c r="E1035" s="53"/>
      <c r="F1035" s="53"/>
    </row>
    <row r="1036" spans="1:6">
      <c r="A1036" s="48" t="s">
        <v>359</v>
      </c>
      <c r="B1036" s="52"/>
      <c r="C1036" s="46"/>
      <c r="D1036" s="47" t="s">
        <v>358</v>
      </c>
      <c r="E1036" s="52"/>
      <c r="F1036" s="46"/>
    </row>
    <row r="1037" spans="1:6">
      <c r="A1037" s="47"/>
      <c r="B1037" s="46"/>
      <c r="C1037" s="51"/>
      <c r="D1037" s="47" t="s">
        <v>354</v>
      </c>
      <c r="E1037" s="46"/>
      <c r="F1037" s="51">
        <v>469598</v>
      </c>
    </row>
    <row r="1038" spans="1:6">
      <c r="A1038" s="47"/>
      <c r="B1038" s="46"/>
      <c r="C1038" s="30"/>
      <c r="D1038" s="47"/>
      <c r="E1038" s="46"/>
      <c r="F1038" s="30">
        <v>0</v>
      </c>
    </row>
    <row r="1039" spans="1:6">
      <c r="A1039" s="47"/>
      <c r="B1039" s="46"/>
      <c r="C1039" s="30"/>
      <c r="D1039" s="47"/>
      <c r="E1039" s="46"/>
      <c r="F1039" s="30"/>
    </row>
    <row r="1040" spans="1:6">
      <c r="A1040" s="47"/>
      <c r="B1040" s="46"/>
      <c r="C1040" s="30"/>
      <c r="D1040" s="47"/>
      <c r="E1040" s="46"/>
      <c r="F1040" s="30"/>
    </row>
    <row r="1041" spans="1:6">
      <c r="A1041" s="50"/>
      <c r="B1041" s="49"/>
      <c r="C1041" s="30"/>
      <c r="D1041" s="50"/>
      <c r="E1041" s="49"/>
      <c r="F1041" s="30"/>
    </row>
    <row r="1042" spans="1:6">
      <c r="A1042" s="50"/>
      <c r="B1042" s="49"/>
      <c r="C1042" s="30"/>
      <c r="D1042" s="50"/>
      <c r="E1042" s="49"/>
      <c r="F1042" s="30"/>
    </row>
    <row r="1043" spans="1:6">
      <c r="A1043" s="50"/>
      <c r="B1043" s="49"/>
      <c r="C1043" s="30"/>
      <c r="D1043" s="50"/>
      <c r="E1043" s="49"/>
      <c r="F1043" s="30"/>
    </row>
    <row r="1044" spans="1:6">
      <c r="A1044" s="50"/>
      <c r="B1044" s="49"/>
      <c r="C1044" s="30"/>
      <c r="D1044" s="50"/>
      <c r="E1044" s="49"/>
      <c r="F1044" s="30"/>
    </row>
    <row r="1045" spans="1:6">
      <c r="A1045" s="50"/>
      <c r="B1045" s="49"/>
      <c r="C1045" s="30"/>
      <c r="D1045" s="50"/>
      <c r="E1045" s="49"/>
      <c r="F1045" s="30"/>
    </row>
    <row r="1046" spans="1:6">
      <c r="A1046" s="50"/>
      <c r="B1046" s="49"/>
      <c r="C1046" s="30"/>
      <c r="D1046" s="50"/>
      <c r="E1046" s="49"/>
      <c r="F1046" s="30"/>
    </row>
    <row r="1047" spans="1:6">
      <c r="A1047" s="48" t="s">
        <v>352</v>
      </c>
      <c r="B1047" s="46"/>
      <c r="C1047" s="30">
        <f>SUM(C1038:C1046)</f>
        <v>0</v>
      </c>
      <c r="D1047" s="48" t="s">
        <v>352</v>
      </c>
      <c r="E1047" s="46"/>
      <c r="F1047" s="33">
        <f>SUM(F1038:F1046)</f>
        <v>0</v>
      </c>
    </row>
    <row r="1048" spans="1:6">
      <c r="A1048" s="29"/>
      <c r="B1048" s="29"/>
      <c r="C1048" s="29"/>
      <c r="D1048" s="47" t="s">
        <v>351</v>
      </c>
      <c r="E1048" s="46"/>
      <c r="F1048" s="30">
        <f>F1037+F1047-C1047</f>
        <v>469598</v>
      </c>
    </row>
    <row r="1051" spans="1:6">
      <c r="A1051" s="54" t="s">
        <v>401</v>
      </c>
      <c r="B1051" s="53"/>
      <c r="C1051" s="53"/>
      <c r="D1051" s="53"/>
      <c r="E1051" s="53"/>
      <c r="F1051" s="53"/>
    </row>
    <row r="1052" spans="1:6">
      <c r="A1052" s="48" t="s">
        <v>359</v>
      </c>
      <c r="B1052" s="52"/>
      <c r="C1052" s="46"/>
      <c r="D1052" s="47" t="s">
        <v>358</v>
      </c>
      <c r="E1052" s="52"/>
      <c r="F1052" s="46"/>
    </row>
    <row r="1053" spans="1:6">
      <c r="A1053" s="47"/>
      <c r="B1053" s="46"/>
      <c r="C1053" s="51"/>
      <c r="D1053" s="47" t="s">
        <v>354</v>
      </c>
      <c r="E1053" s="46"/>
      <c r="F1053" s="51">
        <v>523401</v>
      </c>
    </row>
    <row r="1054" spans="1:6">
      <c r="A1054" s="47"/>
      <c r="B1054" s="46"/>
      <c r="C1054" s="30"/>
      <c r="D1054" s="48" t="s">
        <v>400</v>
      </c>
      <c r="E1054" s="46"/>
      <c r="F1054" s="30">
        <v>70000</v>
      </c>
    </row>
    <row r="1055" spans="1:6">
      <c r="A1055" s="48" t="s">
        <v>399</v>
      </c>
      <c r="B1055" s="46"/>
      <c r="C1055" s="30">
        <v>14000</v>
      </c>
      <c r="D1055" s="47"/>
      <c r="E1055" s="46"/>
      <c r="F1055" s="30"/>
    </row>
    <row r="1056" spans="1:6">
      <c r="A1056" s="47"/>
      <c r="B1056" s="46"/>
      <c r="C1056" s="30"/>
      <c r="D1056" s="47"/>
      <c r="E1056" s="46"/>
      <c r="F1056" s="30"/>
    </row>
    <row r="1057" spans="1:6">
      <c r="A1057" s="50"/>
      <c r="B1057" s="49"/>
      <c r="C1057" s="30"/>
      <c r="D1057" s="50"/>
      <c r="E1057" s="49"/>
      <c r="F1057" s="30"/>
    </row>
    <row r="1058" spans="1:6">
      <c r="A1058" s="50"/>
      <c r="B1058" s="49"/>
      <c r="C1058" s="30"/>
      <c r="D1058" s="50"/>
      <c r="E1058" s="49"/>
      <c r="F1058" s="30"/>
    </row>
    <row r="1059" spans="1:6">
      <c r="A1059" s="50"/>
      <c r="B1059" s="49"/>
      <c r="C1059" s="30"/>
      <c r="D1059" s="50"/>
      <c r="E1059" s="49"/>
      <c r="F1059" s="30"/>
    </row>
    <row r="1060" spans="1:6">
      <c r="A1060" s="50"/>
      <c r="B1060" s="49"/>
      <c r="C1060" s="30"/>
      <c r="D1060" s="50"/>
      <c r="E1060" s="49"/>
      <c r="F1060" s="30"/>
    </row>
    <row r="1061" spans="1:6">
      <c r="A1061" s="50"/>
      <c r="B1061" s="49"/>
      <c r="C1061" s="30"/>
      <c r="D1061" s="50"/>
      <c r="E1061" s="49"/>
      <c r="F1061" s="30"/>
    </row>
    <row r="1062" spans="1:6">
      <c r="A1062" s="50"/>
      <c r="B1062" s="49"/>
      <c r="C1062" s="30"/>
      <c r="D1062" s="50"/>
      <c r="E1062" s="49"/>
      <c r="F1062" s="30"/>
    </row>
    <row r="1063" spans="1:6">
      <c r="A1063" s="50"/>
      <c r="B1063" s="49"/>
      <c r="C1063" s="30"/>
      <c r="D1063" s="50"/>
      <c r="E1063" s="49"/>
      <c r="F1063" s="30"/>
    </row>
    <row r="1064" spans="1:6">
      <c r="A1064" s="48" t="s">
        <v>352</v>
      </c>
      <c r="B1064" s="46"/>
      <c r="C1064" s="30">
        <f>SUM(C1055:C1063)</f>
        <v>14000</v>
      </c>
      <c r="D1064" s="48" t="s">
        <v>352</v>
      </c>
      <c r="E1064" s="46"/>
      <c r="F1064" s="33">
        <f>SUM(F1054:F1063)</f>
        <v>70000</v>
      </c>
    </row>
    <row r="1065" spans="1:6">
      <c r="A1065" s="29"/>
      <c r="B1065" s="29"/>
      <c r="C1065" s="29"/>
      <c r="D1065" s="47" t="s">
        <v>351</v>
      </c>
      <c r="E1065" s="46"/>
      <c r="F1065" s="30">
        <f>F1053+F1064-C1064</f>
        <v>579401</v>
      </c>
    </row>
    <row r="1068" spans="1:6">
      <c r="A1068" s="54" t="s">
        <v>398</v>
      </c>
      <c r="B1068" s="53"/>
      <c r="C1068" s="53"/>
      <c r="D1068" s="53"/>
      <c r="E1068" s="53"/>
      <c r="F1068" s="53"/>
    </row>
    <row r="1069" spans="1:6">
      <c r="A1069" s="48" t="s">
        <v>359</v>
      </c>
      <c r="B1069" s="52"/>
      <c r="C1069" s="46"/>
      <c r="D1069" s="47" t="s">
        <v>358</v>
      </c>
      <c r="E1069" s="52"/>
      <c r="F1069" s="46"/>
    </row>
    <row r="1070" spans="1:6">
      <c r="A1070" s="47"/>
      <c r="B1070" s="46"/>
      <c r="C1070" s="51"/>
      <c r="D1070" s="47" t="s">
        <v>354</v>
      </c>
      <c r="E1070" s="46"/>
      <c r="F1070" s="51">
        <v>0</v>
      </c>
    </row>
    <row r="1071" spans="1:6">
      <c r="A1071" s="47"/>
      <c r="B1071" s="46"/>
      <c r="C1071" s="30"/>
      <c r="D1071" s="47">
        <v>73</v>
      </c>
      <c r="E1071" s="46"/>
      <c r="F1071" s="30">
        <v>876409</v>
      </c>
    </row>
    <row r="1072" spans="1:6">
      <c r="A1072" s="47"/>
      <c r="B1072" s="46"/>
      <c r="C1072" s="30"/>
      <c r="D1072" s="47"/>
      <c r="E1072" s="46"/>
      <c r="F1072" s="30"/>
    </row>
    <row r="1073" spans="1:6">
      <c r="A1073" s="47"/>
      <c r="B1073" s="46"/>
      <c r="C1073" s="30"/>
      <c r="D1073" s="47"/>
      <c r="E1073" s="46"/>
      <c r="F1073" s="30"/>
    </row>
    <row r="1074" spans="1:6">
      <c r="A1074" s="50"/>
      <c r="B1074" s="49"/>
      <c r="C1074" s="30"/>
      <c r="D1074" s="50"/>
      <c r="E1074" s="49"/>
      <c r="F1074" s="30"/>
    </row>
    <row r="1075" spans="1:6">
      <c r="A1075" s="50"/>
      <c r="B1075" s="49"/>
      <c r="C1075" s="30"/>
      <c r="D1075" s="50"/>
      <c r="E1075" s="49"/>
      <c r="F1075" s="30"/>
    </row>
    <row r="1076" spans="1:6">
      <c r="A1076" s="50"/>
      <c r="B1076" s="49"/>
      <c r="C1076" s="30"/>
      <c r="D1076" s="50"/>
      <c r="E1076" s="49"/>
      <c r="F1076" s="30"/>
    </row>
    <row r="1077" spans="1:6">
      <c r="A1077" s="50"/>
      <c r="B1077" s="49"/>
      <c r="C1077" s="30"/>
      <c r="D1077" s="50"/>
      <c r="E1077" s="49"/>
      <c r="F1077" s="30"/>
    </row>
    <row r="1078" spans="1:6">
      <c r="A1078" s="50"/>
      <c r="B1078" s="49"/>
      <c r="C1078" s="30"/>
      <c r="D1078" s="50"/>
      <c r="E1078" s="49"/>
      <c r="F1078" s="30"/>
    </row>
    <row r="1079" spans="1:6">
      <c r="A1079" s="48" t="s">
        <v>352</v>
      </c>
      <c r="B1079" s="46"/>
      <c r="C1079" s="33">
        <f>SUM(C1071:C1078)</f>
        <v>0</v>
      </c>
      <c r="D1079" s="48" t="s">
        <v>352</v>
      </c>
      <c r="E1079" s="46"/>
      <c r="F1079" s="33">
        <f>SUM(F1071:F1078)</f>
        <v>876409</v>
      </c>
    </row>
    <row r="1080" spans="1:6">
      <c r="A1080" s="29"/>
      <c r="B1080" s="29"/>
      <c r="C1080" s="29"/>
      <c r="D1080" s="47" t="s">
        <v>351</v>
      </c>
      <c r="E1080" s="46"/>
      <c r="F1080" s="30">
        <f>F1070+F1079-C1079</f>
        <v>876409</v>
      </c>
    </row>
    <row r="1083" spans="1:6">
      <c r="A1083" s="54" t="s">
        <v>397</v>
      </c>
      <c r="B1083" s="53"/>
      <c r="C1083" s="53"/>
      <c r="D1083" s="53"/>
      <c r="E1083" s="53"/>
      <c r="F1083" s="53"/>
    </row>
    <row r="1084" spans="1:6">
      <c r="A1084" s="48" t="s">
        <v>359</v>
      </c>
      <c r="B1084" s="52"/>
      <c r="C1084" s="46"/>
      <c r="D1084" s="47" t="s">
        <v>358</v>
      </c>
      <c r="E1084" s="52"/>
      <c r="F1084" s="46"/>
    </row>
    <row r="1085" spans="1:6">
      <c r="A1085" s="47"/>
      <c r="B1085" s="46"/>
      <c r="C1085" s="51"/>
      <c r="D1085" s="47" t="s">
        <v>354</v>
      </c>
      <c r="E1085" s="46"/>
      <c r="F1085" s="51">
        <v>463401</v>
      </c>
    </row>
    <row r="1086" spans="1:6">
      <c r="A1086" s="47"/>
      <c r="B1086" s="46"/>
      <c r="C1086" s="30"/>
      <c r="D1086" s="47"/>
      <c r="E1086" s="46"/>
      <c r="F1086" s="30">
        <v>0</v>
      </c>
    </row>
    <row r="1087" spans="1:6">
      <c r="A1087" s="47"/>
      <c r="B1087" s="46"/>
      <c r="C1087" s="30"/>
      <c r="D1087" s="47"/>
      <c r="E1087" s="46"/>
      <c r="F1087" s="30"/>
    </row>
    <row r="1088" spans="1:6">
      <c r="A1088" s="50"/>
      <c r="B1088" s="49"/>
      <c r="C1088" s="30"/>
      <c r="D1088" s="50"/>
      <c r="E1088" s="49"/>
      <c r="F1088" s="30"/>
    </row>
    <row r="1089" spans="1:6">
      <c r="A1089" s="50"/>
      <c r="B1089" s="49"/>
      <c r="C1089" s="30"/>
      <c r="D1089" s="50"/>
      <c r="E1089" s="49"/>
      <c r="F1089" s="30"/>
    </row>
    <row r="1090" spans="1:6">
      <c r="A1090" s="50"/>
      <c r="B1090" s="49"/>
      <c r="C1090" s="30"/>
      <c r="D1090" s="50"/>
      <c r="E1090" s="49"/>
      <c r="F1090" s="30"/>
    </row>
    <row r="1091" spans="1:6">
      <c r="A1091" s="50"/>
      <c r="B1091" s="49"/>
      <c r="C1091" s="30"/>
      <c r="D1091" s="50"/>
      <c r="E1091" s="49"/>
      <c r="F1091" s="30"/>
    </row>
    <row r="1092" spans="1:6">
      <c r="A1092" s="50"/>
      <c r="B1092" s="49"/>
      <c r="C1092" s="30"/>
      <c r="D1092" s="50"/>
      <c r="E1092" s="49"/>
      <c r="F1092" s="30"/>
    </row>
    <row r="1093" spans="1:6">
      <c r="A1093" s="50"/>
      <c r="B1093" s="49"/>
      <c r="C1093" s="30"/>
      <c r="D1093" s="50"/>
      <c r="E1093" s="49"/>
      <c r="F1093" s="30"/>
    </row>
    <row r="1094" spans="1:6">
      <c r="A1094" s="50"/>
      <c r="B1094" s="49"/>
      <c r="C1094" s="30"/>
      <c r="D1094" s="50"/>
      <c r="E1094" s="49"/>
      <c r="F1094" s="30"/>
    </row>
    <row r="1095" spans="1:6">
      <c r="A1095" s="47"/>
      <c r="B1095" s="46"/>
      <c r="C1095" s="30"/>
      <c r="D1095" s="47"/>
      <c r="E1095" s="46"/>
      <c r="F1095" s="30"/>
    </row>
    <row r="1096" spans="1:6">
      <c r="A1096" s="48" t="s">
        <v>352</v>
      </c>
      <c r="B1096" s="46"/>
      <c r="C1096" s="30">
        <f>SUM(C1086:C1095)</f>
        <v>0</v>
      </c>
      <c r="D1096" s="48" t="s">
        <v>352</v>
      </c>
      <c r="E1096" s="46"/>
      <c r="F1096" s="33">
        <f>SUM(F1086:F1095)</f>
        <v>0</v>
      </c>
    </row>
    <row r="1097" spans="1:6">
      <c r="A1097" s="29"/>
      <c r="B1097" s="29"/>
      <c r="C1097" s="29"/>
      <c r="D1097" s="47" t="s">
        <v>351</v>
      </c>
      <c r="E1097" s="46"/>
      <c r="F1097" s="30">
        <f>F1085+F1096-C1096</f>
        <v>463401</v>
      </c>
    </row>
    <row r="1100" spans="1:6">
      <c r="A1100" s="54" t="s">
        <v>396</v>
      </c>
      <c r="B1100" s="53"/>
      <c r="C1100" s="53"/>
      <c r="D1100" s="53"/>
      <c r="E1100" s="53"/>
      <c r="F1100" s="53"/>
    </row>
    <row r="1101" spans="1:6">
      <c r="A1101" s="48" t="s">
        <v>359</v>
      </c>
      <c r="B1101" s="52"/>
      <c r="C1101" s="46"/>
      <c r="D1101" s="47" t="s">
        <v>358</v>
      </c>
      <c r="E1101" s="52"/>
      <c r="F1101" s="46"/>
    </row>
    <row r="1102" spans="1:6">
      <c r="A1102" s="47"/>
      <c r="B1102" s="46"/>
      <c r="C1102" s="51"/>
      <c r="D1102" s="47" t="s">
        <v>354</v>
      </c>
      <c r="E1102" s="46"/>
      <c r="F1102" s="51">
        <v>60000</v>
      </c>
    </row>
    <row r="1103" spans="1:6">
      <c r="A1103" s="47"/>
      <c r="B1103" s="46"/>
      <c r="C1103" s="30"/>
      <c r="D1103" s="47"/>
      <c r="E1103" s="46"/>
      <c r="F1103" s="30">
        <v>0</v>
      </c>
    </row>
    <row r="1104" spans="1:6">
      <c r="A1104" s="47"/>
      <c r="B1104" s="46"/>
      <c r="C1104" s="30"/>
      <c r="D1104" s="47"/>
      <c r="E1104" s="46"/>
      <c r="F1104" s="30"/>
    </row>
    <row r="1105" spans="1:6">
      <c r="A1105" s="47"/>
      <c r="B1105" s="46"/>
      <c r="C1105" s="30"/>
      <c r="D1105" s="47"/>
      <c r="E1105" s="46"/>
      <c r="F1105" s="30"/>
    </row>
    <row r="1106" spans="1:6">
      <c r="A1106" s="50"/>
      <c r="B1106" s="49"/>
      <c r="C1106" s="30"/>
      <c r="D1106" s="50"/>
      <c r="E1106" s="49"/>
      <c r="F1106" s="30"/>
    </row>
    <row r="1107" spans="1:6">
      <c r="A1107" s="50"/>
      <c r="B1107" s="49"/>
      <c r="C1107" s="30"/>
      <c r="D1107" s="50"/>
      <c r="E1107" s="49"/>
      <c r="F1107" s="30"/>
    </row>
    <row r="1108" spans="1:6">
      <c r="A1108" s="50"/>
      <c r="B1108" s="49"/>
      <c r="C1108" s="30"/>
      <c r="D1108" s="50"/>
      <c r="E1108" s="49"/>
      <c r="F1108" s="30"/>
    </row>
    <row r="1109" spans="1:6">
      <c r="A1109" s="50"/>
      <c r="B1109" s="49"/>
      <c r="C1109" s="30"/>
      <c r="D1109" s="50"/>
      <c r="E1109" s="49"/>
      <c r="F1109" s="30"/>
    </row>
    <row r="1110" spans="1:6">
      <c r="A1110" s="50"/>
      <c r="B1110" s="49"/>
      <c r="C1110" s="30"/>
      <c r="D1110" s="50"/>
      <c r="E1110" s="49"/>
      <c r="F1110" s="30"/>
    </row>
    <row r="1111" spans="1:6">
      <c r="A1111" s="48" t="s">
        <v>352</v>
      </c>
      <c r="B1111" s="46"/>
      <c r="C1111" s="30">
        <f>SUM(C1103:C1110)</f>
        <v>0</v>
      </c>
      <c r="D1111" s="48" t="s">
        <v>352</v>
      </c>
      <c r="E1111" s="46"/>
      <c r="F1111" s="30">
        <f>SUM(F1103:F1110)</f>
        <v>0</v>
      </c>
    </row>
    <row r="1112" spans="1:6">
      <c r="A1112" s="29"/>
      <c r="B1112" s="29"/>
      <c r="C1112" s="29"/>
      <c r="D1112" s="47" t="s">
        <v>351</v>
      </c>
      <c r="E1112" s="46"/>
      <c r="F1112" s="30">
        <f>F1102+F1111-C1111</f>
        <v>60000</v>
      </c>
    </row>
    <row r="1115" spans="1:6">
      <c r="A1115" s="54" t="s">
        <v>395</v>
      </c>
      <c r="B1115" s="53"/>
      <c r="C1115" s="53"/>
      <c r="D1115" s="53"/>
      <c r="E1115" s="53"/>
      <c r="F1115" s="53"/>
    </row>
    <row r="1116" spans="1:6">
      <c r="A1116" s="48" t="s">
        <v>359</v>
      </c>
      <c r="B1116" s="52"/>
      <c r="C1116" s="46"/>
      <c r="D1116" s="47" t="s">
        <v>358</v>
      </c>
      <c r="E1116" s="52"/>
      <c r="F1116" s="46"/>
    </row>
    <row r="1117" spans="1:6">
      <c r="A1117" s="47"/>
      <c r="B1117" s="46"/>
      <c r="C1117" s="51"/>
      <c r="D1117" s="47" t="s">
        <v>354</v>
      </c>
      <c r="E1117" s="46"/>
      <c r="F1117" s="51">
        <v>9150800</v>
      </c>
    </row>
    <row r="1118" spans="1:6">
      <c r="A1118" s="48" t="s">
        <v>384</v>
      </c>
      <c r="B1118" s="46"/>
      <c r="C1118" s="30">
        <v>10732400</v>
      </c>
      <c r="D1118" s="48" t="s">
        <v>394</v>
      </c>
      <c r="E1118" s="46"/>
      <c r="F1118" s="30">
        <v>1581600</v>
      </c>
    </row>
    <row r="1119" spans="1:6">
      <c r="A1119" s="47"/>
      <c r="B1119" s="46"/>
      <c r="C1119" s="30"/>
      <c r="D1119" s="47"/>
      <c r="E1119" s="46"/>
      <c r="F1119" s="30"/>
    </row>
    <row r="1120" spans="1:6">
      <c r="A1120" s="47"/>
      <c r="B1120" s="46"/>
      <c r="C1120" s="30"/>
      <c r="D1120" s="47"/>
      <c r="E1120" s="46"/>
      <c r="F1120" s="30"/>
    </row>
    <row r="1121" spans="1:8">
      <c r="A1121" s="50"/>
      <c r="B1121" s="49"/>
      <c r="C1121" s="30"/>
      <c r="D1121" s="50"/>
      <c r="E1121" s="49"/>
      <c r="F1121" s="30"/>
    </row>
    <row r="1122" spans="1:8">
      <c r="A1122" s="50"/>
      <c r="B1122" s="49"/>
      <c r="C1122" s="30"/>
      <c r="D1122" s="50"/>
      <c r="E1122" s="49"/>
      <c r="F1122" s="30"/>
    </row>
    <row r="1123" spans="1:8">
      <c r="A1123" s="50"/>
      <c r="B1123" s="49"/>
      <c r="C1123" s="30"/>
      <c r="D1123" s="50"/>
      <c r="E1123" s="49"/>
      <c r="F1123" s="30"/>
    </row>
    <row r="1124" spans="1:8">
      <c r="A1124" s="50"/>
      <c r="B1124" s="49"/>
      <c r="C1124" s="30"/>
      <c r="D1124" s="50"/>
      <c r="E1124" s="49"/>
      <c r="F1124" s="30"/>
    </row>
    <row r="1125" spans="1:8">
      <c r="A1125" s="50"/>
      <c r="B1125" s="49"/>
      <c r="C1125" s="30"/>
      <c r="D1125" s="50"/>
      <c r="E1125" s="49"/>
      <c r="F1125" s="30"/>
    </row>
    <row r="1126" spans="1:8">
      <c r="A1126" s="50"/>
      <c r="B1126" s="49"/>
      <c r="C1126" s="30"/>
      <c r="D1126" s="50"/>
      <c r="E1126" s="49"/>
      <c r="F1126" s="30"/>
    </row>
    <row r="1127" spans="1:8">
      <c r="A1127" s="50"/>
      <c r="B1127" s="49"/>
      <c r="C1127" s="30"/>
      <c r="D1127" s="50"/>
      <c r="E1127" s="49"/>
      <c r="F1127" s="30"/>
    </row>
    <row r="1128" spans="1:8">
      <c r="A1128" s="48" t="s">
        <v>352</v>
      </c>
      <c r="B1128" s="46"/>
      <c r="C1128" s="30">
        <f>SUM(C1118:C1127)</f>
        <v>10732400</v>
      </c>
      <c r="D1128" s="48" t="s">
        <v>352</v>
      </c>
      <c r="E1128" s="46"/>
      <c r="F1128" s="33">
        <f>SUM(F1118:F1127)</f>
        <v>1581600</v>
      </c>
    </row>
    <row r="1129" spans="1:8">
      <c r="A1129" s="29"/>
      <c r="B1129" s="29"/>
      <c r="C1129" s="29"/>
      <c r="D1129" s="47" t="s">
        <v>351</v>
      </c>
      <c r="E1129" s="46"/>
      <c r="F1129" s="30">
        <f>F1117+F1118-C1128</f>
        <v>0</v>
      </c>
    </row>
    <row r="1130" spans="1:8">
      <c r="F1130" s="29"/>
    </row>
    <row r="1131" spans="1:8">
      <c r="F1131" s="29"/>
    </row>
    <row r="1132" spans="1:8">
      <c r="A1132" s="38" t="s">
        <v>393</v>
      </c>
      <c r="B1132" s="37"/>
      <c r="C1132" s="37"/>
      <c r="D1132" s="37"/>
      <c r="E1132" s="37"/>
      <c r="F1132" s="37"/>
    </row>
    <row r="1133" spans="1:8">
      <c r="A1133" s="36" t="s">
        <v>359</v>
      </c>
      <c r="B1133" s="35"/>
      <c r="C1133" s="31"/>
      <c r="D1133" s="32" t="s">
        <v>358</v>
      </c>
      <c r="E1133" s="35"/>
      <c r="F1133" s="31"/>
    </row>
    <row r="1134" spans="1:8">
      <c r="A1134" s="32" t="s">
        <v>356</v>
      </c>
      <c r="B1134" s="31"/>
      <c r="C1134" s="34" t="s">
        <v>357</v>
      </c>
      <c r="D1134" s="32" t="s">
        <v>356</v>
      </c>
      <c r="E1134" s="31"/>
      <c r="F1134" s="34" t="s">
        <v>355</v>
      </c>
    </row>
    <row r="1135" spans="1:8">
      <c r="A1135" s="32" t="s">
        <v>354</v>
      </c>
      <c r="B1135" s="31"/>
      <c r="C1135" s="30">
        <v>6071217</v>
      </c>
      <c r="D1135" s="32"/>
      <c r="E1135" s="31"/>
      <c r="F1135" s="30"/>
    </row>
    <row r="1136" spans="1:8">
      <c r="A1136" s="36" t="s">
        <v>392</v>
      </c>
      <c r="B1136" s="31"/>
      <c r="C1136" s="30">
        <v>11905</v>
      </c>
      <c r="D1136" s="36" t="s">
        <v>383</v>
      </c>
      <c r="E1136" s="31"/>
      <c r="F1136" s="30">
        <f>7480780-512589</f>
        <v>6968191</v>
      </c>
      <c r="H1136" s="29"/>
    </row>
    <row r="1137" spans="1:8">
      <c r="A1137" s="36" t="s">
        <v>391</v>
      </c>
      <c r="B1137" s="31"/>
      <c r="C1137" s="30">
        <v>30189</v>
      </c>
      <c r="D1137" s="32"/>
      <c r="E1137" s="31"/>
      <c r="F1137" s="30"/>
    </row>
    <row r="1138" spans="1:8">
      <c r="A1138" s="36" t="s">
        <v>390</v>
      </c>
      <c r="B1138" s="31"/>
      <c r="C1138" s="30">
        <v>854880</v>
      </c>
      <c r="D1138" s="32"/>
      <c r="E1138" s="31"/>
      <c r="F1138" s="30"/>
    </row>
    <row r="1139" spans="1:8">
      <c r="A1139" s="32"/>
      <c r="B1139" s="31"/>
      <c r="C1139" s="30"/>
      <c r="D1139" s="32"/>
      <c r="E1139" s="31"/>
      <c r="F1139" s="30"/>
      <c r="H1139" s="29"/>
    </row>
    <row r="1140" spans="1:8">
      <c r="A1140" s="32"/>
      <c r="B1140" s="31"/>
      <c r="C1140" s="30"/>
      <c r="D1140" s="32"/>
      <c r="E1140" s="31"/>
      <c r="F1140" s="30"/>
    </row>
    <row r="1141" spans="1:8">
      <c r="A1141" s="32"/>
      <c r="B1141" s="31"/>
      <c r="C1141" s="30"/>
      <c r="D1141" s="32"/>
      <c r="E1141" s="31"/>
      <c r="F1141" s="30"/>
    </row>
    <row r="1142" spans="1:8">
      <c r="A1142" s="32"/>
      <c r="B1142" s="31"/>
      <c r="C1142" s="30"/>
      <c r="D1142" s="32"/>
      <c r="E1142" s="31"/>
      <c r="F1142" s="30"/>
    </row>
    <row r="1143" spans="1:8">
      <c r="A1143" s="32"/>
      <c r="B1143" s="31"/>
      <c r="C1143" s="30"/>
      <c r="D1143" s="40"/>
      <c r="E1143" s="39"/>
      <c r="F1143" s="30"/>
    </row>
    <row r="1144" spans="1:8">
      <c r="A1144" s="40"/>
      <c r="B1144" s="39"/>
      <c r="C1144" s="30"/>
      <c r="D1144" s="40"/>
      <c r="E1144" s="39"/>
      <c r="F1144" s="30"/>
    </row>
    <row r="1145" spans="1:8">
      <c r="A1145" s="32"/>
      <c r="B1145" s="31"/>
      <c r="C1145" s="30"/>
      <c r="D1145" s="32"/>
      <c r="E1145" s="31"/>
      <c r="F1145" s="30"/>
    </row>
    <row r="1146" spans="1:8">
      <c r="A1146" s="32" t="s">
        <v>353</v>
      </c>
      <c r="B1146" s="31"/>
      <c r="C1146" s="30">
        <f>SUM(C1136:C1145)</f>
        <v>896974</v>
      </c>
      <c r="D1146" s="32" t="s">
        <v>352</v>
      </c>
      <c r="E1146" s="31"/>
      <c r="F1146" s="33">
        <f>SUM(F1136:F1145)</f>
        <v>6968191</v>
      </c>
    </row>
    <row r="1147" spans="1:8">
      <c r="A1147" s="32" t="s">
        <v>351</v>
      </c>
      <c r="B1147" s="31"/>
      <c r="C1147" s="30">
        <f>C1135+C1146-F1146</f>
        <v>0</v>
      </c>
      <c r="F1147" s="29"/>
    </row>
    <row r="1148" spans="1:8">
      <c r="C1148" s="29"/>
      <c r="F1148" s="29"/>
    </row>
    <row r="1150" spans="1:8">
      <c r="A1150" s="38" t="s">
        <v>389</v>
      </c>
      <c r="B1150" s="37"/>
      <c r="C1150" s="37"/>
      <c r="D1150" s="37"/>
      <c r="E1150" s="37"/>
      <c r="F1150" s="37"/>
    </row>
    <row r="1151" spans="1:8">
      <c r="A1151" s="36" t="s">
        <v>359</v>
      </c>
      <c r="B1151" s="35"/>
      <c r="C1151" s="31"/>
      <c r="D1151" s="32" t="s">
        <v>358</v>
      </c>
      <c r="E1151" s="35"/>
      <c r="F1151" s="31"/>
    </row>
    <row r="1152" spans="1:8">
      <c r="A1152" s="32" t="s">
        <v>356</v>
      </c>
      <c r="B1152" s="31"/>
      <c r="C1152" s="34" t="s">
        <v>357</v>
      </c>
      <c r="D1152" s="32" t="s">
        <v>356</v>
      </c>
      <c r="E1152" s="31"/>
      <c r="F1152" s="34" t="s">
        <v>355</v>
      </c>
    </row>
    <row r="1153" spans="1:6">
      <c r="A1153" s="32" t="s">
        <v>354</v>
      </c>
      <c r="B1153" s="31"/>
      <c r="C1153" s="30">
        <v>1395885</v>
      </c>
      <c r="D1153" s="32"/>
      <c r="E1153" s="31"/>
      <c r="F1153" s="30"/>
    </row>
    <row r="1154" spans="1:6">
      <c r="A1154" s="32">
        <v>53</v>
      </c>
      <c r="B1154" s="31"/>
      <c r="C1154" s="30">
        <v>241261</v>
      </c>
      <c r="D1154" s="36" t="s">
        <v>382</v>
      </c>
      <c r="E1154" s="31"/>
      <c r="F1154" s="30">
        <v>1637146</v>
      </c>
    </row>
    <row r="1155" spans="1:6">
      <c r="A1155" s="40"/>
      <c r="B1155" s="39"/>
      <c r="C1155" s="30"/>
      <c r="D1155" s="40"/>
      <c r="E1155" s="39"/>
      <c r="F1155" s="30"/>
    </row>
    <row r="1156" spans="1:6">
      <c r="A1156" s="40"/>
      <c r="B1156" s="39"/>
      <c r="C1156" s="30"/>
      <c r="D1156" s="40"/>
      <c r="E1156" s="39"/>
      <c r="F1156" s="30"/>
    </row>
    <row r="1157" spans="1:6">
      <c r="A1157" s="40"/>
      <c r="B1157" s="39"/>
      <c r="C1157" s="30"/>
      <c r="D1157" s="40"/>
      <c r="E1157" s="39"/>
      <c r="F1157" s="30"/>
    </row>
    <row r="1158" spans="1:6">
      <c r="A1158" s="40"/>
      <c r="B1158" s="39"/>
      <c r="C1158" s="30"/>
      <c r="D1158" s="40"/>
      <c r="E1158" s="39"/>
      <c r="F1158" s="30"/>
    </row>
    <row r="1159" spans="1:6">
      <c r="A1159" s="40"/>
      <c r="B1159" s="39"/>
      <c r="C1159" s="30"/>
      <c r="D1159" s="40"/>
      <c r="E1159" s="39"/>
      <c r="F1159" s="30"/>
    </row>
    <row r="1160" spans="1:6">
      <c r="A1160" s="40"/>
      <c r="B1160" s="39"/>
      <c r="C1160" s="30"/>
      <c r="D1160" s="40"/>
      <c r="E1160" s="39"/>
      <c r="F1160" s="30"/>
    </row>
    <row r="1161" spans="1:6">
      <c r="A1161" s="40"/>
      <c r="B1161" s="39"/>
      <c r="C1161" s="30"/>
      <c r="D1161" s="40"/>
      <c r="E1161" s="39"/>
      <c r="F1161" s="30"/>
    </row>
    <row r="1162" spans="1:6">
      <c r="A1162" s="40"/>
      <c r="B1162" s="39"/>
      <c r="C1162" s="30"/>
      <c r="D1162" s="40"/>
      <c r="E1162" s="39"/>
      <c r="F1162" s="30"/>
    </row>
    <row r="1163" spans="1:6">
      <c r="A1163" s="32"/>
      <c r="B1163" s="31"/>
      <c r="C1163" s="30"/>
      <c r="D1163" s="32"/>
      <c r="E1163" s="31"/>
      <c r="F1163" s="30"/>
    </row>
    <row r="1164" spans="1:6">
      <c r="A1164" s="32" t="s">
        <v>353</v>
      </c>
      <c r="B1164" s="31"/>
      <c r="C1164" s="30">
        <f>SUM(C1154:C1163)</f>
        <v>241261</v>
      </c>
      <c r="D1164" s="32" t="s">
        <v>352</v>
      </c>
      <c r="E1164" s="31"/>
      <c r="F1164" s="30">
        <f>SUM(F1154:F1163)</f>
        <v>1637146</v>
      </c>
    </row>
    <row r="1165" spans="1:6">
      <c r="A1165" s="32" t="s">
        <v>351</v>
      </c>
      <c r="B1165" s="31"/>
      <c r="C1165" s="30">
        <f>C1153+C1164-F1164</f>
        <v>0</v>
      </c>
      <c r="F1165" s="29"/>
    </row>
    <row r="1166" spans="1:6">
      <c r="C1166" s="29"/>
      <c r="F1166" s="29"/>
    </row>
    <row r="1168" spans="1:6">
      <c r="A1168" s="38" t="s">
        <v>388</v>
      </c>
      <c r="B1168" s="37"/>
      <c r="C1168" s="37"/>
      <c r="D1168" s="37"/>
      <c r="E1168" s="37"/>
      <c r="F1168" s="37"/>
    </row>
    <row r="1169" spans="1:8">
      <c r="A1169" s="36" t="s">
        <v>359</v>
      </c>
      <c r="B1169" s="35"/>
      <c r="C1169" s="31"/>
      <c r="D1169" s="32" t="s">
        <v>358</v>
      </c>
      <c r="E1169" s="35"/>
      <c r="F1169" s="31"/>
    </row>
    <row r="1170" spans="1:8">
      <c r="A1170" s="32" t="s">
        <v>356</v>
      </c>
      <c r="B1170" s="31"/>
      <c r="C1170" s="34" t="s">
        <v>357</v>
      </c>
      <c r="D1170" s="32" t="s">
        <v>356</v>
      </c>
      <c r="E1170" s="31"/>
      <c r="F1170" s="34" t="s">
        <v>355</v>
      </c>
    </row>
    <row r="1171" spans="1:8">
      <c r="A1171" s="32" t="s">
        <v>354</v>
      </c>
      <c r="B1171" s="31"/>
      <c r="C1171" s="30">
        <v>633190</v>
      </c>
      <c r="D1171" s="32"/>
      <c r="E1171" s="31"/>
      <c r="F1171" s="30"/>
    </row>
    <row r="1172" spans="1:8">
      <c r="A1172" s="32">
        <v>51</v>
      </c>
      <c r="B1172" s="31"/>
      <c r="C1172" s="30">
        <v>132206</v>
      </c>
      <c r="D1172" s="36" t="s">
        <v>381</v>
      </c>
      <c r="E1172" s="31"/>
      <c r="F1172" s="30">
        <f>765396</f>
        <v>765396</v>
      </c>
    </row>
    <row r="1173" spans="1:8">
      <c r="A1173" s="40"/>
      <c r="B1173" s="39"/>
      <c r="C1173" s="30"/>
      <c r="D1173" s="40"/>
      <c r="E1173" s="39"/>
      <c r="F1173" s="30"/>
    </row>
    <row r="1174" spans="1:8">
      <c r="A1174" s="40"/>
      <c r="B1174" s="39"/>
      <c r="C1174" s="30"/>
      <c r="D1174" s="40"/>
      <c r="E1174" s="39"/>
      <c r="F1174" s="30"/>
    </row>
    <row r="1175" spans="1:8">
      <c r="A1175" s="40"/>
      <c r="B1175" s="39"/>
      <c r="C1175" s="30"/>
      <c r="D1175" s="40"/>
      <c r="E1175" s="39"/>
      <c r="F1175" s="30"/>
    </row>
    <row r="1176" spans="1:8">
      <c r="A1176" s="40"/>
      <c r="B1176" s="39"/>
      <c r="C1176" s="30"/>
      <c r="D1176" s="40"/>
      <c r="E1176" s="39"/>
      <c r="F1176" s="30"/>
    </row>
    <row r="1177" spans="1:8">
      <c r="A1177" s="40"/>
      <c r="B1177" s="39"/>
      <c r="C1177" s="30"/>
      <c r="D1177" s="40"/>
      <c r="E1177" s="39"/>
      <c r="F1177" s="30"/>
    </row>
    <row r="1178" spans="1:8">
      <c r="A1178" s="40"/>
      <c r="B1178" s="39"/>
      <c r="C1178" s="30"/>
      <c r="D1178" s="40"/>
      <c r="E1178" s="39"/>
      <c r="F1178" s="30"/>
    </row>
    <row r="1179" spans="1:8">
      <c r="A1179" s="40"/>
      <c r="B1179" s="39"/>
      <c r="C1179" s="30"/>
      <c r="D1179" s="40"/>
      <c r="E1179" s="39"/>
      <c r="F1179" s="30"/>
    </row>
    <row r="1180" spans="1:8">
      <c r="A1180" s="40"/>
      <c r="B1180" s="39"/>
      <c r="C1180" s="30"/>
      <c r="D1180" s="40"/>
      <c r="E1180" s="39"/>
      <c r="F1180" s="30"/>
      <c r="H1180" s="29">
        <f>C1171+C1172</f>
        <v>765396</v>
      </c>
    </row>
    <row r="1181" spans="1:8">
      <c r="A1181" s="32"/>
      <c r="B1181" s="31"/>
      <c r="C1181" s="30"/>
      <c r="D1181" s="32"/>
      <c r="E1181" s="31"/>
      <c r="F1181" s="30"/>
      <c r="H1181" s="29">
        <f>F1182-760319</f>
        <v>5077</v>
      </c>
    </row>
    <row r="1182" spans="1:8">
      <c r="A1182" s="32" t="s">
        <v>353</v>
      </c>
      <c r="B1182" s="31"/>
      <c r="C1182" s="30">
        <f>SUM(C1172:C1181)</f>
        <v>132206</v>
      </c>
      <c r="D1182" s="32" t="s">
        <v>352</v>
      </c>
      <c r="E1182" s="31"/>
      <c r="F1182" s="30">
        <f>SUM(F1172:F1181)</f>
        <v>765396</v>
      </c>
    </row>
    <row r="1183" spans="1:8">
      <c r="A1183" s="32" t="s">
        <v>351</v>
      </c>
      <c r="B1183" s="31"/>
      <c r="C1183" s="30">
        <f>C1171+C1172-F1182</f>
        <v>0</v>
      </c>
      <c r="F1183" s="29"/>
    </row>
    <row r="1184" spans="1:8">
      <c r="C1184" s="29"/>
      <c r="F1184" s="29"/>
    </row>
    <row r="1186" spans="1:6">
      <c r="A1186" s="38" t="s">
        <v>387</v>
      </c>
      <c r="B1186" s="37"/>
      <c r="C1186" s="37"/>
      <c r="D1186" s="37"/>
      <c r="E1186" s="37"/>
      <c r="F1186" s="37"/>
    </row>
    <row r="1187" spans="1:6">
      <c r="A1187" s="36" t="s">
        <v>359</v>
      </c>
      <c r="B1187" s="35"/>
      <c r="C1187" s="31"/>
      <c r="D1187" s="32" t="s">
        <v>358</v>
      </c>
      <c r="E1187" s="35"/>
      <c r="F1187" s="31"/>
    </row>
    <row r="1188" spans="1:6">
      <c r="A1188" s="32" t="s">
        <v>356</v>
      </c>
      <c r="B1188" s="31"/>
      <c r="C1188" s="34" t="s">
        <v>357</v>
      </c>
      <c r="D1188" s="32" t="s">
        <v>356</v>
      </c>
      <c r="E1188" s="31"/>
      <c r="F1188" s="34" t="s">
        <v>355</v>
      </c>
    </row>
    <row r="1189" spans="1:6">
      <c r="A1189" s="32" t="s">
        <v>354</v>
      </c>
      <c r="B1189" s="31"/>
      <c r="C1189" s="30">
        <v>181400</v>
      </c>
      <c r="D1189" s="32"/>
      <c r="E1189" s="31"/>
      <c r="F1189" s="30"/>
    </row>
    <row r="1190" spans="1:6">
      <c r="A1190" s="32">
        <v>57</v>
      </c>
      <c r="B1190" s="31"/>
      <c r="C1190" s="30">
        <v>51330</v>
      </c>
      <c r="D1190" s="36" t="s">
        <v>386</v>
      </c>
      <c r="E1190" s="31"/>
      <c r="F1190" s="30">
        <v>232730</v>
      </c>
    </row>
    <row r="1191" spans="1:6">
      <c r="A1191" s="40"/>
      <c r="B1191" s="39"/>
      <c r="C1191" s="30"/>
      <c r="D1191" s="40"/>
      <c r="E1191" s="39"/>
      <c r="F1191" s="30"/>
    </row>
    <row r="1192" spans="1:6">
      <c r="A1192" s="40"/>
      <c r="B1192" s="39"/>
      <c r="C1192" s="30"/>
      <c r="D1192" s="40"/>
      <c r="E1192" s="39"/>
      <c r="F1192" s="30"/>
    </row>
    <row r="1193" spans="1:6">
      <c r="A1193" s="40"/>
      <c r="B1193" s="39"/>
      <c r="C1193" s="30"/>
      <c r="D1193" s="40"/>
      <c r="E1193" s="39"/>
      <c r="F1193" s="30"/>
    </row>
    <row r="1194" spans="1:6">
      <c r="A1194" s="40"/>
      <c r="B1194" s="39"/>
      <c r="C1194" s="30"/>
      <c r="D1194" s="40"/>
      <c r="E1194" s="39"/>
      <c r="F1194" s="30"/>
    </row>
    <row r="1195" spans="1:6">
      <c r="A1195" s="40"/>
      <c r="B1195" s="39"/>
      <c r="C1195" s="30"/>
      <c r="D1195" s="40"/>
      <c r="E1195" s="39"/>
      <c r="F1195" s="30"/>
    </row>
    <row r="1196" spans="1:6">
      <c r="A1196" s="40"/>
      <c r="B1196" s="39"/>
      <c r="C1196" s="30"/>
      <c r="D1196" s="40"/>
      <c r="E1196" s="39"/>
      <c r="F1196" s="30"/>
    </row>
    <row r="1197" spans="1:6">
      <c r="A1197" s="40"/>
      <c r="B1197" s="39"/>
      <c r="C1197" s="30"/>
      <c r="D1197" s="40"/>
      <c r="E1197" s="39"/>
      <c r="F1197" s="30"/>
    </row>
    <row r="1198" spans="1:6">
      <c r="A1198" s="32"/>
      <c r="B1198" s="31"/>
      <c r="C1198" s="30"/>
      <c r="D1198" s="32"/>
      <c r="E1198" s="31"/>
      <c r="F1198" s="30"/>
    </row>
    <row r="1199" spans="1:6">
      <c r="A1199" s="32" t="s">
        <v>353</v>
      </c>
      <c r="B1199" s="31"/>
      <c r="C1199" s="30">
        <f>SUM(C1190:C1198)</f>
        <v>51330</v>
      </c>
      <c r="D1199" s="32" t="s">
        <v>352</v>
      </c>
      <c r="E1199" s="31"/>
      <c r="F1199" s="33">
        <f>SUM(F1190:F1198)</f>
        <v>232730</v>
      </c>
    </row>
    <row r="1200" spans="1:6">
      <c r="A1200" s="32" t="s">
        <v>351</v>
      </c>
      <c r="B1200" s="31"/>
      <c r="C1200" s="30">
        <f>C1189+C1199-F1199</f>
        <v>0</v>
      </c>
      <c r="F1200" s="29"/>
    </row>
    <row r="1201" spans="1:6">
      <c r="C1201" s="29"/>
      <c r="F1201" s="29"/>
    </row>
    <row r="1203" spans="1:6">
      <c r="A1203" s="38" t="s">
        <v>385</v>
      </c>
      <c r="B1203" s="37"/>
      <c r="C1203" s="37"/>
      <c r="D1203" s="37"/>
      <c r="E1203" s="37"/>
      <c r="F1203" s="37"/>
    </row>
    <row r="1204" spans="1:6">
      <c r="A1204" s="36" t="s">
        <v>359</v>
      </c>
      <c r="B1204" s="35"/>
      <c r="C1204" s="31"/>
      <c r="D1204" s="32" t="s">
        <v>358</v>
      </c>
      <c r="E1204" s="35"/>
      <c r="F1204" s="31"/>
    </row>
    <row r="1205" spans="1:6">
      <c r="A1205" s="32" t="s">
        <v>356</v>
      </c>
      <c r="B1205" s="31"/>
      <c r="C1205" s="34" t="s">
        <v>357</v>
      </c>
      <c r="D1205" s="32" t="s">
        <v>356</v>
      </c>
      <c r="E1205" s="31"/>
      <c r="F1205" s="34" t="s">
        <v>355</v>
      </c>
    </row>
    <row r="1206" spans="1:6">
      <c r="A1206" s="32" t="s">
        <v>354</v>
      </c>
      <c r="B1206" s="31"/>
      <c r="C1206" s="30">
        <v>869108</v>
      </c>
    </row>
    <row r="1207" spans="1:6">
      <c r="A1207" s="36" t="s">
        <v>384</v>
      </c>
      <c r="B1207" s="31"/>
      <c r="C1207" s="30">
        <v>6968191</v>
      </c>
      <c r="D1207" s="36" t="s">
        <v>384</v>
      </c>
      <c r="E1207" s="31"/>
      <c r="F1207" s="30">
        <v>10732400</v>
      </c>
    </row>
    <row r="1208" spans="1:6">
      <c r="A1208" s="36" t="s">
        <v>383</v>
      </c>
      <c r="B1208" s="31"/>
      <c r="C1208" s="30">
        <v>1637146</v>
      </c>
      <c r="D1208" s="36"/>
      <c r="E1208" s="31"/>
      <c r="F1208" s="30"/>
    </row>
    <row r="1209" spans="1:6">
      <c r="A1209" s="36" t="s">
        <v>382</v>
      </c>
      <c r="B1209" s="31"/>
      <c r="C1209" s="30">
        <v>765396</v>
      </c>
      <c r="D1209" s="36"/>
      <c r="E1209" s="31"/>
      <c r="F1209" s="30"/>
    </row>
    <row r="1210" spans="1:6">
      <c r="A1210" s="36" t="s">
        <v>381</v>
      </c>
      <c r="B1210" s="31"/>
      <c r="C1210" s="30">
        <v>232730</v>
      </c>
      <c r="D1210" s="32"/>
      <c r="E1210" s="31"/>
      <c r="F1210" s="30"/>
    </row>
    <row r="1211" spans="1:6">
      <c r="A1211" s="32">
        <v>58</v>
      </c>
      <c r="B1211" s="31"/>
      <c r="C1211" s="30">
        <v>259829</v>
      </c>
      <c r="D1211" s="32"/>
      <c r="E1211" s="31"/>
      <c r="F1211" s="30"/>
    </row>
    <row r="1212" spans="1:6">
      <c r="A1212" s="40"/>
      <c r="B1212" s="39"/>
      <c r="C1212" s="30"/>
      <c r="D1212" s="32"/>
      <c r="E1212" s="31"/>
      <c r="F1212" s="30"/>
    </row>
    <row r="1213" spans="1:6">
      <c r="A1213" s="40"/>
      <c r="B1213" s="39"/>
      <c r="C1213" s="30"/>
      <c r="D1213" s="32"/>
      <c r="E1213" s="31"/>
      <c r="F1213" s="30"/>
    </row>
    <row r="1214" spans="1:6">
      <c r="A1214" s="40"/>
      <c r="B1214" s="39"/>
      <c r="C1214" s="30"/>
      <c r="D1214" s="32"/>
      <c r="E1214" s="31"/>
      <c r="F1214" s="30"/>
    </row>
    <row r="1215" spans="1:6">
      <c r="A1215" s="40"/>
      <c r="B1215" s="39"/>
      <c r="C1215" s="30"/>
      <c r="D1215" s="32"/>
      <c r="E1215" s="31"/>
      <c r="F1215" s="30"/>
    </row>
    <row r="1216" spans="1:6">
      <c r="A1216" s="40"/>
      <c r="B1216" s="39"/>
      <c r="C1216" s="30"/>
      <c r="D1216" s="32"/>
      <c r="E1216" s="31"/>
      <c r="F1216" s="30"/>
    </row>
    <row r="1217" spans="1:6">
      <c r="A1217" s="32" t="s">
        <v>353</v>
      </c>
      <c r="B1217" s="31"/>
      <c r="C1217" s="33">
        <f>SUM(C1207:C1216)</f>
        <v>9863292</v>
      </c>
      <c r="D1217" s="32" t="s">
        <v>352</v>
      </c>
      <c r="E1217" s="31"/>
      <c r="F1217" s="30">
        <f>SUM(F1207:F1216)</f>
        <v>10732400</v>
      </c>
    </row>
    <row r="1218" spans="1:6">
      <c r="A1218" s="32" t="s">
        <v>351</v>
      </c>
      <c r="B1218" s="31"/>
      <c r="C1218" s="30">
        <f>C1206+C1217-F1217</f>
        <v>0</v>
      </c>
    </row>
    <row r="1219" spans="1:6">
      <c r="C1219" s="29"/>
      <c r="F1219" s="29"/>
    </row>
    <row r="1220" spans="1:6">
      <c r="C1220" s="29"/>
      <c r="F1220" s="29"/>
    </row>
    <row r="1221" spans="1:6">
      <c r="A1221" s="38" t="s">
        <v>380</v>
      </c>
      <c r="B1221" s="37"/>
      <c r="C1221" s="37"/>
      <c r="D1221" s="37"/>
      <c r="E1221" s="37"/>
      <c r="F1221" s="37"/>
    </row>
    <row r="1222" spans="1:6">
      <c r="A1222" s="36" t="s">
        <v>359</v>
      </c>
      <c r="B1222" s="35"/>
      <c r="C1222" s="31"/>
      <c r="D1222" s="32" t="s">
        <v>358</v>
      </c>
      <c r="E1222" s="35"/>
      <c r="F1222" s="31"/>
    </row>
    <row r="1223" spans="1:6">
      <c r="A1223" s="32" t="s">
        <v>356</v>
      </c>
      <c r="B1223" s="31"/>
      <c r="C1223" s="34" t="s">
        <v>357</v>
      </c>
      <c r="D1223" s="32" t="s">
        <v>356</v>
      </c>
      <c r="E1223" s="31"/>
      <c r="F1223" s="34" t="s">
        <v>355</v>
      </c>
    </row>
    <row r="1224" spans="1:6">
      <c r="A1224" s="32"/>
      <c r="B1224" s="31"/>
      <c r="C1224" s="30"/>
      <c r="D1224" s="32" t="s">
        <v>354</v>
      </c>
      <c r="E1224" s="31"/>
      <c r="F1224" s="30">
        <v>250760</v>
      </c>
    </row>
    <row r="1225" spans="1:6">
      <c r="A1225" s="32" t="s">
        <v>362</v>
      </c>
      <c r="B1225" s="31"/>
      <c r="C1225" s="30">
        <f>461742-34727</f>
        <v>427015</v>
      </c>
      <c r="D1225" s="36" t="s">
        <v>379</v>
      </c>
      <c r="E1225" s="31"/>
      <c r="F1225" s="30">
        <v>12300</v>
      </c>
    </row>
    <row r="1226" spans="1:6">
      <c r="A1226" s="32"/>
      <c r="B1226" s="31"/>
      <c r="C1226" s="30"/>
      <c r="D1226" s="36" t="s">
        <v>378</v>
      </c>
      <c r="E1226" s="31"/>
      <c r="F1226" s="30">
        <v>59200</v>
      </c>
    </row>
    <row r="1227" spans="1:6">
      <c r="A1227" s="40"/>
      <c r="B1227" s="39"/>
      <c r="C1227" s="30"/>
      <c r="D1227" s="36" t="s">
        <v>377</v>
      </c>
      <c r="E1227" s="45"/>
      <c r="F1227" s="30">
        <v>90000</v>
      </c>
    </row>
    <row r="1228" spans="1:6">
      <c r="A1228" s="40"/>
      <c r="B1228" s="39"/>
      <c r="C1228" s="30"/>
      <c r="D1228" s="36" t="s">
        <v>376</v>
      </c>
      <c r="E1228" s="45"/>
      <c r="F1228" s="30">
        <v>12000</v>
      </c>
    </row>
    <row r="1229" spans="1:6">
      <c r="A1229" s="40"/>
      <c r="B1229" s="39"/>
      <c r="C1229" s="30"/>
      <c r="D1229" s="36" t="s">
        <v>375</v>
      </c>
      <c r="E1229" s="45"/>
      <c r="F1229" s="30">
        <v>2155</v>
      </c>
    </row>
    <row r="1230" spans="1:6">
      <c r="A1230" s="40"/>
      <c r="B1230" s="39"/>
      <c r="C1230" s="30"/>
      <c r="D1230" s="36">
        <v>21</v>
      </c>
      <c r="E1230" s="45"/>
      <c r="F1230" s="30">
        <v>600</v>
      </c>
    </row>
    <row r="1231" spans="1:6">
      <c r="A1231" s="40"/>
      <c r="B1231" s="39"/>
      <c r="C1231" s="30"/>
      <c r="D1231" s="44"/>
      <c r="E1231" s="39"/>
      <c r="F1231" s="30"/>
    </row>
    <row r="1232" spans="1:6">
      <c r="A1232" s="40"/>
      <c r="B1232" s="39"/>
      <c r="C1232" s="30"/>
      <c r="D1232" s="44"/>
      <c r="E1232" s="39"/>
      <c r="F1232" s="30"/>
    </row>
    <row r="1233" spans="1:6">
      <c r="A1233" s="40"/>
      <c r="B1233" s="39"/>
      <c r="C1233" s="30"/>
      <c r="D1233" s="44"/>
      <c r="E1233" s="39"/>
      <c r="F1233" s="30"/>
    </row>
    <row r="1234" spans="1:6">
      <c r="A1234" s="40"/>
      <c r="B1234" s="39"/>
      <c r="C1234" s="30"/>
      <c r="D1234" s="44"/>
      <c r="E1234" s="39"/>
      <c r="F1234" s="30"/>
    </row>
    <row r="1235" spans="1:6">
      <c r="A1235" s="40"/>
      <c r="B1235" s="39"/>
      <c r="C1235" s="30"/>
      <c r="D1235" s="44"/>
      <c r="E1235" s="39"/>
      <c r="F1235" s="30"/>
    </row>
    <row r="1236" spans="1:6">
      <c r="A1236" s="32" t="s">
        <v>353</v>
      </c>
      <c r="B1236" s="31"/>
      <c r="C1236" s="30">
        <f>SUM(C1224:C1235)</f>
        <v>427015</v>
      </c>
      <c r="D1236" s="32" t="s">
        <v>352</v>
      </c>
      <c r="E1236" s="31"/>
      <c r="F1236" s="33">
        <f>SUM(F1225:F1235)</f>
        <v>176255</v>
      </c>
    </row>
    <row r="1237" spans="1:6">
      <c r="C1237" s="29"/>
      <c r="D1237" s="32" t="s">
        <v>351</v>
      </c>
      <c r="E1237" s="31"/>
      <c r="F1237" s="30">
        <f>F1224+F1236-C1236</f>
        <v>0</v>
      </c>
    </row>
    <row r="1238" spans="1:6">
      <c r="F1238" s="29"/>
    </row>
    <row r="1240" spans="1:6">
      <c r="A1240" s="38" t="s">
        <v>374</v>
      </c>
      <c r="B1240" s="37"/>
      <c r="C1240" s="37"/>
      <c r="D1240" s="37"/>
      <c r="E1240" s="37"/>
      <c r="F1240" s="37"/>
    </row>
    <row r="1241" spans="1:6">
      <c r="A1241" s="36" t="s">
        <v>359</v>
      </c>
      <c r="B1241" s="35"/>
      <c r="C1241" s="31"/>
      <c r="D1241" s="32" t="s">
        <v>358</v>
      </c>
      <c r="E1241" s="35"/>
      <c r="F1241" s="31"/>
    </row>
    <row r="1242" spans="1:6">
      <c r="A1242" s="32" t="s">
        <v>356</v>
      </c>
      <c r="B1242" s="31"/>
      <c r="C1242" s="34" t="s">
        <v>357</v>
      </c>
      <c r="D1242" s="32" t="s">
        <v>356</v>
      </c>
      <c r="E1242" s="31"/>
      <c r="F1242" s="34" t="s">
        <v>355</v>
      </c>
    </row>
    <row r="1243" spans="1:6">
      <c r="A1243" s="32" t="s">
        <v>354</v>
      </c>
      <c r="B1243" s="31"/>
      <c r="C1243" s="30">
        <v>174118</v>
      </c>
      <c r="D1243" s="32"/>
      <c r="E1243" s="31"/>
      <c r="F1243" s="30"/>
    </row>
    <row r="1244" spans="1:6">
      <c r="A1244" s="36" t="s">
        <v>373</v>
      </c>
      <c r="B1244" s="31"/>
      <c r="C1244" s="30">
        <v>1000</v>
      </c>
      <c r="D1244" s="32" t="s">
        <v>363</v>
      </c>
      <c r="E1244" s="31"/>
      <c r="F1244" s="30">
        <f>461742-76642</f>
        <v>385100</v>
      </c>
    </row>
    <row r="1245" spans="1:6">
      <c r="A1245" s="36" t="s">
        <v>372</v>
      </c>
      <c r="B1245" s="31"/>
      <c r="C1245" s="30">
        <v>2342</v>
      </c>
      <c r="D1245" s="32"/>
      <c r="E1245" s="31"/>
      <c r="F1245" s="30"/>
    </row>
    <row r="1246" spans="1:6">
      <c r="A1246" s="36" t="s">
        <v>371</v>
      </c>
      <c r="B1246" s="45"/>
      <c r="C1246" s="30">
        <v>820</v>
      </c>
      <c r="D1246" s="40"/>
      <c r="E1246" s="39"/>
      <c r="F1246" s="30"/>
    </row>
    <row r="1247" spans="1:6">
      <c r="A1247" s="36" t="s">
        <v>370</v>
      </c>
      <c r="B1247" s="45"/>
      <c r="C1247" s="30">
        <v>46000</v>
      </c>
      <c r="D1247" s="40"/>
      <c r="E1247" s="39"/>
      <c r="F1247" s="30"/>
    </row>
    <row r="1248" spans="1:6">
      <c r="A1248" s="36" t="s">
        <v>369</v>
      </c>
      <c r="B1248" s="45"/>
      <c r="C1248" s="30">
        <v>9030</v>
      </c>
      <c r="D1248" s="40"/>
      <c r="E1248" s="39"/>
      <c r="F1248" s="30"/>
    </row>
    <row r="1249" spans="1:6">
      <c r="A1249" s="36" t="s">
        <v>368</v>
      </c>
      <c r="B1249" s="45"/>
      <c r="C1249" s="30">
        <v>75000</v>
      </c>
      <c r="D1249" s="40"/>
      <c r="E1249" s="39"/>
      <c r="F1249" s="30"/>
    </row>
    <row r="1250" spans="1:6">
      <c r="A1250" s="36" t="s">
        <v>367</v>
      </c>
      <c r="B1250" s="45"/>
      <c r="C1250" s="30">
        <v>2500</v>
      </c>
      <c r="D1250" s="40"/>
      <c r="E1250" s="39"/>
      <c r="F1250" s="30"/>
    </row>
    <row r="1251" spans="1:6">
      <c r="A1251" s="36">
        <v>15</v>
      </c>
      <c r="B1251" s="45"/>
      <c r="C1251" s="30">
        <v>3720</v>
      </c>
      <c r="D1251" s="40"/>
      <c r="E1251" s="39"/>
      <c r="F1251" s="30"/>
    </row>
    <row r="1252" spans="1:6">
      <c r="A1252" s="36" t="s">
        <v>366</v>
      </c>
      <c r="B1252" s="45"/>
      <c r="C1252" s="30">
        <v>7500</v>
      </c>
      <c r="D1252" s="40"/>
      <c r="E1252" s="39"/>
      <c r="F1252" s="30"/>
    </row>
    <row r="1253" spans="1:6">
      <c r="A1253" s="36">
        <v>42</v>
      </c>
      <c r="B1253" s="45"/>
      <c r="C1253" s="30">
        <v>38400</v>
      </c>
      <c r="D1253" s="40"/>
      <c r="E1253" s="39"/>
      <c r="F1253" s="30"/>
    </row>
    <row r="1254" spans="1:6">
      <c r="A1254" s="36" t="s">
        <v>365</v>
      </c>
      <c r="B1254" s="45"/>
      <c r="C1254" s="30">
        <v>328</v>
      </c>
      <c r="D1254" s="40"/>
      <c r="E1254" s="39"/>
      <c r="F1254" s="30"/>
    </row>
    <row r="1255" spans="1:6">
      <c r="A1255" s="36">
        <v>61</v>
      </c>
      <c r="B1255" s="45"/>
      <c r="C1255" s="30">
        <v>15360</v>
      </c>
      <c r="D1255" s="40"/>
      <c r="E1255" s="39"/>
      <c r="F1255" s="30"/>
    </row>
    <row r="1256" spans="1:6">
      <c r="A1256" s="36">
        <v>63</v>
      </c>
      <c r="B1256" s="45"/>
      <c r="C1256" s="30">
        <v>8982</v>
      </c>
      <c r="D1256" s="40"/>
      <c r="E1256" s="39"/>
      <c r="F1256" s="30"/>
    </row>
    <row r="1257" spans="1:6">
      <c r="A1257" s="36"/>
      <c r="B1257" s="45"/>
      <c r="C1257" s="30"/>
      <c r="D1257" s="40"/>
      <c r="E1257" s="39"/>
      <c r="F1257" s="30"/>
    </row>
    <row r="1258" spans="1:6">
      <c r="A1258" s="44"/>
      <c r="B1258" s="43"/>
      <c r="C1258" s="30"/>
      <c r="D1258" s="40"/>
      <c r="E1258" s="39"/>
      <c r="F1258" s="30"/>
    </row>
    <row r="1259" spans="1:6">
      <c r="A1259" s="44"/>
      <c r="B1259" s="43"/>
      <c r="C1259" s="30"/>
      <c r="D1259" s="40"/>
      <c r="E1259" s="39"/>
      <c r="F1259" s="30"/>
    </row>
    <row r="1260" spans="1:6">
      <c r="A1260" s="44"/>
      <c r="B1260" s="43"/>
      <c r="C1260" s="30"/>
      <c r="D1260" s="40"/>
      <c r="E1260" s="39"/>
      <c r="F1260" s="30"/>
    </row>
    <row r="1261" spans="1:6">
      <c r="A1261" s="32" t="s">
        <v>353</v>
      </c>
      <c r="B1261" s="31"/>
      <c r="C1261" s="33">
        <f>SUM(C1244:C1260)</f>
        <v>210982</v>
      </c>
      <c r="D1261" s="32" t="s">
        <v>352</v>
      </c>
      <c r="E1261" s="31"/>
      <c r="F1261" s="30">
        <f>SUM(F1244:F1260)</f>
        <v>385100</v>
      </c>
    </row>
    <row r="1262" spans="1:6">
      <c r="A1262" s="32" t="s">
        <v>351</v>
      </c>
      <c r="B1262" s="31"/>
      <c r="C1262" s="30">
        <f>C1243+C1261-F1261</f>
        <v>0</v>
      </c>
      <c r="F1262" s="29"/>
    </row>
    <row r="1263" spans="1:6">
      <c r="C1263" s="29"/>
      <c r="F1263" s="29"/>
    </row>
    <row r="1264" spans="1:6">
      <c r="F1264" s="29"/>
    </row>
    <row r="1265" spans="1:6">
      <c r="A1265" s="38" t="s">
        <v>364</v>
      </c>
      <c r="B1265" s="37"/>
      <c r="C1265" s="37"/>
      <c r="D1265" s="37"/>
      <c r="E1265" s="37"/>
      <c r="F1265" s="37"/>
    </row>
    <row r="1266" spans="1:6">
      <c r="A1266" s="36" t="s">
        <v>359</v>
      </c>
      <c r="B1266" s="35"/>
      <c r="C1266" s="31"/>
      <c r="D1266" s="32" t="s">
        <v>358</v>
      </c>
      <c r="E1266" s="35"/>
      <c r="F1266" s="31"/>
    </row>
    <row r="1267" spans="1:6">
      <c r="A1267" s="32" t="s">
        <v>356</v>
      </c>
      <c r="B1267" s="31"/>
      <c r="C1267" s="34" t="s">
        <v>357</v>
      </c>
      <c r="D1267" s="32" t="s">
        <v>356</v>
      </c>
      <c r="E1267" s="31"/>
      <c r="F1267" s="34" t="s">
        <v>355</v>
      </c>
    </row>
    <row r="1268" spans="1:6">
      <c r="A1268" s="32" t="s">
        <v>354</v>
      </c>
      <c r="B1268" s="31"/>
      <c r="C1268" s="30">
        <v>76642</v>
      </c>
    </row>
    <row r="1269" spans="1:6">
      <c r="A1269" s="32" t="s">
        <v>363</v>
      </c>
      <c r="B1269" s="31"/>
      <c r="C1269" s="30">
        <v>385100</v>
      </c>
      <c r="D1269" s="32">
        <v>64</v>
      </c>
      <c r="E1269" s="31"/>
      <c r="F1269" s="42">
        <v>34727</v>
      </c>
    </row>
    <row r="1270" spans="1:6">
      <c r="A1270" s="40"/>
      <c r="B1270" s="39"/>
      <c r="C1270" s="30"/>
      <c r="D1270" s="32" t="s">
        <v>362</v>
      </c>
      <c r="E1270" s="31"/>
      <c r="F1270" s="42">
        <v>427015</v>
      </c>
    </row>
    <row r="1271" spans="1:6">
      <c r="A1271" s="40"/>
      <c r="B1271" s="39"/>
      <c r="C1271" s="30"/>
      <c r="D1271" s="40"/>
      <c r="E1271" s="39"/>
      <c r="F1271" s="42"/>
    </row>
    <row r="1272" spans="1:6">
      <c r="A1272" s="40"/>
      <c r="B1272" s="39"/>
      <c r="C1272" s="30"/>
      <c r="D1272" s="40"/>
      <c r="E1272" s="39"/>
      <c r="F1272" s="42"/>
    </row>
    <row r="1273" spans="1:6">
      <c r="A1273" s="40"/>
      <c r="B1273" s="39"/>
      <c r="C1273" s="30"/>
      <c r="D1273" s="40"/>
      <c r="E1273" s="39"/>
      <c r="F1273" s="42"/>
    </row>
    <row r="1274" spans="1:6">
      <c r="A1274" s="40"/>
      <c r="B1274" s="39"/>
      <c r="C1274" s="30"/>
      <c r="D1274" s="40"/>
      <c r="E1274" s="39"/>
      <c r="F1274" s="42"/>
    </row>
    <row r="1275" spans="1:6">
      <c r="A1275" s="40"/>
      <c r="B1275" s="39"/>
      <c r="C1275" s="30"/>
      <c r="D1275" s="40"/>
      <c r="E1275" s="39"/>
      <c r="F1275" s="42"/>
    </row>
    <row r="1276" spans="1:6">
      <c r="A1276" s="40"/>
      <c r="B1276" s="39"/>
      <c r="C1276" s="30"/>
      <c r="D1276" s="40"/>
      <c r="E1276" s="39"/>
      <c r="F1276" s="42"/>
    </row>
    <row r="1277" spans="1:6">
      <c r="A1277" s="32"/>
      <c r="B1277" s="31"/>
      <c r="C1277" s="30"/>
      <c r="D1277" s="32"/>
      <c r="E1277" s="31"/>
      <c r="F1277" s="42"/>
    </row>
    <row r="1278" spans="1:6">
      <c r="A1278" s="32" t="s">
        <v>353</v>
      </c>
      <c r="B1278" s="31"/>
      <c r="C1278" s="30">
        <f>SUM(C1269:C1277)</f>
        <v>385100</v>
      </c>
      <c r="D1278" s="32" t="s">
        <v>352</v>
      </c>
      <c r="E1278" s="31"/>
      <c r="F1278" s="41">
        <f>SUM(F1269:F1277)</f>
        <v>461742</v>
      </c>
    </row>
    <row r="1279" spans="1:6">
      <c r="A1279" s="32" t="s">
        <v>351</v>
      </c>
      <c r="B1279" s="31"/>
      <c r="C1279" s="30">
        <f>C1268+C1278-F1278</f>
        <v>0</v>
      </c>
    </row>
    <row r="1280" spans="1:6">
      <c r="C1280" s="29"/>
    </row>
    <row r="1281" spans="1:8">
      <c r="C1281" s="29"/>
    </row>
    <row r="1282" spans="1:8">
      <c r="A1282" s="38" t="s">
        <v>361</v>
      </c>
      <c r="B1282" s="37"/>
      <c r="C1282" s="37"/>
      <c r="D1282" s="37"/>
      <c r="E1282" s="37"/>
      <c r="F1282" s="37"/>
    </row>
    <row r="1283" spans="1:8">
      <c r="A1283" s="36" t="s">
        <v>359</v>
      </c>
      <c r="B1283" s="35"/>
      <c r="C1283" s="31"/>
      <c r="D1283" s="32" t="s">
        <v>358</v>
      </c>
      <c r="E1283" s="35"/>
      <c r="F1283" s="31"/>
    </row>
    <row r="1284" spans="1:8">
      <c r="A1284" s="32" t="s">
        <v>356</v>
      </c>
      <c r="B1284" s="31"/>
      <c r="C1284" s="34" t="s">
        <v>357</v>
      </c>
      <c r="D1284" s="32" t="s">
        <v>356</v>
      </c>
      <c r="E1284" s="31"/>
      <c r="F1284" s="34" t="s">
        <v>355</v>
      </c>
    </row>
    <row r="1285" spans="1:8">
      <c r="A1285" s="32"/>
      <c r="B1285" s="31"/>
      <c r="C1285" s="30"/>
      <c r="D1285" s="32" t="s">
        <v>354</v>
      </c>
      <c r="E1285" s="31"/>
      <c r="F1285" s="30">
        <v>699647</v>
      </c>
    </row>
    <row r="1286" spans="1:8">
      <c r="A1286" s="32">
        <v>66</v>
      </c>
      <c r="B1286" s="31"/>
      <c r="C1286" s="30">
        <v>3320</v>
      </c>
      <c r="D1286" s="32">
        <v>58</v>
      </c>
      <c r="E1286" s="31"/>
      <c r="F1286" s="30">
        <v>259829</v>
      </c>
    </row>
    <row r="1287" spans="1:8">
      <c r="A1287" s="32">
        <v>64</v>
      </c>
      <c r="B1287" s="31"/>
      <c r="C1287" s="30">
        <v>34727</v>
      </c>
      <c r="D1287" s="40"/>
      <c r="E1287" s="39"/>
      <c r="F1287" s="30"/>
    </row>
    <row r="1288" spans="1:8">
      <c r="A1288" s="32">
        <v>65</v>
      </c>
      <c r="B1288" s="31"/>
      <c r="C1288" s="30">
        <v>45020</v>
      </c>
      <c r="D1288" s="40"/>
      <c r="E1288" s="39"/>
      <c r="F1288" s="30"/>
    </row>
    <row r="1289" spans="1:8">
      <c r="A1289" s="32">
        <v>73</v>
      </c>
      <c r="B1289" s="31"/>
      <c r="C1289" s="30">
        <v>876409</v>
      </c>
      <c r="D1289" s="40"/>
      <c r="E1289" s="39"/>
      <c r="F1289" s="30"/>
    </row>
    <row r="1290" spans="1:8">
      <c r="A1290" s="40"/>
      <c r="B1290" s="39"/>
      <c r="C1290" s="30"/>
      <c r="D1290" s="40"/>
      <c r="E1290" s="39"/>
      <c r="F1290" s="30"/>
      <c r="H1290" s="28">
        <f>1000+820+46000+75000+3720+38400</f>
        <v>164940</v>
      </c>
    </row>
    <row r="1291" spans="1:8">
      <c r="A1291" s="40"/>
      <c r="B1291" s="39"/>
      <c r="C1291" s="30"/>
      <c r="D1291" s="40"/>
      <c r="E1291" s="39"/>
      <c r="F1291" s="30"/>
    </row>
    <row r="1292" spans="1:8">
      <c r="A1292" s="40"/>
      <c r="B1292" s="39"/>
      <c r="C1292" s="30"/>
      <c r="D1292" s="40"/>
      <c r="E1292" s="39"/>
      <c r="F1292" s="30"/>
    </row>
    <row r="1293" spans="1:8">
      <c r="A1293" s="40"/>
      <c r="B1293" s="39"/>
      <c r="C1293" s="30"/>
      <c r="D1293" s="40"/>
      <c r="E1293" s="39"/>
      <c r="F1293" s="30"/>
    </row>
    <row r="1294" spans="1:8">
      <c r="A1294" s="40"/>
      <c r="B1294" s="39"/>
      <c r="C1294" s="30"/>
      <c r="D1294" s="40"/>
      <c r="E1294" s="39"/>
      <c r="F1294" s="30"/>
    </row>
    <row r="1295" spans="1:8">
      <c r="A1295" s="40"/>
      <c r="B1295" s="39"/>
      <c r="C1295" s="30"/>
      <c r="D1295" s="40"/>
      <c r="E1295" s="39"/>
      <c r="F1295" s="30"/>
    </row>
    <row r="1296" spans="1:8">
      <c r="A1296" s="32"/>
      <c r="B1296" s="31"/>
      <c r="C1296" s="30"/>
      <c r="D1296" s="32"/>
      <c r="E1296" s="31"/>
      <c r="F1296" s="30"/>
    </row>
    <row r="1297" spans="1:10">
      <c r="A1297" s="32" t="s">
        <v>353</v>
      </c>
      <c r="B1297" s="31"/>
      <c r="C1297" s="30">
        <f>SUM(C1286:C1296)</f>
        <v>959476</v>
      </c>
      <c r="D1297" s="32" t="s">
        <v>352</v>
      </c>
      <c r="E1297" s="31"/>
      <c r="F1297" s="33">
        <f>SUM(F1286:F1296)</f>
        <v>259829</v>
      </c>
    </row>
    <row r="1298" spans="1:10">
      <c r="C1298" s="29"/>
      <c r="D1298" s="32" t="s">
        <v>351</v>
      </c>
      <c r="E1298" s="31"/>
      <c r="F1298" s="30">
        <f>F1285+F1297-C1297</f>
        <v>0</v>
      </c>
    </row>
    <row r="1299" spans="1:10">
      <c r="C1299" s="29"/>
      <c r="F1299" s="29"/>
    </row>
    <row r="1300" spans="1:10">
      <c r="F1300" s="29"/>
    </row>
    <row r="1301" spans="1:10">
      <c r="A1301" s="38" t="s">
        <v>360</v>
      </c>
      <c r="B1301" s="37"/>
      <c r="C1301" s="37"/>
      <c r="D1301" s="37"/>
      <c r="E1301" s="37"/>
      <c r="F1301" s="37"/>
    </row>
    <row r="1302" spans="1:10">
      <c r="A1302" s="36" t="s">
        <v>359</v>
      </c>
      <c r="B1302" s="35"/>
      <c r="C1302" s="31"/>
      <c r="D1302" s="32" t="s">
        <v>358</v>
      </c>
      <c r="E1302" s="35"/>
      <c r="F1302" s="31"/>
    </row>
    <row r="1303" spans="1:10">
      <c r="A1303" s="32" t="s">
        <v>356</v>
      </c>
      <c r="B1303" s="31"/>
      <c r="C1303" s="34" t="s">
        <v>357</v>
      </c>
      <c r="D1303" s="32" t="s">
        <v>356</v>
      </c>
      <c r="E1303" s="31"/>
      <c r="F1303" s="34" t="s">
        <v>355</v>
      </c>
    </row>
    <row r="1304" spans="1:10">
      <c r="A1304" s="32" t="s">
        <v>354</v>
      </c>
      <c r="B1304" s="31"/>
      <c r="C1304" s="30">
        <v>94800</v>
      </c>
      <c r="F1304" s="30"/>
    </row>
    <row r="1305" spans="1:10">
      <c r="A1305" s="32"/>
      <c r="B1305" s="31"/>
      <c r="C1305" s="30"/>
      <c r="D1305" s="32"/>
      <c r="E1305" s="31"/>
      <c r="F1305" s="30">
        <v>94800</v>
      </c>
    </row>
    <row r="1306" spans="1:10">
      <c r="A1306" s="32"/>
      <c r="B1306" s="31"/>
      <c r="C1306" s="30"/>
      <c r="D1306" s="32"/>
      <c r="E1306" s="31"/>
      <c r="F1306" s="30"/>
    </row>
    <row r="1307" spans="1:10">
      <c r="A1307" s="32" t="s">
        <v>353</v>
      </c>
      <c r="B1307" s="31"/>
      <c r="C1307" s="30">
        <f>SUM(C1305:C1306)</f>
        <v>0</v>
      </c>
      <c r="D1307" s="32" t="s">
        <v>352</v>
      </c>
      <c r="E1307" s="31"/>
      <c r="F1307" s="33">
        <f>SUM(F1305:F1306)</f>
        <v>94800</v>
      </c>
    </row>
    <row r="1308" spans="1:10">
      <c r="A1308" s="32" t="s">
        <v>351</v>
      </c>
      <c r="B1308" s="31"/>
      <c r="C1308" s="30">
        <f>C1307+C1304-F1307</f>
        <v>0</v>
      </c>
      <c r="H1308" s="29">
        <f>C15+C30+C46+C61+C75+C88+C100+C111+C126+C147+C164+C186+C216+C231+C247+C259+C282+C342+C366+C392+C406+C419+C434+C460+C478+C487+C518+C533+C547+C595+C627+C641+C670+C684+C722+C741+C758+C776+C786+C830+C846+C863+C876+C890+C914+C933+C965+C989+C1002+C1016+C1031+C1064+C1096+C1111+C1128+C1146+C1164+C1182+C1199+C1217+C1236+C1261+C1278+C1297+C949</f>
        <v>37980959</v>
      </c>
      <c r="J1308" s="29">
        <f>F15+F30+F46+F61+F74+F75+F88+F100+F111+F126+F147+F164+F186+F216+F231+F247+F259+F282+F342+F366+F392+F406+F419+F434+F460+F478+F487+F518+F533+F547+F595+F627+F641+F670+F684+F722+F741+F758+F776+F786+F830+F846+F863+F876+F890+F914+F933+F949+F965+F989+F1002+F1016+F1031+F1047+F1064+F1079+F1096+F1111+F1128+F1146+F1164+F1182+F1199+F1217+F1236+F1261+F1278+F1297</f>
        <v>37980959</v>
      </c>
    </row>
    <row r="1309" spans="1:10">
      <c r="C1309" s="29"/>
      <c r="F1309" s="29"/>
      <c r="I1309" s="29">
        <f>J1308-H1308</f>
        <v>0</v>
      </c>
    </row>
    <row r="1310" spans="1:10">
      <c r="C1310" s="29"/>
      <c r="F1310" s="29">
        <f>[1]оборот!D83-'главная книга'!H1308</f>
        <v>0</v>
      </c>
    </row>
  </sheetData>
  <mergeCells count="1525">
    <mergeCell ref="D294:E294"/>
    <mergeCell ref="A522:F522"/>
    <mergeCell ref="A523:C523"/>
    <mergeCell ref="D523:F523"/>
    <mergeCell ref="A524:B524"/>
    <mergeCell ref="D524:E524"/>
    <mergeCell ref="D982:E982"/>
    <mergeCell ref="D983:E983"/>
    <mergeCell ref="A382:B382"/>
    <mergeCell ref="A383:B383"/>
    <mergeCell ref="A384:B384"/>
    <mergeCell ref="D382:E382"/>
    <mergeCell ref="A385:B385"/>
    <mergeCell ref="A256:B256"/>
    <mergeCell ref="A257:B257"/>
    <mergeCell ref="A258:B258"/>
    <mergeCell ref="A381:B381"/>
    <mergeCell ref="D980:E980"/>
    <mergeCell ref="D981:E981"/>
    <mergeCell ref="D374:E374"/>
    <mergeCell ref="D375:E375"/>
    <mergeCell ref="D376:E376"/>
    <mergeCell ref="D293:E293"/>
    <mergeCell ref="A253:B253"/>
    <mergeCell ref="D253:E253"/>
    <mergeCell ref="A254:B254"/>
    <mergeCell ref="D254:E254"/>
    <mergeCell ref="A255:B255"/>
    <mergeCell ref="D255:E255"/>
    <mergeCell ref="D273:E273"/>
    <mergeCell ref="A281:B281"/>
    <mergeCell ref="D281:E281"/>
    <mergeCell ref="D259:E259"/>
    <mergeCell ref="A260:B260"/>
    <mergeCell ref="D260:E260"/>
    <mergeCell ref="D354:E354"/>
    <mergeCell ref="A244:B244"/>
    <mergeCell ref="A245:B245"/>
    <mergeCell ref="A288:B288"/>
    <mergeCell ref="D288:E288"/>
    <mergeCell ref="A289:B289"/>
    <mergeCell ref="D289:E289"/>
    <mergeCell ref="D295:E295"/>
    <mergeCell ref="D296:E296"/>
    <mergeCell ref="A331:B331"/>
    <mergeCell ref="A352:B352"/>
    <mergeCell ref="A353:B353"/>
    <mergeCell ref="A354:B354"/>
    <mergeCell ref="A355:B355"/>
    <mergeCell ref="A356:B356"/>
    <mergeCell ref="D349:E349"/>
    <mergeCell ref="D350:E350"/>
    <mergeCell ref="D351:E351"/>
    <mergeCell ref="D352:E352"/>
    <mergeCell ref="D353:E353"/>
    <mergeCell ref="A559:B559"/>
    <mergeCell ref="D558:E558"/>
    <mergeCell ref="D559:E559"/>
    <mergeCell ref="D560:E560"/>
    <mergeCell ref="D733:E733"/>
    <mergeCell ref="A259:B259"/>
    <mergeCell ref="A318:B318"/>
    <mergeCell ref="A349:B349"/>
    <mergeCell ref="A350:B350"/>
    <mergeCell ref="A351:B351"/>
    <mergeCell ref="D488:E488"/>
    <mergeCell ref="D979:E979"/>
    <mergeCell ref="A941:B941"/>
    <mergeCell ref="D941:E941"/>
    <mergeCell ref="A357:B357"/>
    <mergeCell ref="A358:B358"/>
    <mergeCell ref="A554:B554"/>
    <mergeCell ref="A555:B555"/>
    <mergeCell ref="A556:B556"/>
    <mergeCell ref="D555:E555"/>
    <mergeCell ref="A764:B764"/>
    <mergeCell ref="A251:F251"/>
    <mergeCell ref="A252:C252"/>
    <mergeCell ref="D252:F252"/>
    <mergeCell ref="D589:E589"/>
    <mergeCell ref="A583:B583"/>
    <mergeCell ref="A584:B584"/>
    <mergeCell ref="A585:B585"/>
    <mergeCell ref="A586:B586"/>
    <mergeCell ref="A587:B587"/>
    <mergeCell ref="D776:E776"/>
    <mergeCell ref="D777:E777"/>
    <mergeCell ref="A757:B757"/>
    <mergeCell ref="D757:E757"/>
    <mergeCell ref="A758:B758"/>
    <mergeCell ref="D758:E758"/>
    <mergeCell ref="D759:E759"/>
    <mergeCell ref="A762:F762"/>
    <mergeCell ref="A763:C763"/>
    <mergeCell ref="D763:F763"/>
    <mergeCell ref="A481:F481"/>
    <mergeCell ref="A482:C482"/>
    <mergeCell ref="D499:E499"/>
    <mergeCell ref="D377:E377"/>
    <mergeCell ref="D378:E378"/>
    <mergeCell ref="A801:B801"/>
    <mergeCell ref="D801:E801"/>
    <mergeCell ref="A775:B775"/>
    <mergeCell ref="D775:E775"/>
    <mergeCell ref="A776:B776"/>
    <mergeCell ref="A473:B473"/>
    <mergeCell ref="D468:E468"/>
    <mergeCell ref="D469:E469"/>
    <mergeCell ref="D470:E470"/>
    <mergeCell ref="D471:E471"/>
    <mergeCell ref="D472:E472"/>
    <mergeCell ref="D473:E473"/>
    <mergeCell ref="D594:E594"/>
    <mergeCell ref="A575:B575"/>
    <mergeCell ref="A576:B576"/>
    <mergeCell ref="A577:B577"/>
    <mergeCell ref="A578:B578"/>
    <mergeCell ref="A532:B532"/>
    <mergeCell ref="A588:B588"/>
    <mergeCell ref="A589:B589"/>
    <mergeCell ref="A590:B590"/>
    <mergeCell ref="D556:E556"/>
    <mergeCell ref="A374:B374"/>
    <mergeCell ref="A803:B803"/>
    <mergeCell ref="D803:E803"/>
    <mergeCell ref="D528:E528"/>
    <mergeCell ref="A804:B804"/>
    <mergeCell ref="D804:E804"/>
    <mergeCell ref="A780:F780"/>
    <mergeCell ref="A781:C781"/>
    <mergeCell ref="D561:E561"/>
    <mergeCell ref="D562:E562"/>
    <mergeCell ref="D290:E290"/>
    <mergeCell ref="D291:E291"/>
    <mergeCell ref="D292:E292"/>
    <mergeCell ref="D356:E356"/>
    <mergeCell ref="D355:E355"/>
    <mergeCell ref="D357:E357"/>
    <mergeCell ref="D312:E312"/>
    <mergeCell ref="D313:E313"/>
    <mergeCell ref="D314:E314"/>
    <mergeCell ref="D315:E315"/>
    <mergeCell ref="A468:B468"/>
    <mergeCell ref="A469:B469"/>
    <mergeCell ref="A470:B470"/>
    <mergeCell ref="A336:B336"/>
    <mergeCell ref="D336:E336"/>
    <mergeCell ref="A293:B293"/>
    <mergeCell ref="A294:B294"/>
    <mergeCell ref="A295:B295"/>
    <mergeCell ref="A296:B296"/>
    <mergeCell ref="A380:B380"/>
    <mergeCell ref="A290:B290"/>
    <mergeCell ref="A291:B291"/>
    <mergeCell ref="A292:B292"/>
    <mergeCell ref="A175:B175"/>
    <mergeCell ref="D175:E175"/>
    <mergeCell ref="A176:B176"/>
    <mergeCell ref="D176:E176"/>
    <mergeCell ref="A177:B177"/>
    <mergeCell ref="A183:B183"/>
    <mergeCell ref="D183:E183"/>
    <mergeCell ref="A972:B972"/>
    <mergeCell ref="D972:E972"/>
    <mergeCell ref="A973:B973"/>
    <mergeCell ref="D973:E973"/>
    <mergeCell ref="A940:B940"/>
    <mergeCell ref="D940:E940"/>
    <mergeCell ref="A947:B947"/>
    <mergeCell ref="A949:B949"/>
    <mergeCell ref="D949:E949"/>
    <mergeCell ref="A950:B950"/>
    <mergeCell ref="A960:B960"/>
    <mergeCell ref="A961:B961"/>
    <mergeCell ref="A962:B962"/>
    <mergeCell ref="A807:B807"/>
    <mergeCell ref="D807:E807"/>
    <mergeCell ref="A802:B802"/>
    <mergeCell ref="D802:E802"/>
    <mergeCell ref="D947:E947"/>
    <mergeCell ref="A948:B948"/>
    <mergeCell ref="D948:E948"/>
    <mergeCell ref="A805:B805"/>
    <mergeCell ref="D805:E805"/>
    <mergeCell ref="A784:B784"/>
    <mergeCell ref="D784:E784"/>
    <mergeCell ref="A748:B748"/>
    <mergeCell ref="D765:E765"/>
    <mergeCell ref="A766:B766"/>
    <mergeCell ref="D766:E766"/>
    <mergeCell ref="D781:F781"/>
    <mergeCell ref="A782:B782"/>
    <mergeCell ref="D782:E782"/>
    <mergeCell ref="A783:B783"/>
    <mergeCell ref="D1278:E1278"/>
    <mergeCell ref="D975:E975"/>
    <mergeCell ref="A794:B794"/>
    <mergeCell ref="D794:E794"/>
    <mergeCell ref="A795:B795"/>
    <mergeCell ref="D795:E795"/>
    <mergeCell ref="A796:B796"/>
    <mergeCell ref="A969:F969"/>
    <mergeCell ref="A806:B806"/>
    <mergeCell ref="D806:E806"/>
    <mergeCell ref="A31:B31"/>
    <mergeCell ref="A1246:B1246"/>
    <mergeCell ref="A41:B41"/>
    <mergeCell ref="D24:E24"/>
    <mergeCell ref="D25:E25"/>
    <mergeCell ref="D177:E177"/>
    <mergeCell ref="A178:B178"/>
    <mergeCell ref="D178:E178"/>
    <mergeCell ref="A181:B181"/>
    <mergeCell ref="D783:E783"/>
    <mergeCell ref="A23:B23"/>
    <mergeCell ref="D23:E23"/>
    <mergeCell ref="A29:B29"/>
    <mergeCell ref="D29:E29"/>
    <mergeCell ref="A30:B30"/>
    <mergeCell ref="D30:E30"/>
    <mergeCell ref="A1307:B1307"/>
    <mergeCell ref="D1307:E1307"/>
    <mergeCell ref="A1308:B1308"/>
    <mergeCell ref="A19:F19"/>
    <mergeCell ref="A20:C20"/>
    <mergeCell ref="D20:F20"/>
    <mergeCell ref="A21:B21"/>
    <mergeCell ref="D21:E21"/>
    <mergeCell ref="A22:B22"/>
    <mergeCell ref="D22:E22"/>
    <mergeCell ref="D1245:E1245"/>
    <mergeCell ref="A1261:B1261"/>
    <mergeCell ref="D1261:E1261"/>
    <mergeCell ref="A1262:B1262"/>
    <mergeCell ref="A1248:B1248"/>
    <mergeCell ref="A1306:B1306"/>
    <mergeCell ref="D1306:E1306"/>
    <mergeCell ref="A1277:B1277"/>
    <mergeCell ref="D1277:E1277"/>
    <mergeCell ref="A1278:B1278"/>
    <mergeCell ref="D1270:E1270"/>
    <mergeCell ref="A1209:B1209"/>
    <mergeCell ref="A1210:B1210"/>
    <mergeCell ref="A1267:B1267"/>
    <mergeCell ref="D1267:E1267"/>
    <mergeCell ref="A1268:B1268"/>
    <mergeCell ref="A1269:B1269"/>
    <mergeCell ref="D1269:E1269"/>
    <mergeCell ref="A1243:B1243"/>
    <mergeCell ref="D1243:E1243"/>
    <mergeCell ref="A1265:F1265"/>
    <mergeCell ref="A1266:C1266"/>
    <mergeCell ref="D1266:F1266"/>
    <mergeCell ref="D942:E942"/>
    <mergeCell ref="A822:B822"/>
    <mergeCell ref="A809:B809"/>
    <mergeCell ref="D809:E809"/>
    <mergeCell ref="A1244:B1244"/>
    <mergeCell ref="D1244:E1244"/>
    <mergeCell ref="A1245:B1245"/>
    <mergeCell ref="D1298:E1298"/>
    <mergeCell ref="A1288:B1288"/>
    <mergeCell ref="A1289:B1289"/>
    <mergeCell ref="A1279:B1279"/>
    <mergeCell ref="A1282:F1282"/>
    <mergeCell ref="A1283:C1283"/>
    <mergeCell ref="D1283:F1283"/>
    <mergeCell ref="A1284:B1284"/>
    <mergeCell ref="D1284:E1284"/>
    <mergeCell ref="A1287:B1287"/>
    <mergeCell ref="A1303:B1303"/>
    <mergeCell ref="D1303:E1303"/>
    <mergeCell ref="A1304:B1304"/>
    <mergeCell ref="A1305:B1305"/>
    <mergeCell ref="D1305:E1305"/>
    <mergeCell ref="A1285:B1285"/>
    <mergeCell ref="D1285:E1285"/>
    <mergeCell ref="A1286:B1286"/>
    <mergeCell ref="D1286:E1286"/>
    <mergeCell ref="A1296:B1296"/>
    <mergeCell ref="A1241:C1241"/>
    <mergeCell ref="D1241:F1241"/>
    <mergeCell ref="A1242:B1242"/>
    <mergeCell ref="D1242:E1242"/>
    <mergeCell ref="A1301:F1301"/>
    <mergeCell ref="A1302:C1302"/>
    <mergeCell ref="D1302:F1302"/>
    <mergeCell ref="D1296:E1296"/>
    <mergeCell ref="A1297:B1297"/>
    <mergeCell ref="D1297:E1297"/>
    <mergeCell ref="A1256:B1256"/>
    <mergeCell ref="A1257:B1257"/>
    <mergeCell ref="A1252:B1252"/>
    <mergeCell ref="A1247:B1247"/>
    <mergeCell ref="A1226:B1226"/>
    <mergeCell ref="D1226:E1226"/>
    <mergeCell ref="A1236:B1236"/>
    <mergeCell ref="D1236:E1236"/>
    <mergeCell ref="D1237:E1237"/>
    <mergeCell ref="A1240:F1240"/>
    <mergeCell ref="A1250:B1250"/>
    <mergeCell ref="A1251:B1251"/>
    <mergeCell ref="A1249:B1249"/>
    <mergeCell ref="A1253:B1253"/>
    <mergeCell ref="A1254:B1254"/>
    <mergeCell ref="A1255:B1255"/>
    <mergeCell ref="D1227:E1227"/>
    <mergeCell ref="D1228:E1228"/>
    <mergeCell ref="D1230:E1230"/>
    <mergeCell ref="A1206:B1206"/>
    <mergeCell ref="A1207:B1207"/>
    <mergeCell ref="D1207:E1207"/>
    <mergeCell ref="A1208:B1208"/>
    <mergeCell ref="D1208:E1208"/>
    <mergeCell ref="A1217:B1217"/>
    <mergeCell ref="D1217:E1217"/>
    <mergeCell ref="A1223:B1223"/>
    <mergeCell ref="D1223:E1223"/>
    <mergeCell ref="A1224:B1224"/>
    <mergeCell ref="D1224:E1224"/>
    <mergeCell ref="A1225:B1225"/>
    <mergeCell ref="D1225:E1225"/>
    <mergeCell ref="D1213:E1213"/>
    <mergeCell ref="D1214:E1214"/>
    <mergeCell ref="D1215:E1215"/>
    <mergeCell ref="A1211:B1211"/>
    <mergeCell ref="A1221:F1221"/>
    <mergeCell ref="A1222:C1222"/>
    <mergeCell ref="D1222:F1222"/>
    <mergeCell ref="A1218:B1218"/>
    <mergeCell ref="D1216:E1216"/>
    <mergeCell ref="A1205:B1205"/>
    <mergeCell ref="D1205:E1205"/>
    <mergeCell ref="D1209:E1209"/>
    <mergeCell ref="D1210:E1210"/>
    <mergeCell ref="D1211:E1211"/>
    <mergeCell ref="D1212:E1212"/>
    <mergeCell ref="A1199:B1199"/>
    <mergeCell ref="D1199:E1199"/>
    <mergeCell ref="A1200:B1200"/>
    <mergeCell ref="A1203:F1203"/>
    <mergeCell ref="A1204:C1204"/>
    <mergeCell ref="D1204:F1204"/>
    <mergeCell ref="A1181:B1181"/>
    <mergeCell ref="D1181:E1181"/>
    <mergeCell ref="A1182:B1182"/>
    <mergeCell ref="D1182:E1182"/>
    <mergeCell ref="A1183:B1183"/>
    <mergeCell ref="A1198:B1198"/>
    <mergeCell ref="D1198:E1198"/>
    <mergeCell ref="A1188:B1188"/>
    <mergeCell ref="D1188:E1188"/>
    <mergeCell ref="A1189:B1189"/>
    <mergeCell ref="D1189:E1189"/>
    <mergeCell ref="A1190:B1190"/>
    <mergeCell ref="D1190:E1190"/>
    <mergeCell ref="D1153:E1153"/>
    <mergeCell ref="A1154:B1154"/>
    <mergeCell ref="D1154:E1154"/>
    <mergeCell ref="A1186:F1186"/>
    <mergeCell ref="A1187:C1187"/>
    <mergeCell ref="D1187:F1187"/>
    <mergeCell ref="A1171:B1171"/>
    <mergeCell ref="D1171:E1171"/>
    <mergeCell ref="A1172:B1172"/>
    <mergeCell ref="D1172:E1172"/>
    <mergeCell ref="A1169:C1169"/>
    <mergeCell ref="D1169:F1169"/>
    <mergeCell ref="A1170:B1170"/>
    <mergeCell ref="D1170:E1170"/>
    <mergeCell ref="A1150:F1150"/>
    <mergeCell ref="A1151:C1151"/>
    <mergeCell ref="D1151:F1151"/>
    <mergeCell ref="A1152:B1152"/>
    <mergeCell ref="D1152:E1152"/>
    <mergeCell ref="A1153:B1153"/>
    <mergeCell ref="A1163:B1163"/>
    <mergeCell ref="D1163:E1163"/>
    <mergeCell ref="A1164:B1164"/>
    <mergeCell ref="D1164:E1164"/>
    <mergeCell ref="A1165:B1165"/>
    <mergeCell ref="A1168:F1168"/>
    <mergeCell ref="A1147:B1147"/>
    <mergeCell ref="A1120:B1120"/>
    <mergeCell ref="D1120:E1120"/>
    <mergeCell ref="A1128:B1128"/>
    <mergeCell ref="D1128:E1128"/>
    <mergeCell ref="D1129:E1129"/>
    <mergeCell ref="A1132:F1132"/>
    <mergeCell ref="A1133:C1133"/>
    <mergeCell ref="D1133:F1133"/>
    <mergeCell ref="A1134:B1134"/>
    <mergeCell ref="A1136:B1136"/>
    <mergeCell ref="D1136:E1136"/>
    <mergeCell ref="A1145:B1145"/>
    <mergeCell ref="D1145:E1145"/>
    <mergeCell ref="A1146:B1146"/>
    <mergeCell ref="D1146:E1146"/>
    <mergeCell ref="A1105:B1105"/>
    <mergeCell ref="D1105:E1105"/>
    <mergeCell ref="A1111:B1111"/>
    <mergeCell ref="D1111:E1111"/>
    <mergeCell ref="D1112:E1112"/>
    <mergeCell ref="A1135:B1135"/>
    <mergeCell ref="D1135:E1135"/>
    <mergeCell ref="D1134:E1134"/>
    <mergeCell ref="A1117:B1117"/>
    <mergeCell ref="D1117:E1117"/>
    <mergeCell ref="A1118:B1118"/>
    <mergeCell ref="D1118:E1118"/>
    <mergeCell ref="A1119:B1119"/>
    <mergeCell ref="D1119:E1119"/>
    <mergeCell ref="D1086:E1086"/>
    <mergeCell ref="A1087:B1087"/>
    <mergeCell ref="D1087:E1087"/>
    <mergeCell ref="A1115:F1115"/>
    <mergeCell ref="A1116:C1116"/>
    <mergeCell ref="D1116:F1116"/>
    <mergeCell ref="A1103:B1103"/>
    <mergeCell ref="D1103:E1103"/>
    <mergeCell ref="A1104:B1104"/>
    <mergeCell ref="D1104:E1104"/>
    <mergeCell ref="A1101:C1101"/>
    <mergeCell ref="D1101:F1101"/>
    <mergeCell ref="A1102:B1102"/>
    <mergeCell ref="D1102:E1102"/>
    <mergeCell ref="A1083:F1083"/>
    <mergeCell ref="A1084:C1084"/>
    <mergeCell ref="D1084:F1084"/>
    <mergeCell ref="A1085:B1085"/>
    <mergeCell ref="D1085:E1085"/>
    <mergeCell ref="A1086:B1086"/>
    <mergeCell ref="A1095:B1095"/>
    <mergeCell ref="D1095:E1095"/>
    <mergeCell ref="A1096:B1096"/>
    <mergeCell ref="D1096:E1096"/>
    <mergeCell ref="D1097:E1097"/>
    <mergeCell ref="A1100:F1100"/>
    <mergeCell ref="A1079:B1079"/>
    <mergeCell ref="D1079:E1079"/>
    <mergeCell ref="D1080:E1080"/>
    <mergeCell ref="A1056:B1056"/>
    <mergeCell ref="D1056:E1056"/>
    <mergeCell ref="A1064:B1064"/>
    <mergeCell ref="D1064:E1064"/>
    <mergeCell ref="D1065:E1065"/>
    <mergeCell ref="A1068:F1068"/>
    <mergeCell ref="A1069:C1069"/>
    <mergeCell ref="D1048:E1048"/>
    <mergeCell ref="A1071:B1071"/>
    <mergeCell ref="D1071:E1071"/>
    <mergeCell ref="A1072:B1072"/>
    <mergeCell ref="D1072:E1072"/>
    <mergeCell ref="A1073:B1073"/>
    <mergeCell ref="D1073:E1073"/>
    <mergeCell ref="D1069:F1069"/>
    <mergeCell ref="A1070:B1070"/>
    <mergeCell ref="D1070:E1070"/>
    <mergeCell ref="A1055:B1055"/>
    <mergeCell ref="D1055:E1055"/>
    <mergeCell ref="A1038:B1038"/>
    <mergeCell ref="D1038:E1038"/>
    <mergeCell ref="A1039:B1039"/>
    <mergeCell ref="D1039:E1039"/>
    <mergeCell ref="A1040:B1040"/>
    <mergeCell ref="D1040:E1040"/>
    <mergeCell ref="A1047:B1047"/>
    <mergeCell ref="D1047:E1047"/>
    <mergeCell ref="A1051:F1051"/>
    <mergeCell ref="A1052:C1052"/>
    <mergeCell ref="D1052:F1052"/>
    <mergeCell ref="A1053:B1053"/>
    <mergeCell ref="D1053:E1053"/>
    <mergeCell ref="A1054:B1054"/>
    <mergeCell ref="D1054:E1054"/>
    <mergeCell ref="A1037:B1037"/>
    <mergeCell ref="D1037:E1037"/>
    <mergeCell ref="A1020:F1020"/>
    <mergeCell ref="A1021:C1021"/>
    <mergeCell ref="D1021:F1021"/>
    <mergeCell ref="A1022:B1022"/>
    <mergeCell ref="D1022:E1022"/>
    <mergeCell ref="A1023:B1023"/>
    <mergeCell ref="D1023:E1023"/>
    <mergeCell ref="A1024:B1024"/>
    <mergeCell ref="D1008:E1008"/>
    <mergeCell ref="A1030:B1030"/>
    <mergeCell ref="D1030:E1030"/>
    <mergeCell ref="A1031:B1031"/>
    <mergeCell ref="D1031:E1031"/>
    <mergeCell ref="D1032:E1032"/>
    <mergeCell ref="D1024:E1024"/>
    <mergeCell ref="D1017:E1017"/>
    <mergeCell ref="A1001:B1001"/>
    <mergeCell ref="D1001:E1001"/>
    <mergeCell ref="A1002:B1002"/>
    <mergeCell ref="D1002:E1002"/>
    <mergeCell ref="D1003:E1003"/>
    <mergeCell ref="A1006:F1006"/>
    <mergeCell ref="A1007:C1007"/>
    <mergeCell ref="D1007:F1007"/>
    <mergeCell ref="A1008:B1008"/>
    <mergeCell ref="D1009:E1009"/>
    <mergeCell ref="A1014:B1014"/>
    <mergeCell ref="D1014:E1014"/>
    <mergeCell ref="A1015:B1015"/>
    <mergeCell ref="D1015:E1015"/>
    <mergeCell ref="A1016:B1016"/>
    <mergeCell ref="D1016:E1016"/>
    <mergeCell ref="A965:B965"/>
    <mergeCell ref="D965:E965"/>
    <mergeCell ref="A966:B966"/>
    <mergeCell ref="D976:E976"/>
    <mergeCell ref="D977:E977"/>
    <mergeCell ref="D978:E978"/>
    <mergeCell ref="A970:C970"/>
    <mergeCell ref="D970:F970"/>
    <mergeCell ref="A971:B971"/>
    <mergeCell ref="D971:E971"/>
    <mergeCell ref="D955:E955"/>
    <mergeCell ref="A956:B956"/>
    <mergeCell ref="D956:E956"/>
    <mergeCell ref="A957:B957"/>
    <mergeCell ref="D957:E957"/>
    <mergeCell ref="A964:B964"/>
    <mergeCell ref="D964:E964"/>
    <mergeCell ref="A996:B996"/>
    <mergeCell ref="D996:E996"/>
    <mergeCell ref="A1000:B1000"/>
    <mergeCell ref="D1000:E1000"/>
    <mergeCell ref="A974:B974"/>
    <mergeCell ref="D974:E974"/>
    <mergeCell ref="A989:B989"/>
    <mergeCell ref="D989:E989"/>
    <mergeCell ref="D990:E990"/>
    <mergeCell ref="D984:E984"/>
    <mergeCell ref="D939:E939"/>
    <mergeCell ref="A993:F993"/>
    <mergeCell ref="A994:C994"/>
    <mergeCell ref="D994:F994"/>
    <mergeCell ref="A995:B995"/>
    <mergeCell ref="D995:E995"/>
    <mergeCell ref="A953:F953"/>
    <mergeCell ref="A954:C954"/>
    <mergeCell ref="D954:F954"/>
    <mergeCell ref="A955:B955"/>
    <mergeCell ref="D959:E959"/>
    <mergeCell ref="A929:B929"/>
    <mergeCell ref="D929:E929"/>
    <mergeCell ref="A933:B933"/>
    <mergeCell ref="D933:E933"/>
    <mergeCell ref="A934:B934"/>
    <mergeCell ref="A937:F937"/>
    <mergeCell ref="A938:C938"/>
    <mergeCell ref="D938:F938"/>
    <mergeCell ref="A939:B939"/>
    <mergeCell ref="D899:E899"/>
    <mergeCell ref="A899:B899"/>
    <mergeCell ref="D960:E960"/>
    <mergeCell ref="D961:E961"/>
    <mergeCell ref="D962:E962"/>
    <mergeCell ref="A963:B963"/>
    <mergeCell ref="D963:E963"/>
    <mergeCell ref="A958:B958"/>
    <mergeCell ref="A959:B959"/>
    <mergeCell ref="D958:E958"/>
    <mergeCell ref="D903:E903"/>
    <mergeCell ref="D904:E904"/>
    <mergeCell ref="D905:E905"/>
    <mergeCell ref="D906:E906"/>
    <mergeCell ref="A900:B900"/>
    <mergeCell ref="A902:B902"/>
    <mergeCell ref="A903:B903"/>
    <mergeCell ref="D898:E898"/>
    <mergeCell ref="A910:B910"/>
    <mergeCell ref="D910:E910"/>
    <mergeCell ref="A914:B914"/>
    <mergeCell ref="D914:E914"/>
    <mergeCell ref="D915:E915"/>
    <mergeCell ref="D900:E900"/>
    <mergeCell ref="D901:E901"/>
    <mergeCell ref="A901:B901"/>
    <mergeCell ref="D902:E902"/>
    <mergeCell ref="A920:B920"/>
    <mergeCell ref="D920:E920"/>
    <mergeCell ref="A921:B921"/>
    <mergeCell ref="D921:E921"/>
    <mergeCell ref="A928:B928"/>
    <mergeCell ref="D928:E928"/>
    <mergeCell ref="A922:B922"/>
    <mergeCell ref="D883:E883"/>
    <mergeCell ref="A888:B888"/>
    <mergeCell ref="D888:E888"/>
    <mergeCell ref="D884:E884"/>
    <mergeCell ref="A918:F918"/>
    <mergeCell ref="A919:C919"/>
    <mergeCell ref="D919:F919"/>
    <mergeCell ref="A897:B897"/>
    <mergeCell ref="D897:E897"/>
    <mergeCell ref="A898:B898"/>
    <mergeCell ref="A895:C895"/>
    <mergeCell ref="D895:F895"/>
    <mergeCell ref="A896:B896"/>
    <mergeCell ref="D896:E896"/>
    <mergeCell ref="A880:F880"/>
    <mergeCell ref="A881:C881"/>
    <mergeCell ref="D881:F881"/>
    <mergeCell ref="A882:B882"/>
    <mergeCell ref="D882:E882"/>
    <mergeCell ref="A883:B883"/>
    <mergeCell ref="A889:B889"/>
    <mergeCell ref="D889:E889"/>
    <mergeCell ref="A890:B890"/>
    <mergeCell ref="D890:E890"/>
    <mergeCell ref="D891:E891"/>
    <mergeCell ref="A894:F894"/>
    <mergeCell ref="D864:E864"/>
    <mergeCell ref="A867:F867"/>
    <mergeCell ref="A868:C868"/>
    <mergeCell ref="D868:F868"/>
    <mergeCell ref="A869:B869"/>
    <mergeCell ref="D869:E869"/>
    <mergeCell ref="A875:B875"/>
    <mergeCell ref="D875:E875"/>
    <mergeCell ref="A876:B876"/>
    <mergeCell ref="D876:E876"/>
    <mergeCell ref="D877:E877"/>
    <mergeCell ref="D871:E871"/>
    <mergeCell ref="D839:E839"/>
    <mergeCell ref="D838:E838"/>
    <mergeCell ref="A870:B870"/>
    <mergeCell ref="D870:E870"/>
    <mergeCell ref="A874:B874"/>
    <mergeCell ref="D874:E874"/>
    <mergeCell ref="A862:B862"/>
    <mergeCell ref="D862:E862"/>
    <mergeCell ref="A863:B863"/>
    <mergeCell ref="D863:E863"/>
    <mergeCell ref="D844:E844"/>
    <mergeCell ref="A845:B845"/>
    <mergeCell ref="D845:E845"/>
    <mergeCell ref="A846:B846"/>
    <mergeCell ref="D846:E846"/>
    <mergeCell ref="D847:E847"/>
    <mergeCell ref="A852:B852"/>
    <mergeCell ref="D852:E852"/>
    <mergeCell ref="A853:B853"/>
    <mergeCell ref="D853:E853"/>
    <mergeCell ref="A861:B861"/>
    <mergeCell ref="D861:E861"/>
    <mergeCell ref="D854:E854"/>
    <mergeCell ref="D821:E821"/>
    <mergeCell ref="A828:B828"/>
    <mergeCell ref="D828:E828"/>
    <mergeCell ref="D822:E822"/>
    <mergeCell ref="A850:F850"/>
    <mergeCell ref="A851:C851"/>
    <mergeCell ref="D851:F851"/>
    <mergeCell ref="A837:B837"/>
    <mergeCell ref="D837:E837"/>
    <mergeCell ref="A844:B844"/>
    <mergeCell ref="A835:C835"/>
    <mergeCell ref="D835:F835"/>
    <mergeCell ref="A836:B836"/>
    <mergeCell ref="D836:E836"/>
    <mergeCell ref="A818:F818"/>
    <mergeCell ref="A819:C819"/>
    <mergeCell ref="D819:F819"/>
    <mergeCell ref="A820:B820"/>
    <mergeCell ref="D820:E820"/>
    <mergeCell ref="A821:B821"/>
    <mergeCell ref="A829:B829"/>
    <mergeCell ref="D829:E829"/>
    <mergeCell ref="A830:B830"/>
    <mergeCell ref="D830:E830"/>
    <mergeCell ref="D831:E831"/>
    <mergeCell ref="A834:F834"/>
    <mergeCell ref="A798:B798"/>
    <mergeCell ref="D798:E798"/>
    <mergeCell ref="A799:B799"/>
    <mergeCell ref="A810:B810"/>
    <mergeCell ref="D810:E810"/>
    <mergeCell ref="A808:B808"/>
    <mergeCell ref="D808:E808"/>
    <mergeCell ref="D799:E799"/>
    <mergeCell ref="A800:B800"/>
    <mergeCell ref="D800:E800"/>
    <mergeCell ref="D792:F792"/>
    <mergeCell ref="A793:B793"/>
    <mergeCell ref="D793:E793"/>
    <mergeCell ref="D796:E796"/>
    <mergeCell ref="A797:B797"/>
    <mergeCell ref="D797:E797"/>
    <mergeCell ref="A814:B814"/>
    <mergeCell ref="D814:E814"/>
    <mergeCell ref="D815:E815"/>
    <mergeCell ref="A785:B785"/>
    <mergeCell ref="D785:E785"/>
    <mergeCell ref="A786:B786"/>
    <mergeCell ref="D786:E786"/>
    <mergeCell ref="D787:E787"/>
    <mergeCell ref="A791:F791"/>
    <mergeCell ref="A792:C792"/>
    <mergeCell ref="A811:B811"/>
    <mergeCell ref="D811:E811"/>
    <mergeCell ref="A812:B812"/>
    <mergeCell ref="D812:E812"/>
    <mergeCell ref="A813:B813"/>
    <mergeCell ref="D813:E813"/>
    <mergeCell ref="D749:E749"/>
    <mergeCell ref="A729:B729"/>
    <mergeCell ref="D729:E729"/>
    <mergeCell ref="A730:B730"/>
    <mergeCell ref="D730:E730"/>
    <mergeCell ref="A731:B731"/>
    <mergeCell ref="D731:E731"/>
    <mergeCell ref="A741:B741"/>
    <mergeCell ref="D741:E741"/>
    <mergeCell ref="D742:E742"/>
    <mergeCell ref="A712:B712"/>
    <mergeCell ref="D712:E712"/>
    <mergeCell ref="D764:E764"/>
    <mergeCell ref="A745:F745"/>
    <mergeCell ref="A746:C746"/>
    <mergeCell ref="D746:F746"/>
    <mergeCell ref="A747:B747"/>
    <mergeCell ref="D747:E747"/>
    <mergeCell ref="D748:E748"/>
    <mergeCell ref="A749:B749"/>
    <mergeCell ref="A728:B728"/>
    <mergeCell ref="D728:E728"/>
    <mergeCell ref="D705:E705"/>
    <mergeCell ref="A708:F708"/>
    <mergeCell ref="A709:C709"/>
    <mergeCell ref="D709:F709"/>
    <mergeCell ref="A710:B710"/>
    <mergeCell ref="D710:E710"/>
    <mergeCell ref="A711:B711"/>
    <mergeCell ref="D711:E711"/>
    <mergeCell ref="D721:E721"/>
    <mergeCell ref="A722:B722"/>
    <mergeCell ref="D722:E722"/>
    <mergeCell ref="D723:E723"/>
    <mergeCell ref="A726:F726"/>
    <mergeCell ref="A727:C727"/>
    <mergeCell ref="D727:F727"/>
    <mergeCell ref="A704:B704"/>
    <mergeCell ref="D704:E704"/>
    <mergeCell ref="A678:B678"/>
    <mergeCell ref="D678:E678"/>
    <mergeCell ref="A679:B679"/>
    <mergeCell ref="D679:E679"/>
    <mergeCell ref="A684:B684"/>
    <mergeCell ref="D684:E684"/>
    <mergeCell ref="D685:E685"/>
    <mergeCell ref="A688:F688"/>
    <mergeCell ref="A691:B691"/>
    <mergeCell ref="D691:E691"/>
    <mergeCell ref="A692:B692"/>
    <mergeCell ref="D692:E692"/>
    <mergeCell ref="A693:B693"/>
    <mergeCell ref="D693:E693"/>
    <mergeCell ref="A663:B663"/>
    <mergeCell ref="D663:E663"/>
    <mergeCell ref="A664:B664"/>
    <mergeCell ref="D664:E664"/>
    <mergeCell ref="A690:B690"/>
    <mergeCell ref="D690:E690"/>
    <mergeCell ref="A689:C689"/>
    <mergeCell ref="D689:F689"/>
    <mergeCell ref="A676:B676"/>
    <mergeCell ref="D676:E676"/>
    <mergeCell ref="A677:B677"/>
    <mergeCell ref="D677:E677"/>
    <mergeCell ref="A660:C660"/>
    <mergeCell ref="D660:F660"/>
    <mergeCell ref="A661:B661"/>
    <mergeCell ref="D661:E661"/>
    <mergeCell ref="A662:B662"/>
    <mergeCell ref="D662:E662"/>
    <mergeCell ref="A670:B670"/>
    <mergeCell ref="D670:E670"/>
    <mergeCell ref="D671:E671"/>
    <mergeCell ref="A674:F674"/>
    <mergeCell ref="A675:C675"/>
    <mergeCell ref="D675:F675"/>
    <mergeCell ref="A641:B641"/>
    <mergeCell ref="D641:E641"/>
    <mergeCell ref="A620:B620"/>
    <mergeCell ref="D620:E620"/>
    <mergeCell ref="A626:B626"/>
    <mergeCell ref="D626:E626"/>
    <mergeCell ref="A627:B627"/>
    <mergeCell ref="A633:B633"/>
    <mergeCell ref="D633:E633"/>
    <mergeCell ref="D634:E634"/>
    <mergeCell ref="A635:B635"/>
    <mergeCell ref="D635:E635"/>
    <mergeCell ref="A640:B640"/>
    <mergeCell ref="D640:E640"/>
    <mergeCell ref="D656:E656"/>
    <mergeCell ref="A616:F616"/>
    <mergeCell ref="A631:F631"/>
    <mergeCell ref="A645:F645"/>
    <mergeCell ref="A659:F659"/>
    <mergeCell ref="D642:E642"/>
    <mergeCell ref="A646:C646"/>
    <mergeCell ref="D646:F646"/>
    <mergeCell ref="A647:B647"/>
    <mergeCell ref="D647:E647"/>
    <mergeCell ref="A611:B611"/>
    <mergeCell ref="D611:E611"/>
    <mergeCell ref="A654:B654"/>
    <mergeCell ref="D654:E654"/>
    <mergeCell ref="A655:B655"/>
    <mergeCell ref="D655:E655"/>
    <mergeCell ref="A648:B648"/>
    <mergeCell ref="D648:E648"/>
    <mergeCell ref="A649:B649"/>
    <mergeCell ref="D649:E649"/>
    <mergeCell ref="D618:E618"/>
    <mergeCell ref="A619:B619"/>
    <mergeCell ref="D619:E619"/>
    <mergeCell ref="A600:C600"/>
    <mergeCell ref="D600:F600"/>
    <mergeCell ref="A601:B601"/>
    <mergeCell ref="D601:E601"/>
    <mergeCell ref="A602:B602"/>
    <mergeCell ref="A603:B603"/>
    <mergeCell ref="D603:E603"/>
    <mergeCell ref="D627:E627"/>
    <mergeCell ref="A628:B628"/>
    <mergeCell ref="A632:C632"/>
    <mergeCell ref="D632:F632"/>
    <mergeCell ref="A612:B612"/>
    <mergeCell ref="D612:E612"/>
    <mergeCell ref="A613:B613"/>
    <mergeCell ref="A617:C617"/>
    <mergeCell ref="D617:F617"/>
    <mergeCell ref="A618:B618"/>
    <mergeCell ref="D585:E585"/>
    <mergeCell ref="D586:E586"/>
    <mergeCell ref="D587:E587"/>
    <mergeCell ref="D588:E588"/>
    <mergeCell ref="D576:E576"/>
    <mergeCell ref="D577:E577"/>
    <mergeCell ref="D578:E578"/>
    <mergeCell ref="D579:E579"/>
    <mergeCell ref="D596:E596"/>
    <mergeCell ref="A599:F599"/>
    <mergeCell ref="D575:E575"/>
    <mergeCell ref="A579:B579"/>
    <mergeCell ref="A594:B594"/>
    <mergeCell ref="A580:B580"/>
    <mergeCell ref="D580:E580"/>
    <mergeCell ref="A581:B581"/>
    <mergeCell ref="D581:E581"/>
    <mergeCell ref="A582:B582"/>
    <mergeCell ref="D572:E572"/>
    <mergeCell ref="A573:B573"/>
    <mergeCell ref="D573:E573"/>
    <mergeCell ref="A574:B574"/>
    <mergeCell ref="D574:E574"/>
    <mergeCell ref="A595:B595"/>
    <mergeCell ref="D595:E595"/>
    <mergeCell ref="D582:E582"/>
    <mergeCell ref="D583:E583"/>
    <mergeCell ref="D584:E584"/>
    <mergeCell ref="D553:E553"/>
    <mergeCell ref="D554:E554"/>
    <mergeCell ref="A563:B563"/>
    <mergeCell ref="D563:E563"/>
    <mergeCell ref="A564:B564"/>
    <mergeCell ref="D564:E564"/>
    <mergeCell ref="A560:B560"/>
    <mergeCell ref="D557:E557"/>
    <mergeCell ref="A557:B557"/>
    <mergeCell ref="A558:B558"/>
    <mergeCell ref="A569:F569"/>
    <mergeCell ref="A570:C570"/>
    <mergeCell ref="D570:F570"/>
    <mergeCell ref="A571:B571"/>
    <mergeCell ref="D571:E571"/>
    <mergeCell ref="A561:B561"/>
    <mergeCell ref="A562:B562"/>
    <mergeCell ref="A16:B16"/>
    <mergeCell ref="A37:C37"/>
    <mergeCell ref="D37:F37"/>
    <mergeCell ref="A565:B565"/>
    <mergeCell ref="D565:E565"/>
    <mergeCell ref="D566:E566"/>
    <mergeCell ref="A551:F551"/>
    <mergeCell ref="A552:C552"/>
    <mergeCell ref="D552:F552"/>
    <mergeCell ref="A553:B553"/>
    <mergeCell ref="A5:C5"/>
    <mergeCell ref="D5:F5"/>
    <mergeCell ref="A6:B6"/>
    <mergeCell ref="D6:E6"/>
    <mergeCell ref="A4:F4"/>
    <mergeCell ref="A7:B7"/>
    <mergeCell ref="D45:E45"/>
    <mergeCell ref="A46:B46"/>
    <mergeCell ref="D46:E46"/>
    <mergeCell ref="D41:E41"/>
    <mergeCell ref="D42:E42"/>
    <mergeCell ref="D7:E7"/>
    <mergeCell ref="D8:E8"/>
    <mergeCell ref="D14:E14"/>
    <mergeCell ref="D15:E15"/>
    <mergeCell ref="D9:E9"/>
    <mergeCell ref="D47:E47"/>
    <mergeCell ref="A36:F36"/>
    <mergeCell ref="A51:C51"/>
    <mergeCell ref="D51:F51"/>
    <mergeCell ref="A52:B52"/>
    <mergeCell ref="D52:E52"/>
    <mergeCell ref="A50:F50"/>
    <mergeCell ref="A40:B40"/>
    <mergeCell ref="D40:E40"/>
    <mergeCell ref="A45:B45"/>
    <mergeCell ref="A53:B53"/>
    <mergeCell ref="D53:E53"/>
    <mergeCell ref="A54:B54"/>
    <mergeCell ref="D54:E54"/>
    <mergeCell ref="A60:B60"/>
    <mergeCell ref="D60:E60"/>
    <mergeCell ref="A38:B38"/>
    <mergeCell ref="D38:E38"/>
    <mergeCell ref="D39:E39"/>
    <mergeCell ref="A8:B8"/>
    <mergeCell ref="A14:B14"/>
    <mergeCell ref="A15:B15"/>
    <mergeCell ref="D10:E10"/>
    <mergeCell ref="D11:E11"/>
    <mergeCell ref="D12:E12"/>
    <mergeCell ref="D13:E13"/>
    <mergeCell ref="A88:B88"/>
    <mergeCell ref="D88:E88"/>
    <mergeCell ref="A100:B100"/>
    <mergeCell ref="D100:E100"/>
    <mergeCell ref="A101:B101"/>
    <mergeCell ref="A104:F104"/>
    <mergeCell ref="A117:B117"/>
    <mergeCell ref="D117:E117"/>
    <mergeCell ref="A118:B118"/>
    <mergeCell ref="D118:E118"/>
    <mergeCell ref="A74:B74"/>
    <mergeCell ref="D74:E74"/>
    <mergeCell ref="A75:B75"/>
    <mergeCell ref="D75:E75"/>
    <mergeCell ref="D76:E76"/>
    <mergeCell ref="A109:B109"/>
    <mergeCell ref="A69:B69"/>
    <mergeCell ref="D69:E69"/>
    <mergeCell ref="A61:B61"/>
    <mergeCell ref="D61:E61"/>
    <mergeCell ref="A62:B62"/>
    <mergeCell ref="D116:F116"/>
    <mergeCell ref="A84:B84"/>
    <mergeCell ref="D84:E84"/>
    <mergeCell ref="A87:B87"/>
    <mergeCell ref="D87:E87"/>
    <mergeCell ref="A65:F65"/>
    <mergeCell ref="A66:C66"/>
    <mergeCell ref="D66:F66"/>
    <mergeCell ref="A67:B67"/>
    <mergeCell ref="D67:E67"/>
    <mergeCell ref="D68:E68"/>
    <mergeCell ref="D135:E135"/>
    <mergeCell ref="D136:E136"/>
    <mergeCell ref="D137:E137"/>
    <mergeCell ref="D138:E138"/>
    <mergeCell ref="D139:E139"/>
    <mergeCell ref="A140:B140"/>
    <mergeCell ref="A138:B138"/>
    <mergeCell ref="A139:B139"/>
    <mergeCell ref="D134:E134"/>
    <mergeCell ref="A146:B146"/>
    <mergeCell ref="D146:E146"/>
    <mergeCell ref="A131:C131"/>
    <mergeCell ref="D131:F131"/>
    <mergeCell ref="A132:B132"/>
    <mergeCell ref="D132:E132"/>
    <mergeCell ref="A135:B135"/>
    <mergeCell ref="A137:B137"/>
    <mergeCell ref="A136:B136"/>
    <mergeCell ref="A130:F130"/>
    <mergeCell ref="A169:C169"/>
    <mergeCell ref="D169:F169"/>
    <mergeCell ref="A154:B154"/>
    <mergeCell ref="D154:E154"/>
    <mergeCell ref="A155:B155"/>
    <mergeCell ref="D155:E155"/>
    <mergeCell ref="A133:B133"/>
    <mergeCell ref="D133:E133"/>
    <mergeCell ref="A134:B134"/>
    <mergeCell ref="A335:B335"/>
    <mergeCell ref="D335:E335"/>
    <mergeCell ref="A312:B312"/>
    <mergeCell ref="A313:B313"/>
    <mergeCell ref="A314:B314"/>
    <mergeCell ref="A315:B315"/>
    <mergeCell ref="A316:B316"/>
    <mergeCell ref="A317:B317"/>
    <mergeCell ref="D331:E331"/>
    <mergeCell ref="A339:B339"/>
    <mergeCell ref="D339:E339"/>
    <mergeCell ref="D147:E147"/>
    <mergeCell ref="A148:B148"/>
    <mergeCell ref="A332:B332"/>
    <mergeCell ref="D332:E332"/>
    <mergeCell ref="A333:B333"/>
    <mergeCell ref="A334:B334"/>
    <mergeCell ref="D333:E333"/>
    <mergeCell ref="D334:E334"/>
    <mergeCell ref="D265:E265"/>
    <mergeCell ref="A266:B266"/>
    <mergeCell ref="A267:B267"/>
    <mergeCell ref="A268:B268"/>
    <mergeCell ref="A269:B269"/>
    <mergeCell ref="D266:E266"/>
    <mergeCell ref="D267:E267"/>
    <mergeCell ref="D268:E268"/>
    <mergeCell ref="A283:B283"/>
    <mergeCell ref="A287:C287"/>
    <mergeCell ref="D287:F287"/>
    <mergeCell ref="A282:B282"/>
    <mergeCell ref="D282:E282"/>
    <mergeCell ref="A263:C263"/>
    <mergeCell ref="D263:F263"/>
    <mergeCell ref="A264:B264"/>
    <mergeCell ref="D264:E264"/>
    <mergeCell ref="A265:B265"/>
    <mergeCell ref="D311:E311"/>
    <mergeCell ref="A297:B297"/>
    <mergeCell ref="D297:E297"/>
    <mergeCell ref="A303:B303"/>
    <mergeCell ref="D303:E303"/>
    <mergeCell ref="A304:B304"/>
    <mergeCell ref="D304:E304"/>
    <mergeCell ref="A298:B298"/>
    <mergeCell ref="A324:B324"/>
    <mergeCell ref="D324:E324"/>
    <mergeCell ref="A325:B325"/>
    <mergeCell ref="D325:E325"/>
    <mergeCell ref="A305:B305"/>
    <mergeCell ref="A309:C309"/>
    <mergeCell ref="D309:F309"/>
    <mergeCell ref="A310:B310"/>
    <mergeCell ref="D310:E310"/>
    <mergeCell ref="A311:B311"/>
    <mergeCell ref="A340:B340"/>
    <mergeCell ref="D340:E340"/>
    <mergeCell ref="A326:B326"/>
    <mergeCell ref="A262:F262"/>
    <mergeCell ref="A286:F286"/>
    <mergeCell ref="A308:F308"/>
    <mergeCell ref="A330:C330"/>
    <mergeCell ref="D330:F330"/>
    <mergeCell ref="A319:B319"/>
    <mergeCell ref="D319:E319"/>
    <mergeCell ref="A373:B373"/>
    <mergeCell ref="D373:E373"/>
    <mergeCell ref="A390:B390"/>
    <mergeCell ref="D390:E390"/>
    <mergeCell ref="A365:B365"/>
    <mergeCell ref="D365:E365"/>
    <mergeCell ref="A366:B366"/>
    <mergeCell ref="D366:E366"/>
    <mergeCell ref="A367:B367"/>
    <mergeCell ref="A371:C371"/>
    <mergeCell ref="A391:B391"/>
    <mergeCell ref="D391:E391"/>
    <mergeCell ref="A392:B392"/>
    <mergeCell ref="D392:E392"/>
    <mergeCell ref="A393:B393"/>
    <mergeCell ref="A329:F329"/>
    <mergeCell ref="A346:F346"/>
    <mergeCell ref="A370:F370"/>
    <mergeCell ref="A372:B372"/>
    <mergeCell ref="D372:E372"/>
    <mergeCell ref="A364:B364"/>
    <mergeCell ref="D364:E364"/>
    <mergeCell ref="A341:B341"/>
    <mergeCell ref="D341:E341"/>
    <mergeCell ref="A342:B342"/>
    <mergeCell ref="D342:E342"/>
    <mergeCell ref="A343:B343"/>
    <mergeCell ref="A347:C347"/>
    <mergeCell ref="D347:F347"/>
    <mergeCell ref="A348:B348"/>
    <mergeCell ref="A89:B89"/>
    <mergeCell ref="A93:F93"/>
    <mergeCell ref="A94:C94"/>
    <mergeCell ref="D94:F94"/>
    <mergeCell ref="A95:B95"/>
    <mergeCell ref="D95:E95"/>
    <mergeCell ref="A405:B405"/>
    <mergeCell ref="D405:E405"/>
    <mergeCell ref="A406:B406"/>
    <mergeCell ref="D406:E406"/>
    <mergeCell ref="A397:C397"/>
    <mergeCell ref="D397:F397"/>
    <mergeCell ref="A83:B83"/>
    <mergeCell ref="D83:E83"/>
    <mergeCell ref="A414:B414"/>
    <mergeCell ref="D414:E414"/>
    <mergeCell ref="A407:B407"/>
    <mergeCell ref="A411:C411"/>
    <mergeCell ref="D411:F411"/>
    <mergeCell ref="A412:B412"/>
    <mergeCell ref="D412:E412"/>
    <mergeCell ref="A413:B413"/>
    <mergeCell ref="D126:E126"/>
    <mergeCell ref="A116:C116"/>
    <mergeCell ref="A147:B147"/>
    <mergeCell ref="D348:E348"/>
    <mergeCell ref="A359:B359"/>
    <mergeCell ref="A80:F80"/>
    <mergeCell ref="A81:C81"/>
    <mergeCell ref="D81:F81"/>
    <mergeCell ref="A82:B82"/>
    <mergeCell ref="D82:E82"/>
    <mergeCell ref="A153:B153"/>
    <mergeCell ref="D153:E153"/>
    <mergeCell ref="A112:B112"/>
    <mergeCell ref="A115:F115"/>
    <mergeCell ref="A108:B108"/>
    <mergeCell ref="D108:E108"/>
    <mergeCell ref="A111:B111"/>
    <mergeCell ref="D111:E111"/>
    <mergeCell ref="A127:B127"/>
    <mergeCell ref="A124:B124"/>
    <mergeCell ref="A151:F151"/>
    <mergeCell ref="D106:E106"/>
    <mergeCell ref="A107:B107"/>
    <mergeCell ref="D107:E107"/>
    <mergeCell ref="A152:C152"/>
    <mergeCell ref="D152:F152"/>
    <mergeCell ref="D124:E124"/>
    <mergeCell ref="A125:B125"/>
    <mergeCell ref="D125:E125"/>
    <mergeCell ref="A126:B126"/>
    <mergeCell ref="A105:C105"/>
    <mergeCell ref="D105:F105"/>
    <mergeCell ref="A106:B106"/>
    <mergeCell ref="A96:B96"/>
    <mergeCell ref="D96:E96"/>
    <mergeCell ref="A97:B97"/>
    <mergeCell ref="D97:E97"/>
    <mergeCell ref="A98:B98"/>
    <mergeCell ref="D98:E98"/>
    <mergeCell ref="A174:B174"/>
    <mergeCell ref="D173:E173"/>
    <mergeCell ref="D174:E174"/>
    <mergeCell ref="D181:E181"/>
    <mergeCell ref="A182:B182"/>
    <mergeCell ref="D182:E182"/>
    <mergeCell ref="A187:B187"/>
    <mergeCell ref="A168:F168"/>
    <mergeCell ref="D187:E187"/>
    <mergeCell ref="A170:B170"/>
    <mergeCell ref="D170:E170"/>
    <mergeCell ref="A171:B171"/>
    <mergeCell ref="D171:E171"/>
    <mergeCell ref="A172:B172"/>
    <mergeCell ref="D172:E172"/>
    <mergeCell ref="A173:B173"/>
    <mergeCell ref="D193:E193"/>
    <mergeCell ref="A156:B156"/>
    <mergeCell ref="D156:E156"/>
    <mergeCell ref="A164:B164"/>
    <mergeCell ref="D164:E164"/>
    <mergeCell ref="A165:B165"/>
    <mergeCell ref="A185:B185"/>
    <mergeCell ref="D185:E185"/>
    <mergeCell ref="A186:B186"/>
    <mergeCell ref="D186:E186"/>
    <mergeCell ref="A216:B216"/>
    <mergeCell ref="D216:E216"/>
    <mergeCell ref="A217:B217"/>
    <mergeCell ref="D217:E217"/>
    <mergeCell ref="A190:F190"/>
    <mergeCell ref="A191:C191"/>
    <mergeCell ref="D191:F191"/>
    <mergeCell ref="A192:B192"/>
    <mergeCell ref="D192:E192"/>
    <mergeCell ref="A193:B193"/>
    <mergeCell ref="A198:B198"/>
    <mergeCell ref="D198:E198"/>
    <mergeCell ref="A199:B199"/>
    <mergeCell ref="D199:E199"/>
    <mergeCell ref="A200:B200"/>
    <mergeCell ref="D200:E200"/>
    <mergeCell ref="D211:E211"/>
    <mergeCell ref="D212:E212"/>
    <mergeCell ref="D213:E213"/>
    <mergeCell ref="A201:B201"/>
    <mergeCell ref="D201:E201"/>
    <mergeCell ref="A205:F205"/>
    <mergeCell ref="A206:C206"/>
    <mergeCell ref="D206:F206"/>
    <mergeCell ref="A207:B207"/>
    <mergeCell ref="D207:E207"/>
    <mergeCell ref="A223:B223"/>
    <mergeCell ref="D223:E223"/>
    <mergeCell ref="A224:B224"/>
    <mergeCell ref="D224:E224"/>
    <mergeCell ref="A225:B225"/>
    <mergeCell ref="D225:E225"/>
    <mergeCell ref="A230:B230"/>
    <mergeCell ref="D230:E230"/>
    <mergeCell ref="A231:B231"/>
    <mergeCell ref="D231:E231"/>
    <mergeCell ref="A232:B232"/>
    <mergeCell ref="D232:E232"/>
    <mergeCell ref="D222:F222"/>
    <mergeCell ref="A209:B209"/>
    <mergeCell ref="D208:E208"/>
    <mergeCell ref="A214:B214"/>
    <mergeCell ref="D214:E214"/>
    <mergeCell ref="A215:B215"/>
    <mergeCell ref="D215:E215"/>
    <mergeCell ref="A208:B208"/>
    <mergeCell ref="D209:E209"/>
    <mergeCell ref="D210:E210"/>
    <mergeCell ref="A415:B415"/>
    <mergeCell ref="A377:B377"/>
    <mergeCell ref="A378:B378"/>
    <mergeCell ref="A379:B379"/>
    <mergeCell ref="D417:E417"/>
    <mergeCell ref="A375:B375"/>
    <mergeCell ref="A376:B376"/>
    <mergeCell ref="D413:E413"/>
    <mergeCell ref="A400:B400"/>
    <mergeCell ref="D400:E400"/>
    <mergeCell ref="A363:B363"/>
    <mergeCell ref="A386:B386"/>
    <mergeCell ref="A387:B387"/>
    <mergeCell ref="A388:B388"/>
    <mergeCell ref="A389:B389"/>
    <mergeCell ref="D379:E379"/>
    <mergeCell ref="D380:E380"/>
    <mergeCell ref="D381:E381"/>
    <mergeCell ref="D383:E383"/>
    <mergeCell ref="D384:E384"/>
    <mergeCell ref="A320:B320"/>
    <mergeCell ref="A321:B321"/>
    <mergeCell ref="A322:B322"/>
    <mergeCell ref="A426:B426"/>
    <mergeCell ref="D426:E426"/>
    <mergeCell ref="A427:B427"/>
    <mergeCell ref="D427:E427"/>
    <mergeCell ref="A360:B360"/>
    <mergeCell ref="A361:B361"/>
    <mergeCell ref="A362:B362"/>
    <mergeCell ref="A399:B399"/>
    <mergeCell ref="D399:E399"/>
    <mergeCell ref="A299:B299"/>
    <mergeCell ref="A300:B300"/>
    <mergeCell ref="A301:B301"/>
    <mergeCell ref="A302:B302"/>
    <mergeCell ref="D299:E299"/>
    <mergeCell ref="D300:E300"/>
    <mergeCell ref="D301:E301"/>
    <mergeCell ref="D302:E302"/>
    <mergeCell ref="D425:E425"/>
    <mergeCell ref="A420:B420"/>
    <mergeCell ref="A396:F396"/>
    <mergeCell ref="A410:F410"/>
    <mergeCell ref="A418:B418"/>
    <mergeCell ref="D418:E418"/>
    <mergeCell ref="A419:B419"/>
    <mergeCell ref="D419:E419"/>
    <mergeCell ref="A398:B398"/>
    <mergeCell ref="D398:E398"/>
    <mergeCell ref="A454:B454"/>
    <mergeCell ref="D454:E454"/>
    <mergeCell ref="A428:B428"/>
    <mergeCell ref="D428:E428"/>
    <mergeCell ref="A248:B248"/>
    <mergeCell ref="D248:E248"/>
    <mergeCell ref="A423:F423"/>
    <mergeCell ref="A424:C424"/>
    <mergeCell ref="D424:F424"/>
    <mergeCell ref="A425:B425"/>
    <mergeCell ref="A434:B434"/>
    <mergeCell ref="D434:E434"/>
    <mergeCell ref="A435:B435"/>
    <mergeCell ref="A438:F438"/>
    <mergeCell ref="A439:C439"/>
    <mergeCell ref="D439:F439"/>
    <mergeCell ref="A440:B440"/>
    <mergeCell ref="D440:E440"/>
    <mergeCell ref="A441:B441"/>
    <mergeCell ref="D441:E441"/>
    <mergeCell ref="A442:B442"/>
    <mergeCell ref="D442:E442"/>
    <mergeCell ref="A465:C465"/>
    <mergeCell ref="D465:F465"/>
    <mergeCell ref="A466:B466"/>
    <mergeCell ref="D466:E466"/>
    <mergeCell ref="A456:B456"/>
    <mergeCell ref="D456:E456"/>
    <mergeCell ref="A459:B459"/>
    <mergeCell ref="D459:E459"/>
    <mergeCell ref="A460:B460"/>
    <mergeCell ref="D460:E460"/>
    <mergeCell ref="A447:B447"/>
    <mergeCell ref="D447:E447"/>
    <mergeCell ref="A448:B448"/>
    <mergeCell ref="D448:E448"/>
    <mergeCell ref="A449:B449"/>
    <mergeCell ref="D449:E449"/>
    <mergeCell ref="A487:B487"/>
    <mergeCell ref="D487:E487"/>
    <mergeCell ref="A488:B488"/>
    <mergeCell ref="A471:B471"/>
    <mergeCell ref="A472:B472"/>
    <mergeCell ref="A455:B455"/>
    <mergeCell ref="D455:E455"/>
    <mergeCell ref="A461:B461"/>
    <mergeCell ref="D461:E461"/>
    <mergeCell ref="A464:F464"/>
    <mergeCell ref="A484:B484"/>
    <mergeCell ref="D484:E484"/>
    <mergeCell ref="A485:B485"/>
    <mergeCell ref="D485:E485"/>
    <mergeCell ref="A486:B486"/>
    <mergeCell ref="D486:E486"/>
    <mergeCell ref="A534:B534"/>
    <mergeCell ref="D491:F491"/>
    <mergeCell ref="A467:B467"/>
    <mergeCell ref="D467:E467"/>
    <mergeCell ref="A476:B476"/>
    <mergeCell ref="D476:E476"/>
    <mergeCell ref="A477:B477"/>
    <mergeCell ref="D477:E477"/>
    <mergeCell ref="D482:F482"/>
    <mergeCell ref="A483:B483"/>
    <mergeCell ref="D513:E513"/>
    <mergeCell ref="D526:E526"/>
    <mergeCell ref="A528:B528"/>
    <mergeCell ref="D532:E532"/>
    <mergeCell ref="A533:B533"/>
    <mergeCell ref="D533:E533"/>
    <mergeCell ref="A526:B526"/>
    <mergeCell ref="A527:B527"/>
    <mergeCell ref="A525:B525"/>
    <mergeCell ref="D525:E525"/>
    <mergeCell ref="D507:E507"/>
    <mergeCell ref="D508:E508"/>
    <mergeCell ref="D509:E509"/>
    <mergeCell ref="D510:E510"/>
    <mergeCell ref="D511:E511"/>
    <mergeCell ref="D512:E512"/>
    <mergeCell ref="A499:B499"/>
    <mergeCell ref="A500:B500"/>
    <mergeCell ref="D494:E494"/>
    <mergeCell ref="D495:E495"/>
    <mergeCell ref="D496:E496"/>
    <mergeCell ref="D497:E497"/>
    <mergeCell ref="D498:E498"/>
    <mergeCell ref="D500:E500"/>
    <mergeCell ref="A221:F221"/>
    <mergeCell ref="A222:C222"/>
    <mergeCell ref="A537:F537"/>
    <mergeCell ref="A492:B492"/>
    <mergeCell ref="D492:E492"/>
    <mergeCell ref="A493:B493"/>
    <mergeCell ref="D493:E493"/>
    <mergeCell ref="A501:B501"/>
    <mergeCell ref="D501:E501"/>
    <mergeCell ref="A494:B494"/>
    <mergeCell ref="A236:F236"/>
    <mergeCell ref="A237:C237"/>
    <mergeCell ref="D237:F237"/>
    <mergeCell ref="A238:B238"/>
    <mergeCell ref="D238:E238"/>
    <mergeCell ref="A239:B239"/>
    <mergeCell ref="D239:E239"/>
    <mergeCell ref="A240:B240"/>
    <mergeCell ref="D240:E240"/>
    <mergeCell ref="A246:B246"/>
    <mergeCell ref="D246:E246"/>
    <mergeCell ref="A247:B247"/>
    <mergeCell ref="D247:E247"/>
    <mergeCell ref="A241:B241"/>
    <mergeCell ref="A242:B242"/>
    <mergeCell ref="A243:B243"/>
    <mergeCell ref="A280:B280"/>
    <mergeCell ref="D269:E269"/>
    <mergeCell ref="D270:E270"/>
    <mergeCell ref="D271:E271"/>
    <mergeCell ref="D272:E272"/>
    <mergeCell ref="D274:E274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517:B517"/>
    <mergeCell ref="D517:E517"/>
    <mergeCell ref="A518:B518"/>
    <mergeCell ref="D518:E518"/>
    <mergeCell ref="A519:B519"/>
    <mergeCell ref="A119:B119"/>
    <mergeCell ref="A120:B120"/>
    <mergeCell ref="A121:B121"/>
    <mergeCell ref="D119:E119"/>
    <mergeCell ref="D120:E120"/>
    <mergeCell ref="D514:E514"/>
    <mergeCell ref="A478:B478"/>
    <mergeCell ref="D478:E478"/>
    <mergeCell ref="A479:B479"/>
    <mergeCell ref="A490:F490"/>
    <mergeCell ref="A491:C491"/>
    <mergeCell ref="A495:B495"/>
    <mergeCell ref="A496:B496"/>
    <mergeCell ref="A497:B497"/>
    <mergeCell ref="A498:B498"/>
    <mergeCell ref="A538:C538"/>
    <mergeCell ref="D538:F538"/>
    <mergeCell ref="A539:B539"/>
    <mergeCell ref="D539:E539"/>
    <mergeCell ref="A540:B540"/>
    <mergeCell ref="D540:E540"/>
    <mergeCell ref="A548:B548"/>
    <mergeCell ref="A541:B541"/>
    <mergeCell ref="D541:E541"/>
    <mergeCell ref="A546:B546"/>
    <mergeCell ref="D546:E546"/>
    <mergeCell ref="A547:B547"/>
    <mergeCell ref="D547:E547"/>
    <mergeCell ref="D432:E432"/>
    <mergeCell ref="D502:E502"/>
    <mergeCell ref="D503:E503"/>
    <mergeCell ref="D504:E504"/>
    <mergeCell ref="D505:E505"/>
    <mergeCell ref="D506:E506"/>
    <mergeCell ref="D483:E483"/>
    <mergeCell ref="A452:F452"/>
    <mergeCell ref="A453:C453"/>
    <mergeCell ref="D453:F453"/>
    <mergeCell ref="A416:B416"/>
    <mergeCell ref="A417:B417"/>
    <mergeCell ref="D415:E415"/>
    <mergeCell ref="D713:E713"/>
    <mergeCell ref="A429:B429"/>
    <mergeCell ref="A430:B430"/>
    <mergeCell ref="A431:B431"/>
    <mergeCell ref="D429:E429"/>
    <mergeCell ref="D430:E430"/>
    <mergeCell ref="D431:E431"/>
    <mergeCell ref="A980:B980"/>
    <mergeCell ref="D515:E515"/>
    <mergeCell ref="D516:E516"/>
    <mergeCell ref="D732:E732"/>
    <mergeCell ref="A823:B823"/>
    <mergeCell ref="D922:E922"/>
    <mergeCell ref="D923:E923"/>
    <mergeCell ref="D924:E924"/>
    <mergeCell ref="A923:B923"/>
    <mergeCell ref="A714:B714"/>
    <mergeCell ref="A713:B713"/>
    <mergeCell ref="A975:B975"/>
    <mergeCell ref="A976:B976"/>
    <mergeCell ref="A977:B977"/>
    <mergeCell ref="A978:B978"/>
    <mergeCell ref="A979:B979"/>
    <mergeCell ref="A715:B715"/>
    <mergeCell ref="A716:B716"/>
    <mergeCell ref="A717:B717"/>
    <mergeCell ref="A721:B721"/>
    <mergeCell ref="D416:E416"/>
    <mergeCell ref="D241:E241"/>
    <mergeCell ref="D242:E242"/>
    <mergeCell ref="D243:E243"/>
    <mergeCell ref="D244:E244"/>
    <mergeCell ref="D245:E245"/>
    <mergeCell ref="D298:E298"/>
    <mergeCell ref="D401:E401"/>
    <mergeCell ref="D359:E359"/>
    <mergeCell ref="D371:F371"/>
    <mergeCell ref="A986:B986"/>
    <mergeCell ref="A987:B987"/>
    <mergeCell ref="A988:B988"/>
    <mergeCell ref="D985:E985"/>
    <mergeCell ref="D986:E986"/>
    <mergeCell ref="D987:E987"/>
    <mergeCell ref="D988:E988"/>
    <mergeCell ref="D1229:E1229"/>
    <mergeCell ref="A210:B210"/>
    <mergeCell ref="A211:B211"/>
    <mergeCell ref="A212:B212"/>
    <mergeCell ref="A213:B213"/>
    <mergeCell ref="A981:B981"/>
    <mergeCell ref="A982:B982"/>
    <mergeCell ref="A983:B983"/>
    <mergeCell ref="A984:B984"/>
    <mergeCell ref="A985:B985"/>
    <mergeCell ref="A1142:B1142"/>
    <mergeCell ref="A1143:B1143"/>
    <mergeCell ref="D1137:E1137"/>
    <mergeCell ref="D1138:E1138"/>
    <mergeCell ref="D1139:E1139"/>
    <mergeCell ref="D1140:E1140"/>
    <mergeCell ref="D1141:E1141"/>
    <mergeCell ref="D1142:E1142"/>
    <mergeCell ref="A997:B997"/>
    <mergeCell ref="A1137:B1137"/>
    <mergeCell ref="A1138:B1138"/>
    <mergeCell ref="A1139:B1139"/>
    <mergeCell ref="A1140:B1140"/>
    <mergeCell ref="A1141:B1141"/>
    <mergeCell ref="A1009:B1009"/>
    <mergeCell ref="A1035:F1035"/>
    <mergeCell ref="A1036:C1036"/>
    <mergeCell ref="D1036:F1036"/>
  </mergeCells>
  <pageMargins left="0.19685039370078741" right="0.19685039370078741" top="0.19685039370078741" bottom="0.19685039370078741" header="0" footer="0"/>
  <pageSetup paperSize="9" scale="115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7"/>
  <sheetViews>
    <sheetView workbookViewId="0">
      <pane ySplit="3" topLeftCell="A4" activePane="bottomLeft" state="frozen"/>
      <selection pane="bottomLeft" activeCell="F2" sqref="F2:G2"/>
    </sheetView>
  </sheetViews>
  <sheetFormatPr defaultRowHeight="15"/>
  <cols>
    <col min="1" max="1" width="9.140625" style="74"/>
    <col min="2" max="2" width="17.85546875" style="74" customWidth="1"/>
    <col min="3" max="3" width="19.28515625" style="74" customWidth="1"/>
    <col min="4" max="5" width="15" style="74" customWidth="1"/>
    <col min="6" max="7" width="14.85546875" style="74" customWidth="1"/>
    <col min="8" max="8" width="12" style="74" bestFit="1" customWidth="1"/>
    <col min="9" max="9" width="13.140625" style="74" bestFit="1" customWidth="1"/>
    <col min="10" max="10" width="9.140625" style="74"/>
    <col min="11" max="11" width="12" style="74" bestFit="1" customWidth="1"/>
    <col min="12" max="257" width="9.140625" style="74"/>
    <col min="258" max="258" width="17.85546875" style="74" customWidth="1"/>
    <col min="259" max="259" width="19.28515625" style="74" customWidth="1"/>
    <col min="260" max="261" width="15" style="74" customWidth="1"/>
    <col min="262" max="263" width="14.85546875" style="74" customWidth="1"/>
    <col min="264" max="264" width="11.42578125" style="74" bestFit="1" customWidth="1"/>
    <col min="265" max="265" width="13.140625" style="74" bestFit="1" customWidth="1"/>
    <col min="266" max="266" width="9.140625" style="74"/>
    <col min="267" max="267" width="12" style="74" bestFit="1" customWidth="1"/>
    <col min="268" max="513" width="9.140625" style="74"/>
    <col min="514" max="514" width="17.85546875" style="74" customWidth="1"/>
    <col min="515" max="515" width="19.28515625" style="74" customWidth="1"/>
    <col min="516" max="517" width="15" style="74" customWidth="1"/>
    <col min="518" max="519" width="14.85546875" style="74" customWidth="1"/>
    <col min="520" max="520" width="11.42578125" style="74" bestFit="1" customWidth="1"/>
    <col min="521" max="521" width="13.140625" style="74" bestFit="1" customWidth="1"/>
    <col min="522" max="522" width="9.140625" style="74"/>
    <col min="523" max="523" width="12" style="74" bestFit="1" customWidth="1"/>
    <col min="524" max="769" width="9.140625" style="74"/>
    <col min="770" max="770" width="17.85546875" style="74" customWidth="1"/>
    <col min="771" max="771" width="19.28515625" style="74" customWidth="1"/>
    <col min="772" max="773" width="15" style="74" customWidth="1"/>
    <col min="774" max="775" width="14.85546875" style="74" customWidth="1"/>
    <col min="776" max="776" width="11.42578125" style="74" bestFit="1" customWidth="1"/>
    <col min="777" max="777" width="13.140625" style="74" bestFit="1" customWidth="1"/>
    <col min="778" max="778" width="9.140625" style="74"/>
    <col min="779" max="779" width="12" style="74" bestFit="1" customWidth="1"/>
    <col min="780" max="1025" width="9.140625" style="74"/>
    <col min="1026" max="1026" width="17.85546875" style="74" customWidth="1"/>
    <col min="1027" max="1027" width="19.28515625" style="74" customWidth="1"/>
    <col min="1028" max="1029" width="15" style="74" customWidth="1"/>
    <col min="1030" max="1031" width="14.85546875" style="74" customWidth="1"/>
    <col min="1032" max="1032" width="11.42578125" style="74" bestFit="1" customWidth="1"/>
    <col min="1033" max="1033" width="13.140625" style="74" bestFit="1" customWidth="1"/>
    <col min="1034" max="1034" width="9.140625" style="74"/>
    <col min="1035" max="1035" width="12" style="74" bestFit="1" customWidth="1"/>
    <col min="1036" max="1281" width="9.140625" style="74"/>
    <col min="1282" max="1282" width="17.85546875" style="74" customWidth="1"/>
    <col min="1283" max="1283" width="19.28515625" style="74" customWidth="1"/>
    <col min="1284" max="1285" width="15" style="74" customWidth="1"/>
    <col min="1286" max="1287" width="14.85546875" style="74" customWidth="1"/>
    <col min="1288" max="1288" width="11.42578125" style="74" bestFit="1" customWidth="1"/>
    <col min="1289" max="1289" width="13.140625" style="74" bestFit="1" customWidth="1"/>
    <col min="1290" max="1290" width="9.140625" style="74"/>
    <col min="1291" max="1291" width="12" style="74" bestFit="1" customWidth="1"/>
    <col min="1292" max="1537" width="9.140625" style="74"/>
    <col min="1538" max="1538" width="17.85546875" style="74" customWidth="1"/>
    <col min="1539" max="1539" width="19.28515625" style="74" customWidth="1"/>
    <col min="1540" max="1541" width="15" style="74" customWidth="1"/>
    <col min="1542" max="1543" width="14.85546875" style="74" customWidth="1"/>
    <col min="1544" max="1544" width="11.42578125" style="74" bestFit="1" customWidth="1"/>
    <col min="1545" max="1545" width="13.140625" style="74" bestFit="1" customWidth="1"/>
    <col min="1546" max="1546" width="9.140625" style="74"/>
    <col min="1547" max="1547" width="12" style="74" bestFit="1" customWidth="1"/>
    <col min="1548" max="1793" width="9.140625" style="74"/>
    <col min="1794" max="1794" width="17.85546875" style="74" customWidth="1"/>
    <col min="1795" max="1795" width="19.28515625" style="74" customWidth="1"/>
    <col min="1796" max="1797" width="15" style="74" customWidth="1"/>
    <col min="1798" max="1799" width="14.85546875" style="74" customWidth="1"/>
    <col min="1800" max="1800" width="11.42578125" style="74" bestFit="1" customWidth="1"/>
    <col min="1801" max="1801" width="13.140625" style="74" bestFit="1" customWidth="1"/>
    <col min="1802" max="1802" width="9.140625" style="74"/>
    <col min="1803" max="1803" width="12" style="74" bestFit="1" customWidth="1"/>
    <col min="1804" max="2049" width="9.140625" style="74"/>
    <col min="2050" max="2050" width="17.85546875" style="74" customWidth="1"/>
    <col min="2051" max="2051" width="19.28515625" style="74" customWidth="1"/>
    <col min="2052" max="2053" width="15" style="74" customWidth="1"/>
    <col min="2054" max="2055" width="14.85546875" style="74" customWidth="1"/>
    <col min="2056" max="2056" width="11.42578125" style="74" bestFit="1" customWidth="1"/>
    <col min="2057" max="2057" width="13.140625" style="74" bestFit="1" customWidth="1"/>
    <col min="2058" max="2058" width="9.140625" style="74"/>
    <col min="2059" max="2059" width="12" style="74" bestFit="1" customWidth="1"/>
    <col min="2060" max="2305" width="9.140625" style="74"/>
    <col min="2306" max="2306" width="17.85546875" style="74" customWidth="1"/>
    <col min="2307" max="2307" width="19.28515625" style="74" customWidth="1"/>
    <col min="2308" max="2309" width="15" style="74" customWidth="1"/>
    <col min="2310" max="2311" width="14.85546875" style="74" customWidth="1"/>
    <col min="2312" max="2312" width="11.42578125" style="74" bestFit="1" customWidth="1"/>
    <col min="2313" max="2313" width="13.140625" style="74" bestFit="1" customWidth="1"/>
    <col min="2314" max="2314" width="9.140625" style="74"/>
    <col min="2315" max="2315" width="12" style="74" bestFit="1" customWidth="1"/>
    <col min="2316" max="2561" width="9.140625" style="74"/>
    <col min="2562" max="2562" width="17.85546875" style="74" customWidth="1"/>
    <col min="2563" max="2563" width="19.28515625" style="74" customWidth="1"/>
    <col min="2564" max="2565" width="15" style="74" customWidth="1"/>
    <col min="2566" max="2567" width="14.85546875" style="74" customWidth="1"/>
    <col min="2568" max="2568" width="11.42578125" style="74" bestFit="1" customWidth="1"/>
    <col min="2569" max="2569" width="13.140625" style="74" bestFit="1" customWidth="1"/>
    <col min="2570" max="2570" width="9.140625" style="74"/>
    <col min="2571" max="2571" width="12" style="74" bestFit="1" customWidth="1"/>
    <col min="2572" max="2817" width="9.140625" style="74"/>
    <col min="2818" max="2818" width="17.85546875" style="74" customWidth="1"/>
    <col min="2819" max="2819" width="19.28515625" style="74" customWidth="1"/>
    <col min="2820" max="2821" width="15" style="74" customWidth="1"/>
    <col min="2822" max="2823" width="14.85546875" style="74" customWidth="1"/>
    <col min="2824" max="2824" width="11.42578125" style="74" bestFit="1" customWidth="1"/>
    <col min="2825" max="2825" width="13.140625" style="74" bestFit="1" customWidth="1"/>
    <col min="2826" max="2826" width="9.140625" style="74"/>
    <col min="2827" max="2827" width="12" style="74" bestFit="1" customWidth="1"/>
    <col min="2828" max="3073" width="9.140625" style="74"/>
    <col min="3074" max="3074" width="17.85546875" style="74" customWidth="1"/>
    <col min="3075" max="3075" width="19.28515625" style="74" customWidth="1"/>
    <col min="3076" max="3077" width="15" style="74" customWidth="1"/>
    <col min="3078" max="3079" width="14.85546875" style="74" customWidth="1"/>
    <col min="3080" max="3080" width="11.42578125" style="74" bestFit="1" customWidth="1"/>
    <col min="3081" max="3081" width="13.140625" style="74" bestFit="1" customWidth="1"/>
    <col min="3082" max="3082" width="9.140625" style="74"/>
    <col min="3083" max="3083" width="12" style="74" bestFit="1" customWidth="1"/>
    <col min="3084" max="3329" width="9.140625" style="74"/>
    <col min="3330" max="3330" width="17.85546875" style="74" customWidth="1"/>
    <col min="3331" max="3331" width="19.28515625" style="74" customWidth="1"/>
    <col min="3332" max="3333" width="15" style="74" customWidth="1"/>
    <col min="3334" max="3335" width="14.85546875" style="74" customWidth="1"/>
    <col min="3336" max="3336" width="11.42578125" style="74" bestFit="1" customWidth="1"/>
    <col min="3337" max="3337" width="13.140625" style="74" bestFit="1" customWidth="1"/>
    <col min="3338" max="3338" width="9.140625" style="74"/>
    <col min="3339" max="3339" width="12" style="74" bestFit="1" customWidth="1"/>
    <col min="3340" max="3585" width="9.140625" style="74"/>
    <col min="3586" max="3586" width="17.85546875" style="74" customWidth="1"/>
    <col min="3587" max="3587" width="19.28515625" style="74" customWidth="1"/>
    <col min="3588" max="3589" width="15" style="74" customWidth="1"/>
    <col min="3590" max="3591" width="14.85546875" style="74" customWidth="1"/>
    <col min="3592" max="3592" width="11.42578125" style="74" bestFit="1" customWidth="1"/>
    <col min="3593" max="3593" width="13.140625" style="74" bestFit="1" customWidth="1"/>
    <col min="3594" max="3594" width="9.140625" style="74"/>
    <col min="3595" max="3595" width="12" style="74" bestFit="1" customWidth="1"/>
    <col min="3596" max="3841" width="9.140625" style="74"/>
    <col min="3842" max="3842" width="17.85546875" style="74" customWidth="1"/>
    <col min="3843" max="3843" width="19.28515625" style="74" customWidth="1"/>
    <col min="3844" max="3845" width="15" style="74" customWidth="1"/>
    <col min="3846" max="3847" width="14.85546875" style="74" customWidth="1"/>
    <col min="3848" max="3848" width="11.42578125" style="74" bestFit="1" customWidth="1"/>
    <col min="3849" max="3849" width="13.140625" style="74" bestFit="1" customWidth="1"/>
    <col min="3850" max="3850" width="9.140625" style="74"/>
    <col min="3851" max="3851" width="12" style="74" bestFit="1" customWidth="1"/>
    <col min="3852" max="4097" width="9.140625" style="74"/>
    <col min="4098" max="4098" width="17.85546875" style="74" customWidth="1"/>
    <col min="4099" max="4099" width="19.28515625" style="74" customWidth="1"/>
    <col min="4100" max="4101" width="15" style="74" customWidth="1"/>
    <col min="4102" max="4103" width="14.85546875" style="74" customWidth="1"/>
    <col min="4104" max="4104" width="11.42578125" style="74" bestFit="1" customWidth="1"/>
    <col min="4105" max="4105" width="13.140625" style="74" bestFit="1" customWidth="1"/>
    <col min="4106" max="4106" width="9.140625" style="74"/>
    <col min="4107" max="4107" width="12" style="74" bestFit="1" customWidth="1"/>
    <col min="4108" max="4353" width="9.140625" style="74"/>
    <col min="4354" max="4354" width="17.85546875" style="74" customWidth="1"/>
    <col min="4355" max="4355" width="19.28515625" style="74" customWidth="1"/>
    <col min="4356" max="4357" width="15" style="74" customWidth="1"/>
    <col min="4358" max="4359" width="14.85546875" style="74" customWidth="1"/>
    <col min="4360" max="4360" width="11.42578125" style="74" bestFit="1" customWidth="1"/>
    <col min="4361" max="4361" width="13.140625" style="74" bestFit="1" customWidth="1"/>
    <col min="4362" max="4362" width="9.140625" style="74"/>
    <col min="4363" max="4363" width="12" style="74" bestFit="1" customWidth="1"/>
    <col min="4364" max="4609" width="9.140625" style="74"/>
    <col min="4610" max="4610" width="17.85546875" style="74" customWidth="1"/>
    <col min="4611" max="4611" width="19.28515625" style="74" customWidth="1"/>
    <col min="4612" max="4613" width="15" style="74" customWidth="1"/>
    <col min="4614" max="4615" width="14.85546875" style="74" customWidth="1"/>
    <col min="4616" max="4616" width="11.42578125" style="74" bestFit="1" customWidth="1"/>
    <col min="4617" max="4617" width="13.140625" style="74" bestFit="1" customWidth="1"/>
    <col min="4618" max="4618" width="9.140625" style="74"/>
    <col min="4619" max="4619" width="12" style="74" bestFit="1" customWidth="1"/>
    <col min="4620" max="4865" width="9.140625" style="74"/>
    <col min="4866" max="4866" width="17.85546875" style="74" customWidth="1"/>
    <col min="4867" max="4867" width="19.28515625" style="74" customWidth="1"/>
    <col min="4868" max="4869" width="15" style="74" customWidth="1"/>
    <col min="4870" max="4871" width="14.85546875" style="74" customWidth="1"/>
    <col min="4872" max="4872" width="11.42578125" style="74" bestFit="1" customWidth="1"/>
    <col min="4873" max="4873" width="13.140625" style="74" bestFit="1" customWidth="1"/>
    <col min="4874" max="4874" width="9.140625" style="74"/>
    <col min="4875" max="4875" width="12" style="74" bestFit="1" customWidth="1"/>
    <col min="4876" max="5121" width="9.140625" style="74"/>
    <col min="5122" max="5122" width="17.85546875" style="74" customWidth="1"/>
    <col min="5123" max="5123" width="19.28515625" style="74" customWidth="1"/>
    <col min="5124" max="5125" width="15" style="74" customWidth="1"/>
    <col min="5126" max="5127" width="14.85546875" style="74" customWidth="1"/>
    <col min="5128" max="5128" width="11.42578125" style="74" bestFit="1" customWidth="1"/>
    <col min="5129" max="5129" width="13.140625" style="74" bestFit="1" customWidth="1"/>
    <col min="5130" max="5130" width="9.140625" style="74"/>
    <col min="5131" max="5131" width="12" style="74" bestFit="1" customWidth="1"/>
    <col min="5132" max="5377" width="9.140625" style="74"/>
    <col min="5378" max="5378" width="17.85546875" style="74" customWidth="1"/>
    <col min="5379" max="5379" width="19.28515625" style="74" customWidth="1"/>
    <col min="5380" max="5381" width="15" style="74" customWidth="1"/>
    <col min="5382" max="5383" width="14.85546875" style="74" customWidth="1"/>
    <col min="5384" max="5384" width="11.42578125" style="74" bestFit="1" customWidth="1"/>
    <col min="5385" max="5385" width="13.140625" style="74" bestFit="1" customWidth="1"/>
    <col min="5386" max="5386" width="9.140625" style="74"/>
    <col min="5387" max="5387" width="12" style="74" bestFit="1" customWidth="1"/>
    <col min="5388" max="5633" width="9.140625" style="74"/>
    <col min="5634" max="5634" width="17.85546875" style="74" customWidth="1"/>
    <col min="5635" max="5635" width="19.28515625" style="74" customWidth="1"/>
    <col min="5636" max="5637" width="15" style="74" customWidth="1"/>
    <col min="5638" max="5639" width="14.85546875" style="74" customWidth="1"/>
    <col min="5640" max="5640" width="11.42578125" style="74" bestFit="1" customWidth="1"/>
    <col min="5641" max="5641" width="13.140625" style="74" bestFit="1" customWidth="1"/>
    <col min="5642" max="5642" width="9.140625" style="74"/>
    <col min="5643" max="5643" width="12" style="74" bestFit="1" customWidth="1"/>
    <col min="5644" max="5889" width="9.140625" style="74"/>
    <col min="5890" max="5890" width="17.85546875" style="74" customWidth="1"/>
    <col min="5891" max="5891" width="19.28515625" style="74" customWidth="1"/>
    <col min="5892" max="5893" width="15" style="74" customWidth="1"/>
    <col min="5894" max="5895" width="14.85546875" style="74" customWidth="1"/>
    <col min="5896" max="5896" width="11.42578125" style="74" bestFit="1" customWidth="1"/>
    <col min="5897" max="5897" width="13.140625" style="74" bestFit="1" customWidth="1"/>
    <col min="5898" max="5898" width="9.140625" style="74"/>
    <col min="5899" max="5899" width="12" style="74" bestFit="1" customWidth="1"/>
    <col min="5900" max="6145" width="9.140625" style="74"/>
    <col min="6146" max="6146" width="17.85546875" style="74" customWidth="1"/>
    <col min="6147" max="6147" width="19.28515625" style="74" customWidth="1"/>
    <col min="6148" max="6149" width="15" style="74" customWidth="1"/>
    <col min="6150" max="6151" width="14.85546875" style="74" customWidth="1"/>
    <col min="6152" max="6152" width="11.42578125" style="74" bestFit="1" customWidth="1"/>
    <col min="6153" max="6153" width="13.140625" style="74" bestFit="1" customWidth="1"/>
    <col min="6154" max="6154" width="9.140625" style="74"/>
    <col min="6155" max="6155" width="12" style="74" bestFit="1" customWidth="1"/>
    <col min="6156" max="6401" width="9.140625" style="74"/>
    <col min="6402" max="6402" width="17.85546875" style="74" customWidth="1"/>
    <col min="6403" max="6403" width="19.28515625" style="74" customWidth="1"/>
    <col min="6404" max="6405" width="15" style="74" customWidth="1"/>
    <col min="6406" max="6407" width="14.85546875" style="74" customWidth="1"/>
    <col min="6408" max="6408" width="11.42578125" style="74" bestFit="1" customWidth="1"/>
    <col min="6409" max="6409" width="13.140625" style="74" bestFit="1" customWidth="1"/>
    <col min="6410" max="6410" width="9.140625" style="74"/>
    <col min="6411" max="6411" width="12" style="74" bestFit="1" customWidth="1"/>
    <col min="6412" max="6657" width="9.140625" style="74"/>
    <col min="6658" max="6658" width="17.85546875" style="74" customWidth="1"/>
    <col min="6659" max="6659" width="19.28515625" style="74" customWidth="1"/>
    <col min="6660" max="6661" width="15" style="74" customWidth="1"/>
    <col min="6662" max="6663" width="14.85546875" style="74" customWidth="1"/>
    <col min="6664" max="6664" width="11.42578125" style="74" bestFit="1" customWidth="1"/>
    <col min="6665" max="6665" width="13.140625" style="74" bestFit="1" customWidth="1"/>
    <col min="6666" max="6666" width="9.140625" style="74"/>
    <col min="6667" max="6667" width="12" style="74" bestFit="1" customWidth="1"/>
    <col min="6668" max="6913" width="9.140625" style="74"/>
    <col min="6914" max="6914" width="17.85546875" style="74" customWidth="1"/>
    <col min="6915" max="6915" width="19.28515625" style="74" customWidth="1"/>
    <col min="6916" max="6917" width="15" style="74" customWidth="1"/>
    <col min="6918" max="6919" width="14.85546875" style="74" customWidth="1"/>
    <col min="6920" max="6920" width="11.42578125" style="74" bestFit="1" customWidth="1"/>
    <col min="6921" max="6921" width="13.140625" style="74" bestFit="1" customWidth="1"/>
    <col min="6922" max="6922" width="9.140625" style="74"/>
    <col min="6923" max="6923" width="12" style="74" bestFit="1" customWidth="1"/>
    <col min="6924" max="7169" width="9.140625" style="74"/>
    <col min="7170" max="7170" width="17.85546875" style="74" customWidth="1"/>
    <col min="7171" max="7171" width="19.28515625" style="74" customWidth="1"/>
    <col min="7172" max="7173" width="15" style="74" customWidth="1"/>
    <col min="7174" max="7175" width="14.85546875" style="74" customWidth="1"/>
    <col min="7176" max="7176" width="11.42578125" style="74" bestFit="1" customWidth="1"/>
    <col min="7177" max="7177" width="13.140625" style="74" bestFit="1" customWidth="1"/>
    <col min="7178" max="7178" width="9.140625" style="74"/>
    <col min="7179" max="7179" width="12" style="74" bestFit="1" customWidth="1"/>
    <col min="7180" max="7425" width="9.140625" style="74"/>
    <col min="7426" max="7426" width="17.85546875" style="74" customWidth="1"/>
    <col min="7427" max="7427" width="19.28515625" style="74" customWidth="1"/>
    <col min="7428" max="7429" width="15" style="74" customWidth="1"/>
    <col min="7430" max="7431" width="14.85546875" style="74" customWidth="1"/>
    <col min="7432" max="7432" width="11.42578125" style="74" bestFit="1" customWidth="1"/>
    <col min="7433" max="7433" width="13.140625" style="74" bestFit="1" customWidth="1"/>
    <col min="7434" max="7434" width="9.140625" style="74"/>
    <col min="7435" max="7435" width="12" style="74" bestFit="1" customWidth="1"/>
    <col min="7436" max="7681" width="9.140625" style="74"/>
    <col min="7682" max="7682" width="17.85546875" style="74" customWidth="1"/>
    <col min="7683" max="7683" width="19.28515625" style="74" customWidth="1"/>
    <col min="7684" max="7685" width="15" style="74" customWidth="1"/>
    <col min="7686" max="7687" width="14.85546875" style="74" customWidth="1"/>
    <col min="7688" max="7688" width="11.42578125" style="74" bestFit="1" customWidth="1"/>
    <col min="7689" max="7689" width="13.140625" style="74" bestFit="1" customWidth="1"/>
    <col min="7690" max="7690" width="9.140625" style="74"/>
    <col min="7691" max="7691" width="12" style="74" bestFit="1" customWidth="1"/>
    <col min="7692" max="7937" width="9.140625" style="74"/>
    <col min="7938" max="7938" width="17.85546875" style="74" customWidth="1"/>
    <col min="7939" max="7939" width="19.28515625" style="74" customWidth="1"/>
    <col min="7940" max="7941" width="15" style="74" customWidth="1"/>
    <col min="7942" max="7943" width="14.85546875" style="74" customWidth="1"/>
    <col min="7944" max="7944" width="11.42578125" style="74" bestFit="1" customWidth="1"/>
    <col min="7945" max="7945" width="13.140625" style="74" bestFit="1" customWidth="1"/>
    <col min="7946" max="7946" width="9.140625" style="74"/>
    <col min="7947" max="7947" width="12" style="74" bestFit="1" customWidth="1"/>
    <col min="7948" max="8193" width="9.140625" style="74"/>
    <col min="8194" max="8194" width="17.85546875" style="74" customWidth="1"/>
    <col min="8195" max="8195" width="19.28515625" style="74" customWidth="1"/>
    <col min="8196" max="8197" width="15" style="74" customWidth="1"/>
    <col min="8198" max="8199" width="14.85546875" style="74" customWidth="1"/>
    <col min="8200" max="8200" width="11.42578125" style="74" bestFit="1" customWidth="1"/>
    <col min="8201" max="8201" width="13.140625" style="74" bestFit="1" customWidth="1"/>
    <col min="8202" max="8202" width="9.140625" style="74"/>
    <col min="8203" max="8203" width="12" style="74" bestFit="1" customWidth="1"/>
    <col min="8204" max="8449" width="9.140625" style="74"/>
    <col min="8450" max="8450" width="17.85546875" style="74" customWidth="1"/>
    <col min="8451" max="8451" width="19.28515625" style="74" customWidth="1"/>
    <col min="8452" max="8453" width="15" style="74" customWidth="1"/>
    <col min="8454" max="8455" width="14.85546875" style="74" customWidth="1"/>
    <col min="8456" max="8456" width="11.42578125" style="74" bestFit="1" customWidth="1"/>
    <col min="8457" max="8457" width="13.140625" style="74" bestFit="1" customWidth="1"/>
    <col min="8458" max="8458" width="9.140625" style="74"/>
    <col min="8459" max="8459" width="12" style="74" bestFit="1" customWidth="1"/>
    <col min="8460" max="8705" width="9.140625" style="74"/>
    <col min="8706" max="8706" width="17.85546875" style="74" customWidth="1"/>
    <col min="8707" max="8707" width="19.28515625" style="74" customWidth="1"/>
    <col min="8708" max="8709" width="15" style="74" customWidth="1"/>
    <col min="8710" max="8711" width="14.85546875" style="74" customWidth="1"/>
    <col min="8712" max="8712" width="11.42578125" style="74" bestFit="1" customWidth="1"/>
    <col min="8713" max="8713" width="13.140625" style="74" bestFit="1" customWidth="1"/>
    <col min="8714" max="8714" width="9.140625" style="74"/>
    <col min="8715" max="8715" width="12" style="74" bestFit="1" customWidth="1"/>
    <col min="8716" max="8961" width="9.140625" style="74"/>
    <col min="8962" max="8962" width="17.85546875" style="74" customWidth="1"/>
    <col min="8963" max="8963" width="19.28515625" style="74" customWidth="1"/>
    <col min="8964" max="8965" width="15" style="74" customWidth="1"/>
    <col min="8966" max="8967" width="14.85546875" style="74" customWidth="1"/>
    <col min="8968" max="8968" width="11.42578125" style="74" bestFit="1" customWidth="1"/>
    <col min="8969" max="8969" width="13.140625" style="74" bestFit="1" customWidth="1"/>
    <col min="8970" max="8970" width="9.140625" style="74"/>
    <col min="8971" max="8971" width="12" style="74" bestFit="1" customWidth="1"/>
    <col min="8972" max="9217" width="9.140625" style="74"/>
    <col min="9218" max="9218" width="17.85546875" style="74" customWidth="1"/>
    <col min="9219" max="9219" width="19.28515625" style="74" customWidth="1"/>
    <col min="9220" max="9221" width="15" style="74" customWidth="1"/>
    <col min="9222" max="9223" width="14.85546875" style="74" customWidth="1"/>
    <col min="9224" max="9224" width="11.42578125" style="74" bestFit="1" customWidth="1"/>
    <col min="9225" max="9225" width="13.140625" style="74" bestFit="1" customWidth="1"/>
    <col min="9226" max="9226" width="9.140625" style="74"/>
    <col min="9227" max="9227" width="12" style="74" bestFit="1" customWidth="1"/>
    <col min="9228" max="9473" width="9.140625" style="74"/>
    <col min="9474" max="9474" width="17.85546875" style="74" customWidth="1"/>
    <col min="9475" max="9475" width="19.28515625" style="74" customWidth="1"/>
    <col min="9476" max="9477" width="15" style="74" customWidth="1"/>
    <col min="9478" max="9479" width="14.85546875" style="74" customWidth="1"/>
    <col min="9480" max="9480" width="11.42578125" style="74" bestFit="1" customWidth="1"/>
    <col min="9481" max="9481" width="13.140625" style="74" bestFit="1" customWidth="1"/>
    <col min="9482" max="9482" width="9.140625" style="74"/>
    <col min="9483" max="9483" width="12" style="74" bestFit="1" customWidth="1"/>
    <col min="9484" max="9729" width="9.140625" style="74"/>
    <col min="9730" max="9730" width="17.85546875" style="74" customWidth="1"/>
    <col min="9731" max="9731" width="19.28515625" style="74" customWidth="1"/>
    <col min="9732" max="9733" width="15" style="74" customWidth="1"/>
    <col min="9734" max="9735" width="14.85546875" style="74" customWidth="1"/>
    <col min="9736" max="9736" width="11.42578125" style="74" bestFit="1" customWidth="1"/>
    <col min="9737" max="9737" width="13.140625" style="74" bestFit="1" customWidth="1"/>
    <col min="9738" max="9738" width="9.140625" style="74"/>
    <col min="9739" max="9739" width="12" style="74" bestFit="1" customWidth="1"/>
    <col min="9740" max="9985" width="9.140625" style="74"/>
    <col min="9986" max="9986" width="17.85546875" style="74" customWidth="1"/>
    <col min="9987" max="9987" width="19.28515625" style="74" customWidth="1"/>
    <col min="9988" max="9989" width="15" style="74" customWidth="1"/>
    <col min="9990" max="9991" width="14.85546875" style="74" customWidth="1"/>
    <col min="9992" max="9992" width="11.42578125" style="74" bestFit="1" customWidth="1"/>
    <col min="9993" max="9993" width="13.140625" style="74" bestFit="1" customWidth="1"/>
    <col min="9994" max="9994" width="9.140625" style="74"/>
    <col min="9995" max="9995" width="12" style="74" bestFit="1" customWidth="1"/>
    <col min="9996" max="10241" width="9.140625" style="74"/>
    <col min="10242" max="10242" width="17.85546875" style="74" customWidth="1"/>
    <col min="10243" max="10243" width="19.28515625" style="74" customWidth="1"/>
    <col min="10244" max="10245" width="15" style="74" customWidth="1"/>
    <col min="10246" max="10247" width="14.85546875" style="74" customWidth="1"/>
    <col min="10248" max="10248" width="11.42578125" style="74" bestFit="1" customWidth="1"/>
    <col min="10249" max="10249" width="13.140625" style="74" bestFit="1" customWidth="1"/>
    <col min="10250" max="10250" width="9.140625" style="74"/>
    <col min="10251" max="10251" width="12" style="74" bestFit="1" customWidth="1"/>
    <col min="10252" max="10497" width="9.140625" style="74"/>
    <col min="10498" max="10498" width="17.85546875" style="74" customWidth="1"/>
    <col min="10499" max="10499" width="19.28515625" style="74" customWidth="1"/>
    <col min="10500" max="10501" width="15" style="74" customWidth="1"/>
    <col min="10502" max="10503" width="14.85546875" style="74" customWidth="1"/>
    <col min="10504" max="10504" width="11.42578125" style="74" bestFit="1" customWidth="1"/>
    <col min="10505" max="10505" width="13.140625" style="74" bestFit="1" customWidth="1"/>
    <col min="10506" max="10506" width="9.140625" style="74"/>
    <col min="10507" max="10507" width="12" style="74" bestFit="1" customWidth="1"/>
    <col min="10508" max="10753" width="9.140625" style="74"/>
    <col min="10754" max="10754" width="17.85546875" style="74" customWidth="1"/>
    <col min="10755" max="10755" width="19.28515625" style="74" customWidth="1"/>
    <col min="10756" max="10757" width="15" style="74" customWidth="1"/>
    <col min="10758" max="10759" width="14.85546875" style="74" customWidth="1"/>
    <col min="10760" max="10760" width="11.42578125" style="74" bestFit="1" customWidth="1"/>
    <col min="10761" max="10761" width="13.140625" style="74" bestFit="1" customWidth="1"/>
    <col min="10762" max="10762" width="9.140625" style="74"/>
    <col min="10763" max="10763" width="12" style="74" bestFit="1" customWidth="1"/>
    <col min="10764" max="11009" width="9.140625" style="74"/>
    <col min="11010" max="11010" width="17.85546875" style="74" customWidth="1"/>
    <col min="11011" max="11011" width="19.28515625" style="74" customWidth="1"/>
    <col min="11012" max="11013" width="15" style="74" customWidth="1"/>
    <col min="11014" max="11015" width="14.85546875" style="74" customWidth="1"/>
    <col min="11016" max="11016" width="11.42578125" style="74" bestFit="1" customWidth="1"/>
    <col min="11017" max="11017" width="13.140625" style="74" bestFit="1" customWidth="1"/>
    <col min="11018" max="11018" width="9.140625" style="74"/>
    <col min="11019" max="11019" width="12" style="74" bestFit="1" customWidth="1"/>
    <col min="11020" max="11265" width="9.140625" style="74"/>
    <col min="11266" max="11266" width="17.85546875" style="74" customWidth="1"/>
    <col min="11267" max="11267" width="19.28515625" style="74" customWidth="1"/>
    <col min="11268" max="11269" width="15" style="74" customWidth="1"/>
    <col min="11270" max="11271" width="14.85546875" style="74" customWidth="1"/>
    <col min="11272" max="11272" width="11.42578125" style="74" bestFit="1" customWidth="1"/>
    <col min="11273" max="11273" width="13.140625" style="74" bestFit="1" customWidth="1"/>
    <col min="11274" max="11274" width="9.140625" style="74"/>
    <col min="11275" max="11275" width="12" style="74" bestFit="1" customWidth="1"/>
    <col min="11276" max="11521" width="9.140625" style="74"/>
    <col min="11522" max="11522" width="17.85546875" style="74" customWidth="1"/>
    <col min="11523" max="11523" width="19.28515625" style="74" customWidth="1"/>
    <col min="11524" max="11525" width="15" style="74" customWidth="1"/>
    <col min="11526" max="11527" width="14.85546875" style="74" customWidth="1"/>
    <col min="11528" max="11528" width="11.42578125" style="74" bestFit="1" customWidth="1"/>
    <col min="11529" max="11529" width="13.140625" style="74" bestFit="1" customWidth="1"/>
    <col min="11530" max="11530" width="9.140625" style="74"/>
    <col min="11531" max="11531" width="12" style="74" bestFit="1" customWidth="1"/>
    <col min="11532" max="11777" width="9.140625" style="74"/>
    <col min="11778" max="11778" width="17.85546875" style="74" customWidth="1"/>
    <col min="11779" max="11779" width="19.28515625" style="74" customWidth="1"/>
    <col min="11780" max="11781" width="15" style="74" customWidth="1"/>
    <col min="11782" max="11783" width="14.85546875" style="74" customWidth="1"/>
    <col min="11784" max="11784" width="11.42578125" style="74" bestFit="1" customWidth="1"/>
    <col min="11785" max="11785" width="13.140625" style="74" bestFit="1" customWidth="1"/>
    <col min="11786" max="11786" width="9.140625" style="74"/>
    <col min="11787" max="11787" width="12" style="74" bestFit="1" customWidth="1"/>
    <col min="11788" max="12033" width="9.140625" style="74"/>
    <col min="12034" max="12034" width="17.85546875" style="74" customWidth="1"/>
    <col min="12035" max="12035" width="19.28515625" style="74" customWidth="1"/>
    <col min="12036" max="12037" width="15" style="74" customWidth="1"/>
    <col min="12038" max="12039" width="14.85546875" style="74" customWidth="1"/>
    <col min="12040" max="12040" width="11.42578125" style="74" bestFit="1" customWidth="1"/>
    <col min="12041" max="12041" width="13.140625" style="74" bestFit="1" customWidth="1"/>
    <col min="12042" max="12042" width="9.140625" style="74"/>
    <col min="12043" max="12043" width="12" style="74" bestFit="1" customWidth="1"/>
    <col min="12044" max="12289" width="9.140625" style="74"/>
    <col min="12290" max="12290" width="17.85546875" style="74" customWidth="1"/>
    <col min="12291" max="12291" width="19.28515625" style="74" customWidth="1"/>
    <col min="12292" max="12293" width="15" style="74" customWidth="1"/>
    <col min="12294" max="12295" width="14.85546875" style="74" customWidth="1"/>
    <col min="12296" max="12296" width="11.42578125" style="74" bestFit="1" customWidth="1"/>
    <col min="12297" max="12297" width="13.140625" style="74" bestFit="1" customWidth="1"/>
    <col min="12298" max="12298" width="9.140625" style="74"/>
    <col min="12299" max="12299" width="12" style="74" bestFit="1" customWidth="1"/>
    <col min="12300" max="12545" width="9.140625" style="74"/>
    <col min="12546" max="12546" width="17.85546875" style="74" customWidth="1"/>
    <col min="12547" max="12547" width="19.28515625" style="74" customWidth="1"/>
    <col min="12548" max="12549" width="15" style="74" customWidth="1"/>
    <col min="12550" max="12551" width="14.85546875" style="74" customWidth="1"/>
    <col min="12552" max="12552" width="11.42578125" style="74" bestFit="1" customWidth="1"/>
    <col min="12553" max="12553" width="13.140625" style="74" bestFit="1" customWidth="1"/>
    <col min="12554" max="12554" width="9.140625" style="74"/>
    <col min="12555" max="12555" width="12" style="74" bestFit="1" customWidth="1"/>
    <col min="12556" max="12801" width="9.140625" style="74"/>
    <col min="12802" max="12802" width="17.85546875" style="74" customWidth="1"/>
    <col min="12803" max="12803" width="19.28515625" style="74" customWidth="1"/>
    <col min="12804" max="12805" width="15" style="74" customWidth="1"/>
    <col min="12806" max="12807" width="14.85546875" style="74" customWidth="1"/>
    <col min="12808" max="12808" width="11.42578125" style="74" bestFit="1" customWidth="1"/>
    <col min="12809" max="12809" width="13.140625" style="74" bestFit="1" customWidth="1"/>
    <col min="12810" max="12810" width="9.140625" style="74"/>
    <col min="12811" max="12811" width="12" style="74" bestFit="1" customWidth="1"/>
    <col min="12812" max="13057" width="9.140625" style="74"/>
    <col min="13058" max="13058" width="17.85546875" style="74" customWidth="1"/>
    <col min="13059" max="13059" width="19.28515625" style="74" customWidth="1"/>
    <col min="13060" max="13061" width="15" style="74" customWidth="1"/>
    <col min="13062" max="13063" width="14.85546875" style="74" customWidth="1"/>
    <col min="13064" max="13064" width="11.42578125" style="74" bestFit="1" customWidth="1"/>
    <col min="13065" max="13065" width="13.140625" style="74" bestFit="1" customWidth="1"/>
    <col min="13066" max="13066" width="9.140625" style="74"/>
    <col min="13067" max="13067" width="12" style="74" bestFit="1" customWidth="1"/>
    <col min="13068" max="13313" width="9.140625" style="74"/>
    <col min="13314" max="13314" width="17.85546875" style="74" customWidth="1"/>
    <col min="13315" max="13315" width="19.28515625" style="74" customWidth="1"/>
    <col min="13316" max="13317" width="15" style="74" customWidth="1"/>
    <col min="13318" max="13319" width="14.85546875" style="74" customWidth="1"/>
    <col min="13320" max="13320" width="11.42578125" style="74" bestFit="1" customWidth="1"/>
    <col min="13321" max="13321" width="13.140625" style="74" bestFit="1" customWidth="1"/>
    <col min="13322" max="13322" width="9.140625" style="74"/>
    <col min="13323" max="13323" width="12" style="74" bestFit="1" customWidth="1"/>
    <col min="13324" max="13569" width="9.140625" style="74"/>
    <col min="13570" max="13570" width="17.85546875" style="74" customWidth="1"/>
    <col min="13571" max="13571" width="19.28515625" style="74" customWidth="1"/>
    <col min="13572" max="13573" width="15" style="74" customWidth="1"/>
    <col min="13574" max="13575" width="14.85546875" style="74" customWidth="1"/>
    <col min="13576" max="13576" width="11.42578125" style="74" bestFit="1" customWidth="1"/>
    <col min="13577" max="13577" width="13.140625" style="74" bestFit="1" customWidth="1"/>
    <col min="13578" max="13578" width="9.140625" style="74"/>
    <col min="13579" max="13579" width="12" style="74" bestFit="1" customWidth="1"/>
    <col min="13580" max="13825" width="9.140625" style="74"/>
    <col min="13826" max="13826" width="17.85546875" style="74" customWidth="1"/>
    <col min="13827" max="13827" width="19.28515625" style="74" customWidth="1"/>
    <col min="13828" max="13829" width="15" style="74" customWidth="1"/>
    <col min="13830" max="13831" width="14.85546875" style="74" customWidth="1"/>
    <col min="13832" max="13832" width="11.42578125" style="74" bestFit="1" customWidth="1"/>
    <col min="13833" max="13833" width="13.140625" style="74" bestFit="1" customWidth="1"/>
    <col min="13834" max="13834" width="9.140625" style="74"/>
    <col min="13835" max="13835" width="12" style="74" bestFit="1" customWidth="1"/>
    <col min="13836" max="14081" width="9.140625" style="74"/>
    <col min="14082" max="14082" width="17.85546875" style="74" customWidth="1"/>
    <col min="14083" max="14083" width="19.28515625" style="74" customWidth="1"/>
    <col min="14084" max="14085" width="15" style="74" customWidth="1"/>
    <col min="14086" max="14087" width="14.85546875" style="74" customWidth="1"/>
    <col min="14088" max="14088" width="11.42578125" style="74" bestFit="1" customWidth="1"/>
    <col min="14089" max="14089" width="13.140625" style="74" bestFit="1" customWidth="1"/>
    <col min="14090" max="14090" width="9.140625" style="74"/>
    <col min="14091" max="14091" width="12" style="74" bestFit="1" customWidth="1"/>
    <col min="14092" max="14337" width="9.140625" style="74"/>
    <col min="14338" max="14338" width="17.85546875" style="74" customWidth="1"/>
    <col min="14339" max="14339" width="19.28515625" style="74" customWidth="1"/>
    <col min="14340" max="14341" width="15" style="74" customWidth="1"/>
    <col min="14342" max="14343" width="14.85546875" style="74" customWidth="1"/>
    <col min="14344" max="14344" width="11.42578125" style="74" bestFit="1" customWidth="1"/>
    <col min="14345" max="14345" width="13.140625" style="74" bestFit="1" customWidth="1"/>
    <col min="14346" max="14346" width="9.140625" style="74"/>
    <col min="14347" max="14347" width="12" style="74" bestFit="1" customWidth="1"/>
    <col min="14348" max="14593" width="9.140625" style="74"/>
    <col min="14594" max="14594" width="17.85546875" style="74" customWidth="1"/>
    <col min="14595" max="14595" width="19.28515625" style="74" customWidth="1"/>
    <col min="14596" max="14597" width="15" style="74" customWidth="1"/>
    <col min="14598" max="14599" width="14.85546875" style="74" customWidth="1"/>
    <col min="14600" max="14600" width="11.42578125" style="74" bestFit="1" customWidth="1"/>
    <col min="14601" max="14601" width="13.140625" style="74" bestFit="1" customWidth="1"/>
    <col min="14602" max="14602" width="9.140625" style="74"/>
    <col min="14603" max="14603" width="12" style="74" bestFit="1" customWidth="1"/>
    <col min="14604" max="14849" width="9.140625" style="74"/>
    <col min="14850" max="14850" width="17.85546875" style="74" customWidth="1"/>
    <col min="14851" max="14851" width="19.28515625" style="74" customWidth="1"/>
    <col min="14852" max="14853" width="15" style="74" customWidth="1"/>
    <col min="14854" max="14855" width="14.85546875" style="74" customWidth="1"/>
    <col min="14856" max="14856" width="11.42578125" style="74" bestFit="1" customWidth="1"/>
    <col min="14857" max="14857" width="13.140625" style="74" bestFit="1" customWidth="1"/>
    <col min="14858" max="14858" width="9.140625" style="74"/>
    <col min="14859" max="14859" width="12" style="74" bestFit="1" customWidth="1"/>
    <col min="14860" max="15105" width="9.140625" style="74"/>
    <col min="15106" max="15106" width="17.85546875" style="74" customWidth="1"/>
    <col min="15107" max="15107" width="19.28515625" style="74" customWidth="1"/>
    <col min="15108" max="15109" width="15" style="74" customWidth="1"/>
    <col min="15110" max="15111" width="14.85546875" style="74" customWidth="1"/>
    <col min="15112" max="15112" width="11.42578125" style="74" bestFit="1" customWidth="1"/>
    <col min="15113" max="15113" width="13.140625" style="74" bestFit="1" customWidth="1"/>
    <col min="15114" max="15114" width="9.140625" style="74"/>
    <col min="15115" max="15115" width="12" style="74" bestFit="1" customWidth="1"/>
    <col min="15116" max="15361" width="9.140625" style="74"/>
    <col min="15362" max="15362" width="17.85546875" style="74" customWidth="1"/>
    <col min="15363" max="15363" width="19.28515625" style="74" customWidth="1"/>
    <col min="15364" max="15365" width="15" style="74" customWidth="1"/>
    <col min="15366" max="15367" width="14.85546875" style="74" customWidth="1"/>
    <col min="15368" max="15368" width="11.42578125" style="74" bestFit="1" customWidth="1"/>
    <col min="15369" max="15369" width="13.140625" style="74" bestFit="1" customWidth="1"/>
    <col min="15370" max="15370" width="9.140625" style="74"/>
    <col min="15371" max="15371" width="12" style="74" bestFit="1" customWidth="1"/>
    <col min="15372" max="15617" width="9.140625" style="74"/>
    <col min="15618" max="15618" width="17.85546875" style="74" customWidth="1"/>
    <col min="15619" max="15619" width="19.28515625" style="74" customWidth="1"/>
    <col min="15620" max="15621" width="15" style="74" customWidth="1"/>
    <col min="15622" max="15623" width="14.85546875" style="74" customWidth="1"/>
    <col min="15624" max="15624" width="11.42578125" style="74" bestFit="1" customWidth="1"/>
    <col min="15625" max="15625" width="13.140625" style="74" bestFit="1" customWidth="1"/>
    <col min="15626" max="15626" width="9.140625" style="74"/>
    <col min="15627" max="15627" width="12" style="74" bestFit="1" customWidth="1"/>
    <col min="15628" max="15873" width="9.140625" style="74"/>
    <col min="15874" max="15874" width="17.85546875" style="74" customWidth="1"/>
    <col min="15875" max="15875" width="19.28515625" style="74" customWidth="1"/>
    <col min="15876" max="15877" width="15" style="74" customWidth="1"/>
    <col min="15878" max="15879" width="14.85546875" style="74" customWidth="1"/>
    <col min="15880" max="15880" width="11.42578125" style="74" bestFit="1" customWidth="1"/>
    <col min="15881" max="15881" width="13.140625" style="74" bestFit="1" customWidth="1"/>
    <col min="15882" max="15882" width="9.140625" style="74"/>
    <col min="15883" max="15883" width="12" style="74" bestFit="1" customWidth="1"/>
    <col min="15884" max="16129" width="9.140625" style="74"/>
    <col min="16130" max="16130" width="17.85546875" style="74" customWidth="1"/>
    <col min="16131" max="16131" width="19.28515625" style="74" customWidth="1"/>
    <col min="16132" max="16133" width="15" style="74" customWidth="1"/>
    <col min="16134" max="16135" width="14.85546875" style="74" customWidth="1"/>
    <col min="16136" max="16136" width="11.42578125" style="74" bestFit="1" customWidth="1"/>
    <col min="16137" max="16137" width="13.140625" style="74" bestFit="1" customWidth="1"/>
    <col min="16138" max="16138" width="9.140625" style="74"/>
    <col min="16139" max="16139" width="12" style="74" bestFit="1" customWidth="1"/>
    <col min="16140" max="16384" width="9.140625" style="74"/>
  </cols>
  <sheetData>
    <row r="1" spans="1:9" ht="15.75">
      <c r="A1" s="73" t="s">
        <v>578</v>
      </c>
      <c r="B1" s="73"/>
      <c r="C1" s="73"/>
      <c r="D1" s="73"/>
      <c r="E1" s="73"/>
      <c r="F1" s="73"/>
      <c r="G1" s="73"/>
    </row>
    <row r="2" spans="1:9">
      <c r="A2" s="75" t="s">
        <v>579</v>
      </c>
      <c r="B2" s="76" t="s">
        <v>354</v>
      </c>
      <c r="C2" s="76"/>
      <c r="D2" s="76" t="s">
        <v>1172</v>
      </c>
      <c r="E2" s="76"/>
      <c r="F2" s="76" t="s">
        <v>1173</v>
      </c>
      <c r="G2" s="76"/>
    </row>
    <row r="3" spans="1:9">
      <c r="A3" s="75"/>
      <c r="B3" s="77" t="s">
        <v>580</v>
      </c>
      <c r="C3" s="78" t="s">
        <v>358</v>
      </c>
      <c r="D3" s="77" t="s">
        <v>580</v>
      </c>
      <c r="E3" s="78" t="s">
        <v>358</v>
      </c>
      <c r="F3" s="77" t="s">
        <v>580</v>
      </c>
      <c r="G3" s="77" t="s">
        <v>581</v>
      </c>
    </row>
    <row r="4" spans="1:9">
      <c r="A4" s="79" t="s">
        <v>22</v>
      </c>
      <c r="B4" s="80">
        <f>'главная книга'!C7</f>
        <v>4871974</v>
      </c>
      <c r="C4" s="80">
        <v>0</v>
      </c>
      <c r="D4" s="81">
        <f>'главная книга'!C15</f>
        <v>217640</v>
      </c>
      <c r="E4" s="81">
        <f>'главная книга'!F15</f>
        <v>201000</v>
      </c>
      <c r="F4" s="81">
        <f>B4+D4-E4</f>
        <v>4888614</v>
      </c>
      <c r="G4" s="81"/>
      <c r="H4" s="82"/>
      <c r="I4" s="83"/>
    </row>
    <row r="5" spans="1:9">
      <c r="A5" s="84" t="s">
        <v>582</v>
      </c>
      <c r="B5" s="85">
        <v>0</v>
      </c>
      <c r="C5" s="85"/>
      <c r="D5" s="86">
        <f>'главная книга'!C30</f>
        <v>201000</v>
      </c>
      <c r="E5" s="86">
        <f>'главная книга'!F15</f>
        <v>201000</v>
      </c>
      <c r="F5" s="86">
        <f>B5+D5-E5</f>
        <v>0</v>
      </c>
      <c r="G5" s="86"/>
      <c r="H5" s="82"/>
      <c r="I5" s="83"/>
    </row>
    <row r="6" spans="1:9">
      <c r="A6" s="79" t="s">
        <v>28</v>
      </c>
      <c r="B6" s="80">
        <v>0</v>
      </c>
      <c r="C6" s="80">
        <f>'главная книга'!F39</f>
        <v>2945184</v>
      </c>
      <c r="D6" s="81">
        <f>'главная книга'!C46</f>
        <v>154000</v>
      </c>
      <c r="E6" s="81">
        <f>'главная книга'!F46</f>
        <v>75250</v>
      </c>
      <c r="F6" s="81"/>
      <c r="G6" s="81">
        <f>C6+E6-D6</f>
        <v>2866434</v>
      </c>
      <c r="H6" s="87">
        <f>F7-G8</f>
        <v>468795</v>
      </c>
      <c r="I6" s="83" t="s">
        <v>583</v>
      </c>
    </row>
    <row r="7" spans="1:9">
      <c r="A7" s="79" t="s">
        <v>60</v>
      </c>
      <c r="B7" s="80">
        <f>'главная книга'!C53</f>
        <v>162000</v>
      </c>
      <c r="C7" s="80">
        <v>0</v>
      </c>
      <c r="D7" s="81">
        <f>'главная книга'!C61</f>
        <v>336000</v>
      </c>
      <c r="E7" s="81">
        <f>'главная книга'!F61</f>
        <v>0</v>
      </c>
      <c r="F7" s="81">
        <f t="shared" ref="F7:F37" si="0">B7+D7-E7</f>
        <v>498000</v>
      </c>
      <c r="G7" s="81"/>
      <c r="H7" s="87">
        <f>F4-G6</f>
        <v>2022180</v>
      </c>
      <c r="I7" s="88" t="s">
        <v>584</v>
      </c>
    </row>
    <row r="8" spans="1:9">
      <c r="A8" s="79" t="s">
        <v>79</v>
      </c>
      <c r="B8" s="80">
        <v>0</v>
      </c>
      <c r="C8" s="80">
        <f>'главная книга'!F68</f>
        <v>27015</v>
      </c>
      <c r="D8" s="81">
        <f>'главная книга'!C75</f>
        <v>0</v>
      </c>
      <c r="E8" s="81">
        <f>'главная книга'!F75</f>
        <v>2190</v>
      </c>
      <c r="F8" s="81"/>
      <c r="G8" s="81">
        <f>C8+E8-D8</f>
        <v>29205</v>
      </c>
      <c r="H8" s="87"/>
      <c r="I8" s="88"/>
    </row>
    <row r="9" spans="1:9">
      <c r="A9" s="79" t="s">
        <v>585</v>
      </c>
      <c r="B9" s="80">
        <f>0</f>
        <v>0</v>
      </c>
      <c r="C9" s="80">
        <v>0</v>
      </c>
      <c r="D9" s="81">
        <f>SUM(D10:D12)</f>
        <v>553640</v>
      </c>
      <c r="E9" s="81">
        <f>SUM(E10:E12)</f>
        <v>553640</v>
      </c>
      <c r="F9" s="81">
        <f t="shared" si="0"/>
        <v>0</v>
      </c>
      <c r="G9" s="81"/>
      <c r="H9" s="89">
        <f>F37</f>
        <v>137500</v>
      </c>
      <c r="I9" s="83" t="s">
        <v>586</v>
      </c>
    </row>
    <row r="10" spans="1:9">
      <c r="A10" s="84" t="s">
        <v>587</v>
      </c>
      <c r="B10" s="86">
        <f>'главная книга'!C83</f>
        <v>0</v>
      </c>
      <c r="C10" s="86"/>
      <c r="D10" s="86">
        <f>'главная книга'!C88</f>
        <v>0</v>
      </c>
      <c r="E10" s="86">
        <f>'главная книга'!F88</f>
        <v>0</v>
      </c>
      <c r="F10" s="86">
        <f t="shared" si="0"/>
        <v>0</v>
      </c>
      <c r="G10" s="86"/>
      <c r="I10" s="90"/>
    </row>
    <row r="11" spans="1:9">
      <c r="A11" s="84" t="s">
        <v>588</v>
      </c>
      <c r="B11" s="86">
        <f>B9-B10</f>
        <v>0</v>
      </c>
      <c r="C11" s="86"/>
      <c r="D11" s="86">
        <f>'главная книга'!C100</f>
        <v>217640</v>
      </c>
      <c r="E11" s="86">
        <f>'главная книга'!F100</f>
        <v>217640</v>
      </c>
      <c r="F11" s="86">
        <f t="shared" si="0"/>
        <v>0</v>
      </c>
      <c r="G11" s="86">
        <f>B11+D11-E11</f>
        <v>0</v>
      </c>
      <c r="H11" s="82"/>
      <c r="I11" s="83"/>
    </row>
    <row r="12" spans="1:9">
      <c r="A12" s="84" t="s">
        <v>589</v>
      </c>
      <c r="B12" s="86">
        <f>'главная книга'!C107</f>
        <v>0</v>
      </c>
      <c r="C12" s="86"/>
      <c r="D12" s="86">
        <f>'главная книга'!C111</f>
        <v>336000</v>
      </c>
      <c r="E12" s="86">
        <f>'главная книга'!F111</f>
        <v>336000</v>
      </c>
      <c r="F12" s="86">
        <f t="shared" si="0"/>
        <v>0</v>
      </c>
      <c r="G12" s="86">
        <f>C12+E12-D12</f>
        <v>0</v>
      </c>
      <c r="H12" s="82">
        <f>F14+F16+F22+F30</f>
        <v>2617731</v>
      </c>
      <c r="I12" s="83" t="s">
        <v>590</v>
      </c>
    </row>
    <row r="13" spans="1:9">
      <c r="A13" s="79" t="s">
        <v>307</v>
      </c>
      <c r="B13" s="80">
        <f>'главная книга'!C118</f>
        <v>100320</v>
      </c>
      <c r="C13" s="80">
        <v>0</v>
      </c>
      <c r="D13" s="81">
        <f>'главная книга'!C126</f>
        <v>9700</v>
      </c>
      <c r="E13" s="81">
        <f>'главная книга'!F126</f>
        <v>14800</v>
      </c>
      <c r="F13" s="81">
        <f t="shared" si="0"/>
        <v>95220</v>
      </c>
      <c r="G13" s="81"/>
      <c r="I13" s="90"/>
    </row>
    <row r="14" spans="1:9">
      <c r="A14" s="79">
        <v>10</v>
      </c>
      <c r="B14" s="80">
        <f>'главная книга'!C133</f>
        <v>1450000</v>
      </c>
      <c r="C14" s="80">
        <v>0</v>
      </c>
      <c r="D14" s="81">
        <f>'главная книга'!C147</f>
        <v>172750</v>
      </c>
      <c r="E14" s="91">
        <f>'главная книга'!F147</f>
        <v>297900</v>
      </c>
      <c r="F14" s="81">
        <f t="shared" si="0"/>
        <v>1324850</v>
      </c>
      <c r="G14" s="81"/>
      <c r="I14" s="90"/>
    </row>
    <row r="15" spans="1:9">
      <c r="A15" s="79" t="s">
        <v>591</v>
      </c>
      <c r="B15" s="80">
        <v>0</v>
      </c>
      <c r="C15" s="80">
        <v>0</v>
      </c>
      <c r="D15" s="81">
        <f>'главная книга'!C164</f>
        <v>159600</v>
      </c>
      <c r="E15" s="81">
        <f>'главная книга'!F164</f>
        <v>159600</v>
      </c>
      <c r="F15" s="81"/>
      <c r="G15" s="81">
        <f>C15+E15-D15</f>
        <v>0</v>
      </c>
      <c r="H15" s="82"/>
      <c r="I15" s="83"/>
    </row>
    <row r="16" spans="1:9">
      <c r="A16" s="77">
        <v>16</v>
      </c>
      <c r="B16" s="80">
        <f>'главная книга'!C171</f>
        <v>87000</v>
      </c>
      <c r="C16" s="80">
        <v>0</v>
      </c>
      <c r="D16" s="81">
        <f>'главная книга'!C186</f>
        <v>4000</v>
      </c>
      <c r="E16" s="81">
        <f>'главная книга'!F186</f>
        <v>14895</v>
      </c>
      <c r="F16" s="81">
        <f t="shared" si="0"/>
        <v>76105</v>
      </c>
      <c r="G16" s="81"/>
      <c r="H16" s="82">
        <f>F40+F59+F58+F60</f>
        <v>1515635</v>
      </c>
      <c r="I16" s="83" t="s">
        <v>592</v>
      </c>
    </row>
    <row r="17" spans="1:9">
      <c r="A17" s="77">
        <v>19</v>
      </c>
      <c r="B17" s="80">
        <v>0</v>
      </c>
      <c r="C17" s="80">
        <v>0</v>
      </c>
      <c r="D17" s="81">
        <f>SUM(D18:D21)</f>
        <v>80868</v>
      </c>
      <c r="E17" s="81">
        <f>SUM(E18:E21)</f>
        <v>80868</v>
      </c>
      <c r="F17" s="81">
        <f t="shared" si="0"/>
        <v>0</v>
      </c>
      <c r="G17" s="81"/>
      <c r="I17" s="90"/>
    </row>
    <row r="18" spans="1:9">
      <c r="A18" s="92" t="s">
        <v>593</v>
      </c>
      <c r="B18" s="85"/>
      <c r="C18" s="85"/>
      <c r="D18" s="86">
        <f>'главная книга'!C216</f>
        <v>39175</v>
      </c>
      <c r="E18" s="86">
        <f>'главная книга'!F216</f>
        <v>39175</v>
      </c>
      <c r="F18" s="86">
        <f t="shared" si="0"/>
        <v>0</v>
      </c>
      <c r="G18" s="86"/>
      <c r="I18" s="90"/>
    </row>
    <row r="19" spans="1:9">
      <c r="A19" s="92" t="s">
        <v>594</v>
      </c>
      <c r="B19" s="85"/>
      <c r="C19" s="85"/>
      <c r="D19" s="86">
        <f>'главная книга'!C231</f>
        <v>28728</v>
      </c>
      <c r="E19" s="86">
        <f>'главная книга'!F231</f>
        <v>28728</v>
      </c>
      <c r="F19" s="86">
        <f t="shared" si="0"/>
        <v>0</v>
      </c>
      <c r="G19" s="86"/>
      <c r="I19" s="90"/>
    </row>
    <row r="20" spans="1:9">
      <c r="A20" s="93" t="s">
        <v>595</v>
      </c>
      <c r="B20" s="85"/>
      <c r="C20" s="85"/>
      <c r="D20" s="86">
        <f>'главная книга'!C247</f>
        <v>12725</v>
      </c>
      <c r="E20" s="86">
        <f>'главная книга'!F247</f>
        <v>12725</v>
      </c>
      <c r="F20" s="86">
        <f t="shared" si="0"/>
        <v>0</v>
      </c>
      <c r="G20" s="86"/>
      <c r="I20" s="90"/>
    </row>
    <row r="21" spans="1:9">
      <c r="A21" s="93" t="s">
        <v>596</v>
      </c>
      <c r="B21" s="85"/>
      <c r="C21" s="85"/>
      <c r="D21" s="86">
        <f>'главная книга'!C259</f>
        <v>240</v>
      </c>
      <c r="E21" s="86">
        <f>'главная книга'!F259</f>
        <v>240</v>
      </c>
      <c r="F21" s="86">
        <f t="shared" si="0"/>
        <v>0</v>
      </c>
      <c r="G21" s="86"/>
      <c r="I21" s="90"/>
    </row>
    <row r="22" spans="1:9">
      <c r="A22" s="77">
        <v>20</v>
      </c>
      <c r="B22" s="80">
        <f>'главная книга'!C265</f>
        <v>48234</v>
      </c>
      <c r="C22" s="80">
        <v>0</v>
      </c>
      <c r="D22" s="81">
        <f>SUM(D23:D24)</f>
        <v>1304583</v>
      </c>
      <c r="E22" s="81">
        <f>SUM(E23:E24)</f>
        <v>1290974</v>
      </c>
      <c r="F22" s="81">
        <f t="shared" si="0"/>
        <v>61843</v>
      </c>
      <c r="G22" s="81"/>
      <c r="I22" s="90"/>
    </row>
    <row r="23" spans="1:9">
      <c r="A23" s="93" t="s">
        <v>597</v>
      </c>
      <c r="B23" s="85">
        <f>'главная книга'!C289</f>
        <v>32234</v>
      </c>
      <c r="C23" s="85"/>
      <c r="D23" s="86">
        <f>'главная книга'!C304</f>
        <v>693532</v>
      </c>
      <c r="E23" s="86">
        <f>'главная книга'!F304</f>
        <v>694065</v>
      </c>
      <c r="F23" s="86">
        <f t="shared" si="0"/>
        <v>31701</v>
      </c>
      <c r="G23" s="86"/>
      <c r="I23" s="90"/>
    </row>
    <row r="24" spans="1:9">
      <c r="A24" s="93" t="s">
        <v>598</v>
      </c>
      <c r="B24" s="85">
        <f>'главная книга'!C311</f>
        <v>16000</v>
      </c>
      <c r="C24" s="85"/>
      <c r="D24" s="86">
        <f>'главная книга'!C325</f>
        <v>611051</v>
      </c>
      <c r="E24" s="86">
        <f>'главная книга'!F325</f>
        <v>596909</v>
      </c>
      <c r="F24" s="86">
        <f t="shared" si="0"/>
        <v>30142</v>
      </c>
      <c r="G24" s="86"/>
      <c r="I24" s="90"/>
    </row>
    <row r="25" spans="1:9">
      <c r="A25" s="77">
        <v>23</v>
      </c>
      <c r="B25" s="80">
        <v>0</v>
      </c>
      <c r="C25" s="80">
        <v>0</v>
      </c>
      <c r="D25" s="81">
        <f>'главная книга'!C342</f>
        <v>171690</v>
      </c>
      <c r="E25" s="81">
        <f>'главная книга'!F342</f>
        <v>171690</v>
      </c>
      <c r="F25" s="81">
        <f t="shared" si="0"/>
        <v>0</v>
      </c>
      <c r="G25" s="81"/>
      <c r="H25" s="82"/>
      <c r="I25" s="83"/>
    </row>
    <row r="26" spans="1:9">
      <c r="A26" s="77">
        <v>25</v>
      </c>
      <c r="B26" s="80">
        <v>0</v>
      </c>
      <c r="C26" s="80">
        <v>0</v>
      </c>
      <c r="D26" s="81">
        <f>'главная книга'!C366</f>
        <v>497916</v>
      </c>
      <c r="E26" s="81">
        <f>'главная книга'!F366</f>
        <v>497916</v>
      </c>
      <c r="F26" s="81">
        <f t="shared" si="0"/>
        <v>0</v>
      </c>
      <c r="G26" s="81"/>
      <c r="H26" s="82" t="e">
        <f>G38+G41+G45+G51+G57+#REF!</f>
        <v>#REF!</v>
      </c>
      <c r="I26" s="83" t="s">
        <v>599</v>
      </c>
    </row>
    <row r="27" spans="1:9">
      <c r="A27" s="77">
        <v>26</v>
      </c>
      <c r="B27" s="80">
        <v>0</v>
      </c>
      <c r="C27" s="80">
        <v>0</v>
      </c>
      <c r="D27" s="81">
        <f>'главная книга'!C392</f>
        <v>132206</v>
      </c>
      <c r="E27" s="81">
        <f>'главная книга'!F392</f>
        <v>132206</v>
      </c>
      <c r="F27" s="81">
        <f t="shared" si="0"/>
        <v>0</v>
      </c>
      <c r="G27" s="81"/>
      <c r="I27" s="90"/>
    </row>
    <row r="28" spans="1:9">
      <c r="A28" s="77">
        <v>28</v>
      </c>
      <c r="B28" s="80">
        <v>0</v>
      </c>
      <c r="C28" s="80">
        <v>0</v>
      </c>
      <c r="D28" s="81">
        <f>'главная книга'!C406</f>
        <v>2280</v>
      </c>
      <c r="E28" s="81">
        <f>'главная книга'!F406</f>
        <v>2280</v>
      </c>
      <c r="F28" s="81">
        <f t="shared" si="0"/>
        <v>0</v>
      </c>
      <c r="G28" s="81"/>
      <c r="H28" s="82"/>
      <c r="I28" s="83"/>
    </row>
    <row r="29" spans="1:9">
      <c r="A29" s="77">
        <v>40</v>
      </c>
      <c r="B29" s="80">
        <v>0</v>
      </c>
      <c r="C29" s="80">
        <v>0</v>
      </c>
      <c r="D29" s="81">
        <f>'главная книга'!C419</f>
        <v>1285094</v>
      </c>
      <c r="E29" s="81">
        <f>'главная книга'!F419</f>
        <v>1285094</v>
      </c>
      <c r="F29" s="81">
        <f t="shared" si="0"/>
        <v>0</v>
      </c>
      <c r="G29" s="81"/>
      <c r="H29" s="82" t="e">
        <f>F36-#REF!</f>
        <v>#REF!</v>
      </c>
      <c r="I29" s="83" t="s">
        <v>600</v>
      </c>
    </row>
    <row r="30" spans="1:9">
      <c r="A30" s="77">
        <v>43</v>
      </c>
      <c r="B30" s="80">
        <f>'главная книга'!C426</f>
        <v>696813</v>
      </c>
      <c r="C30" s="80">
        <v>0</v>
      </c>
      <c r="D30" s="81">
        <f>'главная книга'!C434</f>
        <v>1313000</v>
      </c>
      <c r="E30" s="81">
        <f>'главная книга'!F434</f>
        <v>854880</v>
      </c>
      <c r="F30" s="81">
        <f t="shared" si="0"/>
        <v>1154933</v>
      </c>
      <c r="G30" s="81"/>
      <c r="I30" s="90"/>
    </row>
    <row r="31" spans="1:9">
      <c r="A31" s="77">
        <v>44</v>
      </c>
      <c r="B31" s="80"/>
      <c r="C31" s="80">
        <v>0</v>
      </c>
      <c r="D31" s="81"/>
      <c r="E31" s="81"/>
      <c r="F31" s="81">
        <f t="shared" si="0"/>
        <v>0</v>
      </c>
      <c r="G31" s="81"/>
      <c r="H31" s="82"/>
      <c r="I31" s="83"/>
    </row>
    <row r="32" spans="1:9">
      <c r="A32" s="77" t="s">
        <v>601</v>
      </c>
      <c r="B32" s="80"/>
      <c r="C32" s="80"/>
      <c r="D32" s="81">
        <f>'главная книга'!C460</f>
        <v>51330</v>
      </c>
      <c r="E32" s="81">
        <f>'главная книга'!F460</f>
        <v>51330</v>
      </c>
      <c r="F32" s="81">
        <f>D32-E32</f>
        <v>0</v>
      </c>
      <c r="G32" s="81"/>
      <c r="H32" s="82"/>
      <c r="I32" s="83"/>
    </row>
    <row r="33" spans="1:11">
      <c r="A33" s="77">
        <v>50</v>
      </c>
      <c r="B33" s="80">
        <f>'главная книга'!C467</f>
        <v>10730</v>
      </c>
      <c r="C33" s="80">
        <v>0</v>
      </c>
      <c r="D33" s="81">
        <f>'главная книга'!C478</f>
        <v>718960</v>
      </c>
      <c r="E33" s="81">
        <f>'главная книга'!F478</f>
        <v>718960</v>
      </c>
      <c r="F33" s="81">
        <f t="shared" si="0"/>
        <v>10730</v>
      </c>
      <c r="G33" s="81"/>
      <c r="H33" s="82" t="e">
        <f>F33+F35+#REF!+#REF!</f>
        <v>#REF!</v>
      </c>
      <c r="I33" s="83" t="s">
        <v>602</v>
      </c>
    </row>
    <row r="34" spans="1:11">
      <c r="A34" s="77" t="s">
        <v>603</v>
      </c>
      <c r="B34" s="80">
        <v>0</v>
      </c>
      <c r="C34" s="80"/>
      <c r="D34" s="81">
        <f>'главная книга'!C487</f>
        <v>20100</v>
      </c>
      <c r="E34" s="81">
        <f>'главная книга'!F487</f>
        <v>20100</v>
      </c>
      <c r="F34" s="81">
        <f t="shared" si="0"/>
        <v>0</v>
      </c>
      <c r="G34" s="81"/>
      <c r="H34" s="82"/>
      <c r="I34" s="83"/>
    </row>
    <row r="35" spans="1:11">
      <c r="A35" s="77">
        <v>51</v>
      </c>
      <c r="B35" s="80">
        <f>'главная книга'!C493</f>
        <v>690461</v>
      </c>
      <c r="C35" s="80">
        <v>0</v>
      </c>
      <c r="D35" s="81">
        <f>'главная книга'!C518</f>
        <v>2098360</v>
      </c>
      <c r="E35" s="81">
        <f>'главная книга'!F518</f>
        <v>2547903</v>
      </c>
      <c r="F35" s="81">
        <f t="shared" si="0"/>
        <v>240918</v>
      </c>
      <c r="G35" s="81"/>
    </row>
    <row r="36" spans="1:11">
      <c r="A36" s="77" t="s">
        <v>604</v>
      </c>
      <c r="B36" s="80">
        <f>'главная книга'!C525</f>
        <v>0</v>
      </c>
      <c r="C36" s="80">
        <v>0</v>
      </c>
      <c r="D36" s="81">
        <f>'главная книга'!C533</f>
        <v>75000</v>
      </c>
      <c r="E36" s="81">
        <f>'главная книга'!F533</f>
        <v>75000</v>
      </c>
      <c r="F36" s="81">
        <f t="shared" si="0"/>
        <v>0</v>
      </c>
      <c r="G36" s="81"/>
    </row>
    <row r="37" spans="1:11">
      <c r="A37" s="77" t="s">
        <v>605</v>
      </c>
      <c r="B37" s="80">
        <f>'главная книга'!C540</f>
        <v>140000</v>
      </c>
      <c r="C37" s="80"/>
      <c r="D37" s="81">
        <f>'главная книга'!C547</f>
        <v>0</v>
      </c>
      <c r="E37" s="81">
        <f>'главная книга'!F547</f>
        <v>2500</v>
      </c>
      <c r="F37" s="81">
        <f t="shared" si="0"/>
        <v>137500</v>
      </c>
      <c r="G37" s="81"/>
      <c r="K37" s="94">
        <v>7011609</v>
      </c>
    </row>
    <row r="38" spans="1:11">
      <c r="A38" s="77">
        <v>60</v>
      </c>
      <c r="B38" s="80">
        <v>0</v>
      </c>
      <c r="C38" s="80">
        <f>'главная книга'!F554</f>
        <v>921230</v>
      </c>
      <c r="D38" s="81">
        <f>D39</f>
        <v>780837</v>
      </c>
      <c r="E38" s="81">
        <f>E39</f>
        <v>787239</v>
      </c>
      <c r="F38" s="81"/>
      <c r="G38" s="81">
        <f>C38+E38-D38</f>
        <v>927632</v>
      </c>
      <c r="K38" s="94">
        <f>F83-K37</f>
        <v>2992739</v>
      </c>
    </row>
    <row r="39" spans="1:11">
      <c r="A39" s="93" t="s">
        <v>606</v>
      </c>
      <c r="B39" s="85"/>
      <c r="C39" s="85">
        <f>'главная книга'!F572</f>
        <v>0</v>
      </c>
      <c r="D39" s="86">
        <f>'главная книга'!C595</f>
        <v>780837</v>
      </c>
      <c r="E39" s="86">
        <f>'главная книга'!F595</f>
        <v>787239</v>
      </c>
      <c r="F39" s="86"/>
      <c r="G39" s="86">
        <f>C39+E39-D39</f>
        <v>6402</v>
      </c>
    </row>
    <row r="40" spans="1:11">
      <c r="A40" s="77" t="s">
        <v>607</v>
      </c>
      <c r="B40" s="81">
        <f>'главная книга'!C619</f>
        <v>383370</v>
      </c>
      <c r="C40" s="81"/>
      <c r="D40" s="81">
        <f>'главная книга'!C627</f>
        <v>1581600</v>
      </c>
      <c r="E40" s="81">
        <f>'главная книга'!F627</f>
        <v>679215</v>
      </c>
      <c r="F40" s="81">
        <f>B40+D40-E40</f>
        <v>1285755</v>
      </c>
      <c r="G40" s="81"/>
    </row>
    <row r="41" spans="1:11">
      <c r="A41" s="77" t="s">
        <v>608</v>
      </c>
      <c r="B41" s="81"/>
      <c r="C41" s="81">
        <f>'главная книга'!F634</f>
        <v>236700</v>
      </c>
      <c r="D41" s="81">
        <f>'главная книга'!C641</f>
        <v>0</v>
      </c>
      <c r="E41" s="81">
        <f>'главная книга'!F641</f>
        <v>0</v>
      </c>
      <c r="F41" s="81"/>
      <c r="G41" s="81">
        <f>C41+E41-D41</f>
        <v>236700</v>
      </c>
    </row>
    <row r="42" spans="1:11">
      <c r="A42" s="77">
        <v>66</v>
      </c>
      <c r="B42" s="81"/>
      <c r="C42" s="81">
        <f>'главная книга'!F647</f>
        <v>753870</v>
      </c>
      <c r="D42" s="81">
        <f>D44+D43</f>
        <v>328400</v>
      </c>
      <c r="E42" s="81">
        <f>E43+E44</f>
        <v>1161600</v>
      </c>
      <c r="F42" s="81"/>
      <c r="G42" s="81">
        <f>C42+E42-D42</f>
        <v>1587070</v>
      </c>
    </row>
    <row r="43" spans="1:11">
      <c r="A43" s="93" t="s">
        <v>609</v>
      </c>
      <c r="B43" s="86"/>
      <c r="C43" s="86">
        <f>'главная книга'!F661</f>
        <v>753870</v>
      </c>
      <c r="D43" s="86">
        <f>'главная книга'!C670</f>
        <v>290000</v>
      </c>
      <c r="E43" s="86">
        <f>'главная книга'!F670</f>
        <v>1123200</v>
      </c>
      <c r="F43" s="86"/>
      <c r="G43" s="86">
        <f>C43+E43-D43</f>
        <v>1587070</v>
      </c>
    </row>
    <row r="44" spans="1:11">
      <c r="A44" s="93" t="s">
        <v>610</v>
      </c>
      <c r="B44" s="86"/>
      <c r="C44" s="86"/>
      <c r="D44" s="86">
        <f>'главная книга'!C677</f>
        <v>38400</v>
      </c>
      <c r="E44" s="86">
        <f>'главная книга'!F684</f>
        <v>38400</v>
      </c>
      <c r="F44" s="86"/>
      <c r="G44" s="86">
        <f>D44-E44</f>
        <v>0</v>
      </c>
    </row>
    <row r="45" spans="1:11">
      <c r="A45" s="77">
        <v>68</v>
      </c>
      <c r="B45" s="81"/>
      <c r="C45" s="81">
        <f>SUM(C46:C50)</f>
        <v>109716</v>
      </c>
      <c r="D45" s="81">
        <f>SUM(D46:D50)</f>
        <v>210684</v>
      </c>
      <c r="E45" s="81">
        <f>SUM(E46:E50)</f>
        <v>404799</v>
      </c>
      <c r="F45" s="81"/>
      <c r="G45" s="81">
        <f>C45+E45-D45</f>
        <v>303831</v>
      </c>
    </row>
    <row r="46" spans="1:11">
      <c r="A46" s="93" t="s">
        <v>611</v>
      </c>
      <c r="B46" s="86"/>
      <c r="C46" s="86">
        <f>'главная книга'!F710</f>
        <v>47121</v>
      </c>
      <c r="D46" s="86">
        <f>'главная книга'!C722</f>
        <v>127989</v>
      </c>
      <c r="E46" s="86">
        <f>'главная книга'!F722</f>
        <v>250619</v>
      </c>
      <c r="F46" s="86"/>
      <c r="G46" s="86">
        <f>C46+E46-D46</f>
        <v>169751</v>
      </c>
    </row>
    <row r="47" spans="1:11">
      <c r="A47" s="93" t="s">
        <v>612</v>
      </c>
      <c r="B47" s="86"/>
      <c r="C47" s="86">
        <f>'главная книга'!F728</f>
        <v>34895</v>
      </c>
      <c r="D47" s="86">
        <f>'главная книга'!C741</f>
        <v>54995</v>
      </c>
      <c r="E47" s="86">
        <f>'главная книга'!F741</f>
        <v>72780</v>
      </c>
      <c r="F47" s="86"/>
      <c r="G47" s="86">
        <f t="shared" ref="G47:G51" si="1">C47+E47-D47</f>
        <v>52680</v>
      </c>
    </row>
    <row r="48" spans="1:11">
      <c r="A48" s="93" t="s">
        <v>613</v>
      </c>
      <c r="B48" s="86"/>
      <c r="C48" s="86">
        <f>'главная книга'!F747</f>
        <v>27700</v>
      </c>
      <c r="D48" s="86">
        <f>'главная книга'!C758</f>
        <v>27700</v>
      </c>
      <c r="E48" s="86">
        <f>'главная книга'!F758</f>
        <v>69120</v>
      </c>
      <c r="F48" s="86"/>
      <c r="G48" s="86">
        <f t="shared" si="1"/>
        <v>69120</v>
      </c>
    </row>
    <row r="49" spans="1:11">
      <c r="A49" s="93" t="s">
        <v>614</v>
      </c>
      <c r="B49" s="86"/>
      <c r="C49" s="86">
        <f>'главная книга'!F764</f>
        <v>0</v>
      </c>
      <c r="D49" s="86">
        <f>'главная книга'!C776</f>
        <v>0</v>
      </c>
      <c r="E49" s="86">
        <f>'главная книга'!F776</f>
        <v>8982</v>
      </c>
      <c r="F49" s="86"/>
      <c r="G49" s="86">
        <f t="shared" si="1"/>
        <v>8982</v>
      </c>
    </row>
    <row r="50" spans="1:11">
      <c r="A50" s="93" t="s">
        <v>615</v>
      </c>
      <c r="B50" s="86"/>
      <c r="C50" s="86">
        <f>'главная книга'!F782</f>
        <v>0</v>
      </c>
      <c r="D50" s="86">
        <f>'главная книга'!C786</f>
        <v>0</v>
      </c>
      <c r="E50" s="86">
        <f>'главная книга'!F786</f>
        <v>3298</v>
      </c>
      <c r="F50" s="86"/>
      <c r="G50" s="86">
        <f t="shared" si="1"/>
        <v>3298</v>
      </c>
    </row>
    <row r="51" spans="1:11">
      <c r="A51" s="77">
        <v>69</v>
      </c>
      <c r="B51" s="95"/>
      <c r="C51" s="95">
        <f>SUM(C52:C56)</f>
        <v>122325</v>
      </c>
      <c r="D51" s="95">
        <f>SUM(D52:D56)</f>
        <v>139865</v>
      </c>
      <c r="E51" s="95">
        <f>SUM(E52:E56)</f>
        <v>262808</v>
      </c>
      <c r="F51" s="81"/>
      <c r="G51" s="96">
        <f t="shared" si="1"/>
        <v>245268</v>
      </c>
    </row>
    <row r="52" spans="1:11">
      <c r="A52" s="93" t="s">
        <v>616</v>
      </c>
      <c r="B52" s="85"/>
      <c r="C52" s="85">
        <f>'главная книга'!F820</f>
        <v>10136</v>
      </c>
      <c r="D52" s="85">
        <f>'главная книга'!C830</f>
        <v>27676</v>
      </c>
      <c r="E52" s="85">
        <f>'главная книга'!F830</f>
        <v>21776</v>
      </c>
      <c r="F52" s="85"/>
      <c r="G52" s="85">
        <f>C52+E52-D52</f>
        <v>4236</v>
      </c>
    </row>
    <row r="53" spans="1:11">
      <c r="A53" s="93" t="s">
        <v>617</v>
      </c>
      <c r="B53" s="85"/>
      <c r="C53" s="85">
        <f>'главная книга'!F836</f>
        <v>3495</v>
      </c>
      <c r="D53" s="85">
        <f>'главная книга'!C846</f>
        <v>3495</v>
      </c>
      <c r="E53" s="85">
        <f>'главная книга'!F846</f>
        <v>7508</v>
      </c>
      <c r="F53" s="85"/>
      <c r="G53" s="85">
        <f t="shared" ref="G53:G56" si="2">C53+E53-D53</f>
        <v>7508</v>
      </c>
    </row>
    <row r="54" spans="1:11">
      <c r="A54" s="93" t="s">
        <v>618</v>
      </c>
      <c r="B54" s="85"/>
      <c r="C54" s="85">
        <f>'главная книга'!F852</f>
        <v>90870</v>
      </c>
      <c r="D54" s="85">
        <f>'главная книга'!C863</f>
        <v>90870</v>
      </c>
      <c r="E54" s="85">
        <f>'главная книга'!F863</f>
        <v>195229</v>
      </c>
      <c r="F54" s="85"/>
      <c r="G54" s="85">
        <f t="shared" si="2"/>
        <v>195229</v>
      </c>
    </row>
    <row r="55" spans="1:11">
      <c r="A55" s="93" t="s">
        <v>619</v>
      </c>
      <c r="B55" s="85"/>
      <c r="C55" s="85">
        <f>'главная книга'!F869</f>
        <v>10834</v>
      </c>
      <c r="D55" s="85">
        <f>'главная книга'!C876</f>
        <v>10834</v>
      </c>
      <c r="E55" s="85">
        <f>'главная книга'!F876</f>
        <v>23278</v>
      </c>
      <c r="F55" s="85"/>
      <c r="G55" s="85">
        <f t="shared" si="2"/>
        <v>23278</v>
      </c>
    </row>
    <row r="56" spans="1:11">
      <c r="A56" s="93" t="s">
        <v>620</v>
      </c>
      <c r="B56" s="85"/>
      <c r="C56" s="85">
        <f>'главная книга'!F882</f>
        <v>6990</v>
      </c>
      <c r="D56" s="85">
        <f>'главная книга'!C890</f>
        <v>6990</v>
      </c>
      <c r="E56" s="85">
        <f>'главная книга'!F890</f>
        <v>15017</v>
      </c>
      <c r="F56" s="85"/>
      <c r="G56" s="85">
        <f t="shared" si="2"/>
        <v>15017</v>
      </c>
    </row>
    <row r="57" spans="1:11">
      <c r="A57" s="77">
        <v>70</v>
      </c>
      <c r="B57" s="95">
        <v>0</v>
      </c>
      <c r="C57" s="95">
        <f>'главная книга'!F896</f>
        <v>447870</v>
      </c>
      <c r="D57" s="81">
        <f>'главная книга'!C914</f>
        <v>783560</v>
      </c>
      <c r="E57" s="81">
        <f>'главная книга'!F914</f>
        <v>757000</v>
      </c>
      <c r="F57" s="81"/>
      <c r="G57" s="81">
        <f>C57+E57-D57</f>
        <v>421310</v>
      </c>
    </row>
    <row r="58" spans="1:11">
      <c r="A58" s="77">
        <v>71</v>
      </c>
      <c r="B58" s="95">
        <f>'главная книга'!C921</f>
        <v>5540</v>
      </c>
      <c r="C58" s="95">
        <v>0</v>
      </c>
      <c r="D58" s="81">
        <f>'главная книга'!C933</f>
        <v>10400</v>
      </c>
      <c r="E58" s="81">
        <f>'главная книга'!F933</f>
        <v>11160</v>
      </c>
      <c r="F58" s="81">
        <f>B58+D58-E58</f>
        <v>4780</v>
      </c>
      <c r="G58" s="81"/>
    </row>
    <row r="59" spans="1:11">
      <c r="A59" s="77">
        <v>73</v>
      </c>
      <c r="B59" s="97">
        <f>'главная книга'!C940</f>
        <v>128000</v>
      </c>
      <c r="C59" s="95">
        <v>0</v>
      </c>
      <c r="D59" s="81">
        <f>'главная книга'!C949</f>
        <v>20100</v>
      </c>
      <c r="E59" s="81">
        <f>'главная книга'!F949</f>
        <v>20100</v>
      </c>
      <c r="F59" s="81">
        <f>B59+D59-E59</f>
        <v>128000</v>
      </c>
      <c r="G59" s="81"/>
    </row>
    <row r="60" spans="1:11">
      <c r="A60" s="77">
        <v>76</v>
      </c>
      <c r="B60" s="95">
        <f>B62</f>
        <v>216000</v>
      </c>
      <c r="C60" s="95">
        <f>C61</f>
        <v>1022286</v>
      </c>
      <c r="D60" s="81">
        <f>D61+D62</f>
        <v>651020</v>
      </c>
      <c r="E60" s="81">
        <f>E61+E62</f>
        <v>492964</v>
      </c>
      <c r="F60" s="81">
        <f>SUM(F61:F62)</f>
        <v>97100</v>
      </c>
      <c r="G60" s="81">
        <f>SUM(G61:G62)</f>
        <v>745330</v>
      </c>
      <c r="I60" s="98"/>
    </row>
    <row r="61" spans="1:11">
      <c r="A61" s="93" t="s">
        <v>621</v>
      </c>
      <c r="B61" s="85">
        <v>0</v>
      </c>
      <c r="C61" s="85">
        <f>'главная книга'!F971</f>
        <v>1022286</v>
      </c>
      <c r="D61" s="86">
        <f>'главная книга'!C989</f>
        <v>487665</v>
      </c>
      <c r="E61" s="86">
        <f>'главная книга'!F989</f>
        <v>210709</v>
      </c>
      <c r="F61" s="86"/>
      <c r="G61" s="86">
        <f>C61+E61-D61</f>
        <v>745330</v>
      </c>
      <c r="K61" s="98"/>
    </row>
    <row r="62" spans="1:11">
      <c r="A62" s="93" t="s">
        <v>622</v>
      </c>
      <c r="B62" s="85">
        <f>'главная книга'!C956</f>
        <v>216000</v>
      </c>
      <c r="C62" s="85"/>
      <c r="D62" s="86">
        <f>'главная книга'!C965</f>
        <v>163355</v>
      </c>
      <c r="E62" s="86">
        <f>'главная книга'!F965</f>
        <v>282255</v>
      </c>
      <c r="F62" s="86">
        <f>B62+D62-E62</f>
        <v>97100</v>
      </c>
      <c r="G62" s="86"/>
    </row>
    <row r="63" spans="1:11">
      <c r="A63" s="77">
        <v>77</v>
      </c>
      <c r="B63" s="95">
        <v>0</v>
      </c>
      <c r="C63" s="95">
        <f>'главная книга'!F995</f>
        <v>21600</v>
      </c>
      <c r="D63" s="81">
        <f>'главная книга'!C1002</f>
        <v>740</v>
      </c>
      <c r="E63" s="81">
        <f>'главная книга'!F1002</f>
        <v>5300</v>
      </c>
      <c r="F63" s="81"/>
      <c r="G63" s="81">
        <f>C63+E63-D63</f>
        <v>26160</v>
      </c>
    </row>
    <row r="64" spans="1:11">
      <c r="A64" s="77">
        <v>80</v>
      </c>
      <c r="B64" s="97"/>
      <c r="C64" s="95">
        <f>'главная книга'!F1008</f>
        <v>600000</v>
      </c>
      <c r="D64" s="81">
        <f>'главная книга'!C1016</f>
        <v>0</v>
      </c>
      <c r="E64" s="81">
        <f>'главная книга'!F1016</f>
        <v>0</v>
      </c>
      <c r="F64" s="81">
        <f>B64+D64-E64</f>
        <v>0</v>
      </c>
      <c r="G64" s="81">
        <f>C64+E64-D64</f>
        <v>600000</v>
      </c>
    </row>
    <row r="65" spans="1:11">
      <c r="A65" s="77">
        <v>82</v>
      </c>
      <c r="B65" s="95">
        <v>0</v>
      </c>
      <c r="C65" s="95">
        <f>'главная книга'!F1022</f>
        <v>90000</v>
      </c>
      <c r="D65" s="81">
        <f>'главная книга'!C1031</f>
        <v>0</v>
      </c>
      <c r="E65" s="81">
        <f>'главная книга'!F1031</f>
        <v>0</v>
      </c>
      <c r="F65" s="81">
        <f>B65+D65-E65</f>
        <v>0</v>
      </c>
      <c r="G65" s="81">
        <f t="shared" ref="G65:G82" si="3">C65+E65-D65</f>
        <v>90000</v>
      </c>
    </row>
    <row r="66" spans="1:11">
      <c r="A66" s="77">
        <v>83</v>
      </c>
      <c r="B66" s="95">
        <v>0</v>
      </c>
      <c r="C66" s="95">
        <f>'главная книга'!F1037</f>
        <v>469598</v>
      </c>
      <c r="D66" s="81">
        <f>'главная книга'!C1047</f>
        <v>0</v>
      </c>
      <c r="E66" s="81">
        <f>'главная книга'!F1047</f>
        <v>0</v>
      </c>
      <c r="F66" s="81">
        <f>B66+D66-E66</f>
        <v>0</v>
      </c>
      <c r="G66" s="81">
        <f t="shared" si="3"/>
        <v>469598</v>
      </c>
      <c r="K66" s="94">
        <f>K79-K37</f>
        <v>97100</v>
      </c>
    </row>
    <row r="67" spans="1:11">
      <c r="A67" s="77">
        <v>84</v>
      </c>
      <c r="B67" s="95">
        <v>0</v>
      </c>
      <c r="C67" s="95">
        <f>SUM(C68:C70)</f>
        <v>523401</v>
      </c>
      <c r="D67" s="81">
        <f>SUM(D68:D70)+'главная книга'!C1064</f>
        <v>14000</v>
      </c>
      <c r="E67" s="81">
        <f>SUM(E68:E70)+'главная книга'!F1064</f>
        <v>946409</v>
      </c>
      <c r="F67" s="81"/>
      <c r="G67" s="81">
        <f t="shared" si="3"/>
        <v>1455810</v>
      </c>
    </row>
    <row r="68" spans="1:11">
      <c r="A68" s="93" t="s">
        <v>623</v>
      </c>
      <c r="B68" s="85"/>
      <c r="C68" s="85">
        <f>'главная книга'!F1070</f>
        <v>0</v>
      </c>
      <c r="D68" s="86">
        <f>'главная книга'!C1079</f>
        <v>0</v>
      </c>
      <c r="E68" s="86">
        <f>'главная книга'!F1079</f>
        <v>876409</v>
      </c>
      <c r="F68" s="86"/>
      <c r="G68" s="86">
        <f t="shared" si="3"/>
        <v>876409</v>
      </c>
    </row>
    <row r="69" spans="1:11">
      <c r="A69" s="93" t="s">
        <v>624</v>
      </c>
      <c r="B69" s="85"/>
      <c r="C69" s="85">
        <f>'главная книга'!F1085</f>
        <v>463401</v>
      </c>
      <c r="D69" s="86">
        <f>'главная книга'!C1096</f>
        <v>0</v>
      </c>
      <c r="E69" s="86">
        <f>'главная книга'!F1096</f>
        <v>0</v>
      </c>
      <c r="F69" s="86"/>
      <c r="G69" s="86">
        <f t="shared" si="3"/>
        <v>463401</v>
      </c>
    </row>
    <row r="70" spans="1:11">
      <c r="A70" s="93" t="s">
        <v>625</v>
      </c>
      <c r="B70" s="85"/>
      <c r="C70" s="85">
        <f>'главная книга'!F1102</f>
        <v>60000</v>
      </c>
      <c r="D70" s="86">
        <f>'главная книга'!C1111</f>
        <v>0</v>
      </c>
      <c r="E70" s="86">
        <f>'главная книга'!F1111</f>
        <v>0</v>
      </c>
      <c r="F70" s="86"/>
      <c r="G70" s="86">
        <f t="shared" si="3"/>
        <v>60000</v>
      </c>
    </row>
    <row r="71" spans="1:11">
      <c r="A71" s="77">
        <v>90</v>
      </c>
      <c r="B71" s="97"/>
      <c r="C71" s="95"/>
      <c r="D71" s="81">
        <f>SUM(D72:D77)</f>
        <v>21917463</v>
      </c>
      <c r="E71" s="81">
        <f>SUM(E72:E77)</f>
        <v>21917463</v>
      </c>
      <c r="F71" s="81"/>
      <c r="G71" s="81">
        <f t="shared" si="3"/>
        <v>0</v>
      </c>
    </row>
    <row r="72" spans="1:11">
      <c r="A72" s="77" t="s">
        <v>626</v>
      </c>
      <c r="B72" s="95"/>
      <c r="C72" s="95">
        <f>'главная книга'!F1117</f>
        <v>9150800</v>
      </c>
      <c r="D72" s="86">
        <f>'главная книга'!C1128</f>
        <v>10732400</v>
      </c>
      <c r="E72" s="86">
        <f>'главная книга'!F1128</f>
        <v>1581600</v>
      </c>
      <c r="F72" s="81"/>
      <c r="G72" s="81">
        <f>C72+E72-D72</f>
        <v>0</v>
      </c>
    </row>
    <row r="73" spans="1:11">
      <c r="A73" s="77" t="s">
        <v>627</v>
      </c>
      <c r="B73" s="85">
        <f>'главная книга'!C1135</f>
        <v>6071217</v>
      </c>
      <c r="C73" s="85"/>
      <c r="D73" s="86">
        <f>'главная книга'!C1146</f>
        <v>896974</v>
      </c>
      <c r="E73" s="86">
        <f>'главная книга'!F1146</f>
        <v>6968191</v>
      </c>
      <c r="F73" s="86">
        <f>B73+D73-E73</f>
        <v>0</v>
      </c>
      <c r="G73" s="86"/>
    </row>
    <row r="74" spans="1:11">
      <c r="A74" s="77" t="s">
        <v>628</v>
      </c>
      <c r="B74" s="85">
        <f>'главная книга'!C1153</f>
        <v>1395885</v>
      </c>
      <c r="C74" s="85"/>
      <c r="D74" s="86">
        <f>'главная книга'!C1164</f>
        <v>241261</v>
      </c>
      <c r="E74" s="86">
        <f>'главная книга'!F1164</f>
        <v>1637146</v>
      </c>
      <c r="F74" s="86">
        <f>B74+D74-E74</f>
        <v>0</v>
      </c>
      <c r="G74" s="86"/>
    </row>
    <row r="75" spans="1:11">
      <c r="A75" s="77" t="s">
        <v>629</v>
      </c>
      <c r="B75" s="85">
        <f>'главная книга'!C1171</f>
        <v>633190</v>
      </c>
      <c r="C75" s="85"/>
      <c r="D75" s="86">
        <f>'главная книга'!C1182</f>
        <v>132206</v>
      </c>
      <c r="E75" s="86">
        <f>'главная книга'!F1182</f>
        <v>765396</v>
      </c>
      <c r="F75" s="86">
        <f>B75+D75-E75</f>
        <v>0</v>
      </c>
      <c r="G75" s="86"/>
    </row>
    <row r="76" spans="1:11">
      <c r="A76" s="77" t="s">
        <v>630</v>
      </c>
      <c r="B76" s="85">
        <f>'главная книга'!C1189</f>
        <v>181400</v>
      </c>
      <c r="C76" s="85"/>
      <c r="D76" s="86">
        <f>'главная книга'!C1199</f>
        <v>51330</v>
      </c>
      <c r="E76" s="86">
        <f>'главная книга'!F1199</f>
        <v>232730</v>
      </c>
      <c r="F76" s="86">
        <f>B76+D76-E76</f>
        <v>0</v>
      </c>
      <c r="G76" s="86"/>
    </row>
    <row r="77" spans="1:11">
      <c r="A77" s="77" t="s">
        <v>631</v>
      </c>
      <c r="B77" s="85">
        <f>'главная книга'!C1206</f>
        <v>869108</v>
      </c>
      <c r="C77" s="85"/>
      <c r="D77" s="86">
        <f>'главная книга'!C1217</f>
        <v>9863292</v>
      </c>
      <c r="E77" s="86">
        <f>'главная книга'!F1217</f>
        <v>10732400</v>
      </c>
      <c r="F77" s="86">
        <f>B77+D77-E77</f>
        <v>0</v>
      </c>
      <c r="G77" s="86"/>
    </row>
    <row r="78" spans="1:11">
      <c r="A78" s="77">
        <v>91</v>
      </c>
      <c r="B78" s="97"/>
      <c r="C78" s="95"/>
      <c r="D78" s="81">
        <f>SUM(D79:D81)</f>
        <v>1023097</v>
      </c>
      <c r="E78" s="81">
        <f>SUM(E79:E81)</f>
        <v>1023097</v>
      </c>
      <c r="F78" s="81"/>
      <c r="G78" s="81">
        <f t="shared" si="3"/>
        <v>0</v>
      </c>
    </row>
    <row r="79" spans="1:11">
      <c r="A79" s="77" t="s">
        <v>632</v>
      </c>
      <c r="B79" s="85"/>
      <c r="C79" s="85">
        <f>'главная книга'!F1224</f>
        <v>250760</v>
      </c>
      <c r="D79" s="86">
        <f>'главная книга'!C1236</f>
        <v>427015</v>
      </c>
      <c r="E79" s="86">
        <f>'главная книга'!F1236</f>
        <v>176255</v>
      </c>
      <c r="F79" s="86"/>
      <c r="G79" s="86">
        <f t="shared" si="3"/>
        <v>0</v>
      </c>
      <c r="K79" s="94">
        <f>F83-G6-G8</f>
        <v>7108709</v>
      </c>
    </row>
    <row r="80" spans="1:11">
      <c r="A80" s="77" t="s">
        <v>633</v>
      </c>
      <c r="B80" s="85">
        <f>'главная книга'!C1243</f>
        <v>174118</v>
      </c>
      <c r="C80" s="85"/>
      <c r="D80" s="86">
        <f>'главная книга'!C1261</f>
        <v>210982</v>
      </c>
      <c r="E80" s="86">
        <f>'главная книга'!F1261</f>
        <v>385100</v>
      </c>
      <c r="F80" s="86">
        <f>B80+D80-E80</f>
        <v>0</v>
      </c>
      <c r="G80" s="86"/>
    </row>
    <row r="81" spans="1:8">
      <c r="A81" s="77" t="s">
        <v>634</v>
      </c>
      <c r="B81" s="85">
        <f>'главная книга'!C1268</f>
        <v>76642</v>
      </c>
      <c r="C81" s="85"/>
      <c r="D81" s="86">
        <f>'главная книга'!C1278</f>
        <v>385100</v>
      </c>
      <c r="E81" s="86">
        <f>'главная книга'!F1278</f>
        <v>461742</v>
      </c>
      <c r="F81" s="86">
        <f>B81+D81-E81</f>
        <v>0</v>
      </c>
      <c r="G81" s="86"/>
    </row>
    <row r="82" spans="1:8">
      <c r="A82" s="77">
        <v>99</v>
      </c>
      <c r="B82" s="81"/>
      <c r="C82" s="81">
        <f>'главная книга'!F1285</f>
        <v>699647</v>
      </c>
      <c r="D82" s="81">
        <f>'главная книга'!C1297</f>
        <v>959476</v>
      </c>
      <c r="E82" s="81">
        <f>'главная книга'!F1297</f>
        <v>259829</v>
      </c>
      <c r="F82" s="81"/>
      <c r="G82" s="81">
        <f t="shared" si="3"/>
        <v>0</v>
      </c>
    </row>
    <row r="83" spans="1:8">
      <c r="A83" s="99" t="s">
        <v>19</v>
      </c>
      <c r="B83" s="100">
        <f>B4+B7+B9+B13+B14+B16+B22+B30+B33+B35+B37+B40+B58+B59+B60</f>
        <v>8990442</v>
      </c>
      <c r="C83" s="100">
        <f>C6+C8+C38+C41+C42+C45+C51+C57+C60+C63+C64+C65+C66+C67+C82</f>
        <v>8990442</v>
      </c>
      <c r="D83" s="100">
        <f>D4+D6+D7+D9+D13+D14+D15+D16+D17+D22+D25+D26+D27+D28+D29+D30+D32+D33+D35+D36+D37+D38+D40+D41+D42+D45+D51+D57+D58+D59+D60+D63+D64+D65+D66+D67+D71+D82+D78+D5+D8+D34</f>
        <v>37980959</v>
      </c>
      <c r="E83" s="100">
        <f>E4+E6+E7+E9+E13+E14+E15+E16+E17+E22+E25+E26+E27+E28+E29+E30+E32+E33+E35+E36+E37+E38+E40+E41+E42+E45+E51+E57+E58+E59+E60+E63+E64+E65+E66+E67+E71+E82+E78+E5+E8+E34</f>
        <v>37980959</v>
      </c>
      <c r="F83" s="100">
        <f>F4+F7+F9+F13+F14+F16+F17+F22+F25+F26+F27+F28+F29+F30+F31+F32+F33+F35+F36+F37+F38+F40+F58+F59+F60</f>
        <v>10004348</v>
      </c>
      <c r="G83" s="100">
        <f>G6+G8+G38+G41+G42+G45+G51+G57+G63+G64+G65+G66+G67+G60</f>
        <v>10004348</v>
      </c>
    </row>
    <row r="84" spans="1:8">
      <c r="B84" s="98" t="s">
        <v>557</v>
      </c>
      <c r="C84" s="98"/>
      <c r="D84" s="94"/>
      <c r="E84" s="94"/>
      <c r="H84" s="94">
        <f>F83-G83</f>
        <v>0</v>
      </c>
    </row>
    <row r="85" spans="1:8">
      <c r="C85" s="98"/>
      <c r="D85" s="94"/>
      <c r="E85" s="94"/>
      <c r="F85" s="94"/>
    </row>
    <row r="86" spans="1:8">
      <c r="C86" s="94"/>
      <c r="D86" s="94">
        <f>C83-B83</f>
        <v>0</v>
      </c>
    </row>
    <row r="87" spans="1:8">
      <c r="G87" s="94">
        <f>D83-37934959</f>
        <v>46000</v>
      </c>
    </row>
  </sheetData>
  <mergeCells count="5">
    <mergeCell ref="A1:G1"/>
    <mergeCell ref="A2:A3"/>
    <mergeCell ref="B2:C2"/>
    <mergeCell ref="D2:E2"/>
    <mergeCell ref="F2:G2"/>
  </mergeCells>
  <pageMargins left="1.1811023622047245" right="0.39370078740157483" top="0.59055118110236227" bottom="0.78740157480314965" header="0.51181102362204722" footer="0.51181102362204722"/>
  <pageSetup paperSize="9" scale="56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D11"/>
  <sheetViews>
    <sheetView workbookViewId="0">
      <selection activeCell="A2" sqref="A2:A3"/>
    </sheetView>
  </sheetViews>
  <sheetFormatPr defaultRowHeight="12.75"/>
  <cols>
    <col min="1" max="1" width="9.140625" style="102"/>
    <col min="2" max="2" width="50.28515625" style="102" customWidth="1"/>
    <col min="3" max="4" width="12.7109375" style="102" customWidth="1"/>
    <col min="5" max="257" width="9.140625" style="102"/>
    <col min="258" max="258" width="50.28515625" style="102" customWidth="1"/>
    <col min="259" max="260" width="12.7109375" style="102" customWidth="1"/>
    <col min="261" max="513" width="9.140625" style="102"/>
    <col min="514" max="514" width="50.28515625" style="102" customWidth="1"/>
    <col min="515" max="516" width="12.7109375" style="102" customWidth="1"/>
    <col min="517" max="769" width="9.140625" style="102"/>
    <col min="770" max="770" width="50.28515625" style="102" customWidth="1"/>
    <col min="771" max="772" width="12.7109375" style="102" customWidth="1"/>
    <col min="773" max="1025" width="9.140625" style="102"/>
    <col min="1026" max="1026" width="50.28515625" style="102" customWidth="1"/>
    <col min="1027" max="1028" width="12.7109375" style="102" customWidth="1"/>
    <col min="1029" max="1281" width="9.140625" style="102"/>
    <col min="1282" max="1282" width="50.28515625" style="102" customWidth="1"/>
    <col min="1283" max="1284" width="12.7109375" style="102" customWidth="1"/>
    <col min="1285" max="1537" width="9.140625" style="102"/>
    <col min="1538" max="1538" width="50.28515625" style="102" customWidth="1"/>
    <col min="1539" max="1540" width="12.7109375" style="102" customWidth="1"/>
    <col min="1541" max="1793" width="9.140625" style="102"/>
    <col min="1794" max="1794" width="50.28515625" style="102" customWidth="1"/>
    <col min="1795" max="1796" width="12.7109375" style="102" customWidth="1"/>
    <col min="1797" max="2049" width="9.140625" style="102"/>
    <col min="2050" max="2050" width="50.28515625" style="102" customWidth="1"/>
    <col min="2051" max="2052" width="12.7109375" style="102" customWidth="1"/>
    <col min="2053" max="2305" width="9.140625" style="102"/>
    <col min="2306" max="2306" width="50.28515625" style="102" customWidth="1"/>
    <col min="2307" max="2308" width="12.7109375" style="102" customWidth="1"/>
    <col min="2309" max="2561" width="9.140625" style="102"/>
    <col min="2562" max="2562" width="50.28515625" style="102" customWidth="1"/>
    <col min="2563" max="2564" width="12.7109375" style="102" customWidth="1"/>
    <col min="2565" max="2817" width="9.140625" style="102"/>
    <col min="2818" max="2818" width="50.28515625" style="102" customWidth="1"/>
    <col min="2819" max="2820" width="12.7109375" style="102" customWidth="1"/>
    <col min="2821" max="3073" width="9.140625" style="102"/>
    <col min="3074" max="3074" width="50.28515625" style="102" customWidth="1"/>
    <col min="3075" max="3076" width="12.7109375" style="102" customWidth="1"/>
    <col min="3077" max="3329" width="9.140625" style="102"/>
    <col min="3330" max="3330" width="50.28515625" style="102" customWidth="1"/>
    <col min="3331" max="3332" width="12.7109375" style="102" customWidth="1"/>
    <col min="3333" max="3585" width="9.140625" style="102"/>
    <col min="3586" max="3586" width="50.28515625" style="102" customWidth="1"/>
    <col min="3587" max="3588" width="12.7109375" style="102" customWidth="1"/>
    <col min="3589" max="3841" width="9.140625" style="102"/>
    <col min="3842" max="3842" width="50.28515625" style="102" customWidth="1"/>
    <col min="3843" max="3844" width="12.7109375" style="102" customWidth="1"/>
    <col min="3845" max="4097" width="9.140625" style="102"/>
    <col min="4098" max="4098" width="50.28515625" style="102" customWidth="1"/>
    <col min="4099" max="4100" width="12.7109375" style="102" customWidth="1"/>
    <col min="4101" max="4353" width="9.140625" style="102"/>
    <col min="4354" max="4354" width="50.28515625" style="102" customWidth="1"/>
    <col min="4355" max="4356" width="12.7109375" style="102" customWidth="1"/>
    <col min="4357" max="4609" width="9.140625" style="102"/>
    <col min="4610" max="4610" width="50.28515625" style="102" customWidth="1"/>
    <col min="4611" max="4612" width="12.7109375" style="102" customWidth="1"/>
    <col min="4613" max="4865" width="9.140625" style="102"/>
    <col min="4866" max="4866" width="50.28515625" style="102" customWidth="1"/>
    <col min="4867" max="4868" width="12.7109375" style="102" customWidth="1"/>
    <col min="4869" max="5121" width="9.140625" style="102"/>
    <col min="5122" max="5122" width="50.28515625" style="102" customWidth="1"/>
    <col min="5123" max="5124" width="12.7109375" style="102" customWidth="1"/>
    <col min="5125" max="5377" width="9.140625" style="102"/>
    <col min="5378" max="5378" width="50.28515625" style="102" customWidth="1"/>
    <col min="5379" max="5380" width="12.7109375" style="102" customWidth="1"/>
    <col min="5381" max="5633" width="9.140625" style="102"/>
    <col min="5634" max="5634" width="50.28515625" style="102" customWidth="1"/>
    <col min="5635" max="5636" width="12.7109375" style="102" customWidth="1"/>
    <col min="5637" max="5889" width="9.140625" style="102"/>
    <col min="5890" max="5890" width="50.28515625" style="102" customWidth="1"/>
    <col min="5891" max="5892" width="12.7109375" style="102" customWidth="1"/>
    <col min="5893" max="6145" width="9.140625" style="102"/>
    <col min="6146" max="6146" width="50.28515625" style="102" customWidth="1"/>
    <col min="6147" max="6148" width="12.7109375" style="102" customWidth="1"/>
    <col min="6149" max="6401" width="9.140625" style="102"/>
    <col min="6402" max="6402" width="50.28515625" style="102" customWidth="1"/>
    <col min="6403" max="6404" width="12.7109375" style="102" customWidth="1"/>
    <col min="6405" max="6657" width="9.140625" style="102"/>
    <col min="6658" max="6658" width="50.28515625" style="102" customWidth="1"/>
    <col min="6659" max="6660" width="12.7109375" style="102" customWidth="1"/>
    <col min="6661" max="6913" width="9.140625" style="102"/>
    <col min="6914" max="6914" width="50.28515625" style="102" customWidth="1"/>
    <col min="6915" max="6916" width="12.7109375" style="102" customWidth="1"/>
    <col min="6917" max="7169" width="9.140625" style="102"/>
    <col min="7170" max="7170" width="50.28515625" style="102" customWidth="1"/>
    <col min="7171" max="7172" width="12.7109375" style="102" customWidth="1"/>
    <col min="7173" max="7425" width="9.140625" style="102"/>
    <col min="7426" max="7426" width="50.28515625" style="102" customWidth="1"/>
    <col min="7427" max="7428" width="12.7109375" style="102" customWidth="1"/>
    <col min="7429" max="7681" width="9.140625" style="102"/>
    <col min="7682" max="7682" width="50.28515625" style="102" customWidth="1"/>
    <col min="7683" max="7684" width="12.7109375" style="102" customWidth="1"/>
    <col min="7685" max="7937" width="9.140625" style="102"/>
    <col min="7938" max="7938" width="50.28515625" style="102" customWidth="1"/>
    <col min="7939" max="7940" width="12.7109375" style="102" customWidth="1"/>
    <col min="7941" max="8193" width="9.140625" style="102"/>
    <col min="8194" max="8194" width="50.28515625" style="102" customWidth="1"/>
    <col min="8195" max="8196" width="12.7109375" style="102" customWidth="1"/>
    <col min="8197" max="8449" width="9.140625" style="102"/>
    <col min="8450" max="8450" width="50.28515625" style="102" customWidth="1"/>
    <col min="8451" max="8452" width="12.7109375" style="102" customWidth="1"/>
    <col min="8453" max="8705" width="9.140625" style="102"/>
    <col min="8706" max="8706" width="50.28515625" style="102" customWidth="1"/>
    <col min="8707" max="8708" width="12.7109375" style="102" customWidth="1"/>
    <col min="8709" max="8961" width="9.140625" style="102"/>
    <col min="8962" max="8962" width="50.28515625" style="102" customWidth="1"/>
    <col min="8963" max="8964" width="12.7109375" style="102" customWidth="1"/>
    <col min="8965" max="9217" width="9.140625" style="102"/>
    <col min="9218" max="9218" width="50.28515625" style="102" customWidth="1"/>
    <col min="9219" max="9220" width="12.7109375" style="102" customWidth="1"/>
    <col min="9221" max="9473" width="9.140625" style="102"/>
    <col min="9474" max="9474" width="50.28515625" style="102" customWidth="1"/>
    <col min="9475" max="9476" width="12.7109375" style="102" customWidth="1"/>
    <col min="9477" max="9729" width="9.140625" style="102"/>
    <col min="9730" max="9730" width="50.28515625" style="102" customWidth="1"/>
    <col min="9731" max="9732" width="12.7109375" style="102" customWidth="1"/>
    <col min="9733" max="9985" width="9.140625" style="102"/>
    <col min="9986" max="9986" width="50.28515625" style="102" customWidth="1"/>
    <col min="9987" max="9988" width="12.7109375" style="102" customWidth="1"/>
    <col min="9989" max="10241" width="9.140625" style="102"/>
    <col min="10242" max="10242" width="50.28515625" style="102" customWidth="1"/>
    <col min="10243" max="10244" width="12.7109375" style="102" customWidth="1"/>
    <col min="10245" max="10497" width="9.140625" style="102"/>
    <col min="10498" max="10498" width="50.28515625" style="102" customWidth="1"/>
    <col min="10499" max="10500" width="12.7109375" style="102" customWidth="1"/>
    <col min="10501" max="10753" width="9.140625" style="102"/>
    <col min="10754" max="10754" width="50.28515625" style="102" customWidth="1"/>
    <col min="10755" max="10756" width="12.7109375" style="102" customWidth="1"/>
    <col min="10757" max="11009" width="9.140625" style="102"/>
    <col min="11010" max="11010" width="50.28515625" style="102" customWidth="1"/>
    <col min="11011" max="11012" width="12.7109375" style="102" customWidth="1"/>
    <col min="11013" max="11265" width="9.140625" style="102"/>
    <col min="11266" max="11266" width="50.28515625" style="102" customWidth="1"/>
    <col min="11267" max="11268" width="12.7109375" style="102" customWidth="1"/>
    <col min="11269" max="11521" width="9.140625" style="102"/>
    <col min="11522" max="11522" width="50.28515625" style="102" customWidth="1"/>
    <col min="11523" max="11524" width="12.7109375" style="102" customWidth="1"/>
    <col min="11525" max="11777" width="9.140625" style="102"/>
    <col min="11778" max="11778" width="50.28515625" style="102" customWidth="1"/>
    <col min="11779" max="11780" width="12.7109375" style="102" customWidth="1"/>
    <col min="11781" max="12033" width="9.140625" style="102"/>
    <col min="12034" max="12034" width="50.28515625" style="102" customWidth="1"/>
    <col min="12035" max="12036" width="12.7109375" style="102" customWidth="1"/>
    <col min="12037" max="12289" width="9.140625" style="102"/>
    <col min="12290" max="12290" width="50.28515625" style="102" customWidth="1"/>
    <col min="12291" max="12292" width="12.7109375" style="102" customWidth="1"/>
    <col min="12293" max="12545" width="9.140625" style="102"/>
    <col min="12546" max="12546" width="50.28515625" style="102" customWidth="1"/>
    <col min="12547" max="12548" width="12.7109375" style="102" customWidth="1"/>
    <col min="12549" max="12801" width="9.140625" style="102"/>
    <col min="12802" max="12802" width="50.28515625" style="102" customWidth="1"/>
    <col min="12803" max="12804" width="12.7109375" style="102" customWidth="1"/>
    <col min="12805" max="13057" width="9.140625" style="102"/>
    <col min="13058" max="13058" width="50.28515625" style="102" customWidth="1"/>
    <col min="13059" max="13060" width="12.7109375" style="102" customWidth="1"/>
    <col min="13061" max="13313" width="9.140625" style="102"/>
    <col min="13314" max="13314" width="50.28515625" style="102" customWidth="1"/>
    <col min="13315" max="13316" width="12.7109375" style="102" customWidth="1"/>
    <col min="13317" max="13569" width="9.140625" style="102"/>
    <col min="13570" max="13570" width="50.28515625" style="102" customWidth="1"/>
    <col min="13571" max="13572" width="12.7109375" style="102" customWidth="1"/>
    <col min="13573" max="13825" width="9.140625" style="102"/>
    <col min="13826" max="13826" width="50.28515625" style="102" customWidth="1"/>
    <col min="13827" max="13828" width="12.7109375" style="102" customWidth="1"/>
    <col min="13829" max="14081" width="9.140625" style="102"/>
    <col min="14082" max="14082" width="50.28515625" style="102" customWidth="1"/>
    <col min="14083" max="14084" width="12.7109375" style="102" customWidth="1"/>
    <col min="14085" max="14337" width="9.140625" style="102"/>
    <col min="14338" max="14338" width="50.28515625" style="102" customWidth="1"/>
    <col min="14339" max="14340" width="12.7109375" style="102" customWidth="1"/>
    <col min="14341" max="14593" width="9.140625" style="102"/>
    <col min="14594" max="14594" width="50.28515625" style="102" customWidth="1"/>
    <col min="14595" max="14596" width="12.7109375" style="102" customWidth="1"/>
    <col min="14597" max="14849" width="9.140625" style="102"/>
    <col min="14850" max="14850" width="50.28515625" style="102" customWidth="1"/>
    <col min="14851" max="14852" width="12.7109375" style="102" customWidth="1"/>
    <col min="14853" max="15105" width="9.140625" style="102"/>
    <col min="15106" max="15106" width="50.28515625" style="102" customWidth="1"/>
    <col min="15107" max="15108" width="12.7109375" style="102" customWidth="1"/>
    <col min="15109" max="15361" width="9.140625" style="102"/>
    <col min="15362" max="15362" width="50.28515625" style="102" customWidth="1"/>
    <col min="15363" max="15364" width="12.7109375" style="102" customWidth="1"/>
    <col min="15365" max="15617" width="9.140625" style="102"/>
    <col min="15618" max="15618" width="50.28515625" style="102" customWidth="1"/>
    <col min="15619" max="15620" width="12.7109375" style="102" customWidth="1"/>
    <col min="15621" max="15873" width="9.140625" style="102"/>
    <col min="15874" max="15874" width="50.28515625" style="102" customWidth="1"/>
    <col min="15875" max="15876" width="12.7109375" style="102" customWidth="1"/>
    <col min="15877" max="16129" width="9.140625" style="102"/>
    <col min="16130" max="16130" width="50.28515625" style="102" customWidth="1"/>
    <col min="16131" max="16132" width="12.7109375" style="102" customWidth="1"/>
    <col min="16133" max="16384" width="9.140625" style="102"/>
  </cols>
  <sheetData>
    <row r="1" spans="1:4" ht="38.25" customHeight="1">
      <c r="A1" s="101" t="s">
        <v>1171</v>
      </c>
      <c r="B1" s="101"/>
      <c r="C1" s="101"/>
      <c r="D1" s="101"/>
    </row>
    <row r="2" spans="1:4">
      <c r="A2" s="103" t="s">
        <v>635</v>
      </c>
      <c r="B2" s="103" t="s">
        <v>636</v>
      </c>
      <c r="C2" s="103" t="s">
        <v>637</v>
      </c>
      <c r="D2" s="103"/>
    </row>
    <row r="3" spans="1:4">
      <c r="A3" s="103"/>
      <c r="B3" s="103"/>
      <c r="C3" s="104" t="s">
        <v>638</v>
      </c>
      <c r="D3" s="104" t="s">
        <v>639</v>
      </c>
    </row>
    <row r="4" spans="1:4" ht="25.5">
      <c r="A4" s="105">
        <v>1</v>
      </c>
      <c r="B4" s="106" t="s">
        <v>640</v>
      </c>
      <c r="C4" s="107">
        <v>32234</v>
      </c>
      <c r="D4" s="107">
        <v>16000</v>
      </c>
    </row>
    <row r="5" spans="1:4">
      <c r="A5" s="105">
        <v>2</v>
      </c>
      <c r="B5" s="106" t="s">
        <v>641</v>
      </c>
      <c r="C5" s="107">
        <v>693532</v>
      </c>
      <c r="D5" s="107">
        <v>611051</v>
      </c>
    </row>
    <row r="6" spans="1:4" ht="25.5">
      <c r="A6" s="105">
        <v>3</v>
      </c>
      <c r="B6" s="106" t="s">
        <v>642</v>
      </c>
      <c r="C6" s="107">
        <f>'[1]3'!C282</f>
        <v>31701</v>
      </c>
      <c r="D6" s="107">
        <f>'[1]3'!C283</f>
        <v>30142</v>
      </c>
    </row>
    <row r="7" spans="1:4">
      <c r="A7" s="105">
        <v>4</v>
      </c>
      <c r="B7" s="106" t="s">
        <v>643</v>
      </c>
      <c r="C7" s="107">
        <f>'[1]3'!C270</f>
        <v>2280</v>
      </c>
      <c r="D7" s="106"/>
    </row>
    <row r="8" spans="1:4">
      <c r="A8" s="105">
        <v>5</v>
      </c>
      <c r="B8" s="106" t="s">
        <v>644</v>
      </c>
      <c r="C8" s="107">
        <f>'[1]3'!C216</f>
        <v>2040</v>
      </c>
      <c r="D8" s="107">
        <f>'[1]3'!C217</f>
        <v>1560</v>
      </c>
    </row>
    <row r="9" spans="1:4" ht="25.5">
      <c r="A9" s="105">
        <v>6</v>
      </c>
      <c r="B9" s="106" t="s">
        <v>645</v>
      </c>
      <c r="C9" s="107">
        <f>'[1]3'!C278</f>
        <v>689745</v>
      </c>
      <c r="D9" s="107">
        <f>'[1]3'!C279</f>
        <v>595349</v>
      </c>
    </row>
    <row r="10" spans="1:4" ht="25.5">
      <c r="A10" s="105">
        <v>7</v>
      </c>
      <c r="B10" s="106" t="s">
        <v>646</v>
      </c>
      <c r="C10" s="107">
        <v>677840</v>
      </c>
      <c r="D10" s="107">
        <f>'[1]3'!C287</f>
        <v>565160</v>
      </c>
    </row>
    <row r="11" spans="1:4" ht="25.5">
      <c r="A11" s="105">
        <v>8</v>
      </c>
      <c r="B11" s="106" t="s">
        <v>647</v>
      </c>
      <c r="C11" s="107">
        <f>C9-C10</f>
        <v>11905</v>
      </c>
      <c r="D11" s="107">
        <f>D9-D10</f>
        <v>30189</v>
      </c>
    </row>
  </sheetData>
  <mergeCells count="4">
    <mergeCell ref="A1:D1"/>
    <mergeCell ref="A2:A3"/>
    <mergeCell ref="B2:B3"/>
    <mergeCell ref="C2:D2"/>
  </mergeCells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2"/>
  <sheetViews>
    <sheetView workbookViewId="0">
      <selection activeCell="B24" sqref="B24"/>
    </sheetView>
  </sheetViews>
  <sheetFormatPr defaultRowHeight="12.75"/>
  <cols>
    <col min="1" max="1" width="14.140625" style="102" customWidth="1"/>
    <col min="2" max="2" width="58.28515625" style="102" customWidth="1"/>
    <col min="3" max="3" width="13.7109375" style="102" customWidth="1"/>
    <col min="4" max="256" width="9.140625" style="102"/>
    <col min="257" max="257" width="14.140625" style="102" customWidth="1"/>
    <col min="258" max="258" width="58.28515625" style="102" customWidth="1"/>
    <col min="259" max="259" width="13.7109375" style="102" customWidth="1"/>
    <col min="260" max="512" width="9.140625" style="102"/>
    <col min="513" max="513" width="14.140625" style="102" customWidth="1"/>
    <col min="514" max="514" width="58.28515625" style="102" customWidth="1"/>
    <col min="515" max="515" width="13.7109375" style="102" customWidth="1"/>
    <col min="516" max="768" width="9.140625" style="102"/>
    <col min="769" max="769" width="14.140625" style="102" customWidth="1"/>
    <col min="770" max="770" width="58.28515625" style="102" customWidth="1"/>
    <col min="771" max="771" width="13.7109375" style="102" customWidth="1"/>
    <col min="772" max="1024" width="9.140625" style="102"/>
    <col min="1025" max="1025" width="14.140625" style="102" customWidth="1"/>
    <col min="1026" max="1026" width="58.28515625" style="102" customWidth="1"/>
    <col min="1027" max="1027" width="13.7109375" style="102" customWidth="1"/>
    <col min="1028" max="1280" width="9.140625" style="102"/>
    <col min="1281" max="1281" width="14.140625" style="102" customWidth="1"/>
    <col min="1282" max="1282" width="58.28515625" style="102" customWidth="1"/>
    <col min="1283" max="1283" width="13.7109375" style="102" customWidth="1"/>
    <col min="1284" max="1536" width="9.140625" style="102"/>
    <col min="1537" max="1537" width="14.140625" style="102" customWidth="1"/>
    <col min="1538" max="1538" width="58.28515625" style="102" customWidth="1"/>
    <col min="1539" max="1539" width="13.7109375" style="102" customWidth="1"/>
    <col min="1540" max="1792" width="9.140625" style="102"/>
    <col min="1793" max="1793" width="14.140625" style="102" customWidth="1"/>
    <col min="1794" max="1794" width="58.28515625" style="102" customWidth="1"/>
    <col min="1795" max="1795" width="13.7109375" style="102" customWidth="1"/>
    <col min="1796" max="2048" width="9.140625" style="102"/>
    <col min="2049" max="2049" width="14.140625" style="102" customWidth="1"/>
    <col min="2050" max="2050" width="58.28515625" style="102" customWidth="1"/>
    <col min="2051" max="2051" width="13.7109375" style="102" customWidth="1"/>
    <col min="2052" max="2304" width="9.140625" style="102"/>
    <col min="2305" max="2305" width="14.140625" style="102" customWidth="1"/>
    <col min="2306" max="2306" width="58.28515625" style="102" customWidth="1"/>
    <col min="2307" max="2307" width="13.7109375" style="102" customWidth="1"/>
    <col min="2308" max="2560" width="9.140625" style="102"/>
    <col min="2561" max="2561" width="14.140625" style="102" customWidth="1"/>
    <col min="2562" max="2562" width="58.28515625" style="102" customWidth="1"/>
    <col min="2563" max="2563" width="13.7109375" style="102" customWidth="1"/>
    <col min="2564" max="2816" width="9.140625" style="102"/>
    <col min="2817" max="2817" width="14.140625" style="102" customWidth="1"/>
    <col min="2818" max="2818" width="58.28515625" style="102" customWidth="1"/>
    <col min="2819" max="2819" width="13.7109375" style="102" customWidth="1"/>
    <col min="2820" max="3072" width="9.140625" style="102"/>
    <col min="3073" max="3073" width="14.140625" style="102" customWidth="1"/>
    <col min="3074" max="3074" width="58.28515625" style="102" customWidth="1"/>
    <col min="3075" max="3075" width="13.7109375" style="102" customWidth="1"/>
    <col min="3076" max="3328" width="9.140625" style="102"/>
    <col min="3329" max="3329" width="14.140625" style="102" customWidth="1"/>
    <col min="3330" max="3330" width="58.28515625" style="102" customWidth="1"/>
    <col min="3331" max="3331" width="13.7109375" style="102" customWidth="1"/>
    <col min="3332" max="3584" width="9.140625" style="102"/>
    <col min="3585" max="3585" width="14.140625" style="102" customWidth="1"/>
    <col min="3586" max="3586" width="58.28515625" style="102" customWidth="1"/>
    <col min="3587" max="3587" width="13.7109375" style="102" customWidth="1"/>
    <col min="3588" max="3840" width="9.140625" style="102"/>
    <col min="3841" max="3841" width="14.140625" style="102" customWidth="1"/>
    <col min="3842" max="3842" width="58.28515625" style="102" customWidth="1"/>
    <col min="3843" max="3843" width="13.7109375" style="102" customWidth="1"/>
    <col min="3844" max="4096" width="9.140625" style="102"/>
    <col min="4097" max="4097" width="14.140625" style="102" customWidth="1"/>
    <col min="4098" max="4098" width="58.28515625" style="102" customWidth="1"/>
    <col min="4099" max="4099" width="13.7109375" style="102" customWidth="1"/>
    <col min="4100" max="4352" width="9.140625" style="102"/>
    <col min="4353" max="4353" width="14.140625" style="102" customWidth="1"/>
    <col min="4354" max="4354" width="58.28515625" style="102" customWidth="1"/>
    <col min="4355" max="4355" width="13.7109375" style="102" customWidth="1"/>
    <col min="4356" max="4608" width="9.140625" style="102"/>
    <col min="4609" max="4609" width="14.140625" style="102" customWidth="1"/>
    <col min="4610" max="4610" width="58.28515625" style="102" customWidth="1"/>
    <col min="4611" max="4611" width="13.7109375" style="102" customWidth="1"/>
    <col min="4612" max="4864" width="9.140625" style="102"/>
    <col min="4865" max="4865" width="14.140625" style="102" customWidth="1"/>
    <col min="4866" max="4866" width="58.28515625" style="102" customWidth="1"/>
    <col min="4867" max="4867" width="13.7109375" style="102" customWidth="1"/>
    <col min="4868" max="5120" width="9.140625" style="102"/>
    <col min="5121" max="5121" width="14.140625" style="102" customWidth="1"/>
    <col min="5122" max="5122" width="58.28515625" style="102" customWidth="1"/>
    <col min="5123" max="5123" width="13.7109375" style="102" customWidth="1"/>
    <col min="5124" max="5376" width="9.140625" style="102"/>
    <col min="5377" max="5377" width="14.140625" style="102" customWidth="1"/>
    <col min="5378" max="5378" width="58.28515625" style="102" customWidth="1"/>
    <col min="5379" max="5379" width="13.7109375" style="102" customWidth="1"/>
    <col min="5380" max="5632" width="9.140625" style="102"/>
    <col min="5633" max="5633" width="14.140625" style="102" customWidth="1"/>
    <col min="5634" max="5634" width="58.28515625" style="102" customWidth="1"/>
    <col min="5635" max="5635" width="13.7109375" style="102" customWidth="1"/>
    <col min="5636" max="5888" width="9.140625" style="102"/>
    <col min="5889" max="5889" width="14.140625" style="102" customWidth="1"/>
    <col min="5890" max="5890" width="58.28515625" style="102" customWidth="1"/>
    <col min="5891" max="5891" width="13.7109375" style="102" customWidth="1"/>
    <col min="5892" max="6144" width="9.140625" style="102"/>
    <col min="6145" max="6145" width="14.140625" style="102" customWidth="1"/>
    <col min="6146" max="6146" width="58.28515625" style="102" customWidth="1"/>
    <col min="6147" max="6147" width="13.7109375" style="102" customWidth="1"/>
    <col min="6148" max="6400" width="9.140625" style="102"/>
    <col min="6401" max="6401" width="14.140625" style="102" customWidth="1"/>
    <col min="6402" max="6402" width="58.28515625" style="102" customWidth="1"/>
    <col min="6403" max="6403" width="13.7109375" style="102" customWidth="1"/>
    <col min="6404" max="6656" width="9.140625" style="102"/>
    <col min="6657" max="6657" width="14.140625" style="102" customWidth="1"/>
    <col min="6658" max="6658" width="58.28515625" style="102" customWidth="1"/>
    <col min="6659" max="6659" width="13.7109375" style="102" customWidth="1"/>
    <col min="6660" max="6912" width="9.140625" style="102"/>
    <col min="6913" max="6913" width="14.140625" style="102" customWidth="1"/>
    <col min="6914" max="6914" width="58.28515625" style="102" customWidth="1"/>
    <col min="6915" max="6915" width="13.7109375" style="102" customWidth="1"/>
    <col min="6916" max="7168" width="9.140625" style="102"/>
    <col min="7169" max="7169" width="14.140625" style="102" customWidth="1"/>
    <col min="7170" max="7170" width="58.28515625" style="102" customWidth="1"/>
    <col min="7171" max="7171" width="13.7109375" style="102" customWidth="1"/>
    <col min="7172" max="7424" width="9.140625" style="102"/>
    <col min="7425" max="7425" width="14.140625" style="102" customWidth="1"/>
    <col min="7426" max="7426" width="58.28515625" style="102" customWidth="1"/>
    <col min="7427" max="7427" width="13.7109375" style="102" customWidth="1"/>
    <col min="7428" max="7680" width="9.140625" style="102"/>
    <col min="7681" max="7681" width="14.140625" style="102" customWidth="1"/>
    <col min="7682" max="7682" width="58.28515625" style="102" customWidth="1"/>
    <col min="7683" max="7683" width="13.7109375" style="102" customWidth="1"/>
    <col min="7684" max="7936" width="9.140625" style="102"/>
    <col min="7937" max="7937" width="14.140625" style="102" customWidth="1"/>
    <col min="7938" max="7938" width="58.28515625" style="102" customWidth="1"/>
    <col min="7939" max="7939" width="13.7109375" style="102" customWidth="1"/>
    <col min="7940" max="8192" width="9.140625" style="102"/>
    <col min="8193" max="8193" width="14.140625" style="102" customWidth="1"/>
    <col min="8194" max="8194" width="58.28515625" style="102" customWidth="1"/>
    <col min="8195" max="8195" width="13.7109375" style="102" customWidth="1"/>
    <col min="8196" max="8448" width="9.140625" style="102"/>
    <col min="8449" max="8449" width="14.140625" style="102" customWidth="1"/>
    <col min="8450" max="8450" width="58.28515625" style="102" customWidth="1"/>
    <col min="8451" max="8451" width="13.7109375" style="102" customWidth="1"/>
    <col min="8452" max="8704" width="9.140625" style="102"/>
    <col min="8705" max="8705" width="14.140625" style="102" customWidth="1"/>
    <col min="8706" max="8706" width="58.28515625" style="102" customWidth="1"/>
    <col min="8707" max="8707" width="13.7109375" style="102" customWidth="1"/>
    <col min="8708" max="8960" width="9.140625" style="102"/>
    <col min="8961" max="8961" width="14.140625" style="102" customWidth="1"/>
    <col min="8962" max="8962" width="58.28515625" style="102" customWidth="1"/>
    <col min="8963" max="8963" width="13.7109375" style="102" customWidth="1"/>
    <col min="8964" max="9216" width="9.140625" style="102"/>
    <col min="9217" max="9217" width="14.140625" style="102" customWidth="1"/>
    <col min="9218" max="9218" width="58.28515625" style="102" customWidth="1"/>
    <col min="9219" max="9219" width="13.7109375" style="102" customWidth="1"/>
    <col min="9220" max="9472" width="9.140625" style="102"/>
    <col min="9473" max="9473" width="14.140625" style="102" customWidth="1"/>
    <col min="9474" max="9474" width="58.28515625" style="102" customWidth="1"/>
    <col min="9475" max="9475" width="13.7109375" style="102" customWidth="1"/>
    <col min="9476" max="9728" width="9.140625" style="102"/>
    <col min="9729" max="9729" width="14.140625" style="102" customWidth="1"/>
    <col min="9730" max="9730" width="58.28515625" style="102" customWidth="1"/>
    <col min="9731" max="9731" width="13.7109375" style="102" customWidth="1"/>
    <col min="9732" max="9984" width="9.140625" style="102"/>
    <col min="9985" max="9985" width="14.140625" style="102" customWidth="1"/>
    <col min="9986" max="9986" width="58.28515625" style="102" customWidth="1"/>
    <col min="9987" max="9987" width="13.7109375" style="102" customWidth="1"/>
    <col min="9988" max="10240" width="9.140625" style="102"/>
    <col min="10241" max="10241" width="14.140625" style="102" customWidth="1"/>
    <col min="10242" max="10242" width="58.28515625" style="102" customWidth="1"/>
    <col min="10243" max="10243" width="13.7109375" style="102" customWidth="1"/>
    <col min="10244" max="10496" width="9.140625" style="102"/>
    <col min="10497" max="10497" width="14.140625" style="102" customWidth="1"/>
    <col min="10498" max="10498" width="58.28515625" style="102" customWidth="1"/>
    <col min="10499" max="10499" width="13.7109375" style="102" customWidth="1"/>
    <col min="10500" max="10752" width="9.140625" style="102"/>
    <col min="10753" max="10753" width="14.140625" style="102" customWidth="1"/>
    <col min="10754" max="10754" width="58.28515625" style="102" customWidth="1"/>
    <col min="10755" max="10755" width="13.7109375" style="102" customWidth="1"/>
    <col min="10756" max="11008" width="9.140625" style="102"/>
    <col min="11009" max="11009" width="14.140625" style="102" customWidth="1"/>
    <col min="11010" max="11010" width="58.28515625" style="102" customWidth="1"/>
    <col min="11011" max="11011" width="13.7109375" style="102" customWidth="1"/>
    <col min="11012" max="11264" width="9.140625" style="102"/>
    <col min="11265" max="11265" width="14.140625" style="102" customWidth="1"/>
    <col min="11266" max="11266" width="58.28515625" style="102" customWidth="1"/>
    <col min="11267" max="11267" width="13.7109375" style="102" customWidth="1"/>
    <col min="11268" max="11520" width="9.140625" style="102"/>
    <col min="11521" max="11521" width="14.140625" style="102" customWidth="1"/>
    <col min="11522" max="11522" width="58.28515625" style="102" customWidth="1"/>
    <col min="11523" max="11523" width="13.7109375" style="102" customWidth="1"/>
    <col min="11524" max="11776" width="9.140625" style="102"/>
    <col min="11777" max="11777" width="14.140625" style="102" customWidth="1"/>
    <col min="11778" max="11778" width="58.28515625" style="102" customWidth="1"/>
    <col min="11779" max="11779" width="13.7109375" style="102" customWidth="1"/>
    <col min="11780" max="12032" width="9.140625" style="102"/>
    <col min="12033" max="12033" width="14.140625" style="102" customWidth="1"/>
    <col min="12034" max="12034" width="58.28515625" style="102" customWidth="1"/>
    <col min="12035" max="12035" width="13.7109375" style="102" customWidth="1"/>
    <col min="12036" max="12288" width="9.140625" style="102"/>
    <col min="12289" max="12289" width="14.140625" style="102" customWidth="1"/>
    <col min="12290" max="12290" width="58.28515625" style="102" customWidth="1"/>
    <col min="12291" max="12291" width="13.7109375" style="102" customWidth="1"/>
    <col min="12292" max="12544" width="9.140625" style="102"/>
    <col min="12545" max="12545" width="14.140625" style="102" customWidth="1"/>
    <col min="12546" max="12546" width="58.28515625" style="102" customWidth="1"/>
    <col min="12547" max="12547" width="13.7109375" style="102" customWidth="1"/>
    <col min="12548" max="12800" width="9.140625" style="102"/>
    <col min="12801" max="12801" width="14.140625" style="102" customWidth="1"/>
    <col min="12802" max="12802" width="58.28515625" style="102" customWidth="1"/>
    <col min="12803" max="12803" width="13.7109375" style="102" customWidth="1"/>
    <col min="12804" max="13056" width="9.140625" style="102"/>
    <col min="13057" max="13057" width="14.140625" style="102" customWidth="1"/>
    <col min="13058" max="13058" width="58.28515625" style="102" customWidth="1"/>
    <col min="13059" max="13059" width="13.7109375" style="102" customWidth="1"/>
    <col min="13060" max="13312" width="9.140625" style="102"/>
    <col min="13313" max="13313" width="14.140625" style="102" customWidth="1"/>
    <col min="13314" max="13314" width="58.28515625" style="102" customWidth="1"/>
    <col min="13315" max="13315" width="13.7109375" style="102" customWidth="1"/>
    <col min="13316" max="13568" width="9.140625" style="102"/>
    <col min="13569" max="13569" width="14.140625" style="102" customWidth="1"/>
    <col min="13570" max="13570" width="58.28515625" style="102" customWidth="1"/>
    <col min="13571" max="13571" width="13.7109375" style="102" customWidth="1"/>
    <col min="13572" max="13824" width="9.140625" style="102"/>
    <col min="13825" max="13825" width="14.140625" style="102" customWidth="1"/>
    <col min="13826" max="13826" width="58.28515625" style="102" customWidth="1"/>
    <col min="13827" max="13827" width="13.7109375" style="102" customWidth="1"/>
    <col min="13828" max="14080" width="9.140625" style="102"/>
    <col min="14081" max="14081" width="14.140625" style="102" customWidth="1"/>
    <col min="14082" max="14082" width="58.28515625" style="102" customWidth="1"/>
    <col min="14083" max="14083" width="13.7109375" style="102" customWidth="1"/>
    <col min="14084" max="14336" width="9.140625" style="102"/>
    <col min="14337" max="14337" width="14.140625" style="102" customWidth="1"/>
    <col min="14338" max="14338" width="58.28515625" style="102" customWidth="1"/>
    <col min="14339" max="14339" width="13.7109375" style="102" customWidth="1"/>
    <col min="14340" max="14592" width="9.140625" style="102"/>
    <col min="14593" max="14593" width="14.140625" style="102" customWidth="1"/>
    <col min="14594" max="14594" width="58.28515625" style="102" customWidth="1"/>
    <col min="14595" max="14595" width="13.7109375" style="102" customWidth="1"/>
    <col min="14596" max="14848" width="9.140625" style="102"/>
    <col min="14849" max="14849" width="14.140625" style="102" customWidth="1"/>
    <col min="14850" max="14850" width="58.28515625" style="102" customWidth="1"/>
    <col min="14851" max="14851" width="13.7109375" style="102" customWidth="1"/>
    <col min="14852" max="15104" width="9.140625" style="102"/>
    <col min="15105" max="15105" width="14.140625" style="102" customWidth="1"/>
    <col min="15106" max="15106" width="58.28515625" style="102" customWidth="1"/>
    <col min="15107" max="15107" width="13.7109375" style="102" customWidth="1"/>
    <col min="15108" max="15360" width="9.140625" style="102"/>
    <col min="15361" max="15361" width="14.140625" style="102" customWidth="1"/>
    <col min="15362" max="15362" width="58.28515625" style="102" customWidth="1"/>
    <col min="15363" max="15363" width="13.7109375" style="102" customWidth="1"/>
    <col min="15364" max="15616" width="9.140625" style="102"/>
    <col min="15617" max="15617" width="14.140625" style="102" customWidth="1"/>
    <col min="15618" max="15618" width="58.28515625" style="102" customWidth="1"/>
    <col min="15619" max="15619" width="13.7109375" style="102" customWidth="1"/>
    <col min="15620" max="15872" width="9.140625" style="102"/>
    <col min="15873" max="15873" width="14.140625" style="102" customWidth="1"/>
    <col min="15874" max="15874" width="58.28515625" style="102" customWidth="1"/>
    <col min="15875" max="15875" width="13.7109375" style="102" customWidth="1"/>
    <col min="15876" max="16128" width="9.140625" style="102"/>
    <col min="16129" max="16129" width="14.140625" style="102" customWidth="1"/>
    <col min="16130" max="16130" width="58.28515625" style="102" customWidth="1"/>
    <col min="16131" max="16131" width="13.7109375" style="102" customWidth="1"/>
    <col min="16132" max="16384" width="9.140625" style="102"/>
  </cols>
  <sheetData>
    <row r="1" spans="1:3" ht="25.5" customHeight="1">
      <c r="A1" s="101" t="s">
        <v>1169</v>
      </c>
      <c r="B1" s="101"/>
      <c r="C1" s="101"/>
    </row>
    <row r="2" spans="1:3" ht="25.5">
      <c r="A2" s="108" t="s">
        <v>648</v>
      </c>
      <c r="B2" s="104" t="s">
        <v>649</v>
      </c>
      <c r="C2" s="104" t="s">
        <v>650</v>
      </c>
    </row>
    <row r="3" spans="1:3" ht="12.75" customHeight="1">
      <c r="A3" s="109" t="s">
        <v>651</v>
      </c>
      <c r="B3" s="106" t="s">
        <v>652</v>
      </c>
      <c r="C3" s="110">
        <v>9150800</v>
      </c>
    </row>
    <row r="4" spans="1:3" ht="12.75" customHeight="1">
      <c r="A4" s="111"/>
      <c r="B4" s="106" t="s">
        <v>653</v>
      </c>
      <c r="C4" s="110"/>
    </row>
    <row r="5" spans="1:3" ht="12.75" customHeight="1">
      <c r="A5" s="111"/>
      <c r="B5" s="106" t="s">
        <v>654</v>
      </c>
      <c r="C5" s="110"/>
    </row>
    <row r="6" spans="1:3" ht="12.75" customHeight="1">
      <c r="A6" s="111"/>
      <c r="B6" s="106" t="s">
        <v>655</v>
      </c>
      <c r="C6" s="110">
        <v>6625900</v>
      </c>
    </row>
    <row r="7" spans="1:3" ht="12.75" customHeight="1">
      <c r="A7" s="111"/>
      <c r="B7" s="106" t="s">
        <v>656</v>
      </c>
      <c r="C7" s="110"/>
    </row>
    <row r="8" spans="1:3" ht="12.75" customHeight="1">
      <c r="A8" s="111"/>
      <c r="B8" s="106" t="s">
        <v>657</v>
      </c>
      <c r="C8" s="107">
        <v>-554683</v>
      </c>
    </row>
    <row r="9" spans="1:3" ht="12.75" customHeight="1">
      <c r="A9" s="111"/>
      <c r="B9" s="106" t="s">
        <v>260</v>
      </c>
      <c r="C9" s="107">
        <v>1395885</v>
      </c>
    </row>
    <row r="10" spans="1:3" ht="12.75" customHeight="1">
      <c r="A10" s="111"/>
      <c r="B10" s="106" t="s">
        <v>658</v>
      </c>
      <c r="C10" s="107">
        <v>181400</v>
      </c>
    </row>
    <row r="11" spans="1:3" ht="12.75" customHeight="1">
      <c r="A11" s="111"/>
      <c r="B11" s="106" t="s">
        <v>659</v>
      </c>
      <c r="C11" s="107">
        <v>633190</v>
      </c>
    </row>
    <row r="12" spans="1:3" ht="12.75" customHeight="1">
      <c r="A12" s="112"/>
      <c r="B12" s="106" t="s">
        <v>660</v>
      </c>
      <c r="C12" s="107">
        <v>869108</v>
      </c>
    </row>
    <row r="13" spans="1:3" ht="25.5" customHeight="1">
      <c r="A13" s="103" t="s">
        <v>1170</v>
      </c>
      <c r="B13" s="103"/>
      <c r="C13" s="103"/>
    </row>
    <row r="14" spans="1:3" ht="25.5">
      <c r="A14" s="108" t="s">
        <v>648</v>
      </c>
      <c r="B14" s="113" t="s">
        <v>661</v>
      </c>
      <c r="C14" s="113" t="s">
        <v>662</v>
      </c>
    </row>
    <row r="15" spans="1:3" ht="12.75" customHeight="1">
      <c r="A15" s="114" t="s">
        <v>663</v>
      </c>
      <c r="B15" s="115" t="s">
        <v>664</v>
      </c>
      <c r="C15" s="106"/>
    </row>
    <row r="16" spans="1:3" ht="12.75" customHeight="1">
      <c r="A16" s="114"/>
      <c r="B16" s="116" t="s">
        <v>665</v>
      </c>
      <c r="C16" s="117">
        <f>'[1]3'!C301</f>
        <v>1581600</v>
      </c>
    </row>
    <row r="17" spans="1:3" ht="12.75" customHeight="1">
      <c r="A17" s="114"/>
      <c r="B17" s="115" t="s">
        <v>666</v>
      </c>
      <c r="C17" s="118"/>
    </row>
    <row r="18" spans="1:3" ht="12.75" customHeight="1">
      <c r="A18" s="114"/>
      <c r="B18" s="116" t="s">
        <v>667</v>
      </c>
      <c r="C18" s="117">
        <f>'[1]3'!C300</f>
        <v>854880</v>
      </c>
    </row>
    <row r="19" spans="1:3" ht="12.75" customHeight="1">
      <c r="A19" s="114"/>
      <c r="B19" s="116" t="s">
        <v>668</v>
      </c>
      <c r="C19" s="117">
        <f>'[1]3'!C290+'[1]3'!C291</f>
        <v>42094</v>
      </c>
    </row>
    <row r="20" spans="1:3" ht="12.75" customHeight="1">
      <c r="A20" s="114"/>
      <c r="B20" s="116" t="s">
        <v>669</v>
      </c>
      <c r="C20" s="117">
        <f>'[1]3'!C303</f>
        <v>241261</v>
      </c>
    </row>
    <row r="21" spans="1:3" ht="12.75" customHeight="1">
      <c r="A21" s="114"/>
      <c r="B21" s="116" t="s">
        <v>670</v>
      </c>
      <c r="C21" s="117">
        <f>'[1]3'!C297</f>
        <v>132206</v>
      </c>
    </row>
    <row r="22" spans="1:3" ht="12.75" customHeight="1">
      <c r="A22" s="114"/>
      <c r="B22" s="116" t="s">
        <v>671</v>
      </c>
      <c r="C22" s="117">
        <f>'[1]3'!C314</f>
        <v>51330</v>
      </c>
    </row>
    <row r="23" spans="1:3" ht="12.75" customHeight="1">
      <c r="A23" s="114"/>
      <c r="B23" s="115" t="s">
        <v>672</v>
      </c>
      <c r="C23" s="117">
        <f>C16-C18-C19-C20-C21-C22</f>
        <v>259829</v>
      </c>
    </row>
    <row r="24" spans="1:3" ht="12.75" customHeight="1">
      <c r="A24" s="114" t="s">
        <v>652</v>
      </c>
      <c r="B24" s="115" t="s">
        <v>664</v>
      </c>
      <c r="C24" s="106"/>
    </row>
    <row r="25" spans="1:3" ht="12.75" customHeight="1">
      <c r="A25" s="114"/>
      <c r="B25" s="116" t="s">
        <v>654</v>
      </c>
      <c r="C25" s="107">
        <f>C3+C16</f>
        <v>10732400</v>
      </c>
    </row>
    <row r="26" spans="1:3" ht="12.75" customHeight="1">
      <c r="A26" s="114"/>
      <c r="B26" s="115" t="s">
        <v>666</v>
      </c>
      <c r="C26" s="119"/>
    </row>
    <row r="27" spans="1:3" ht="12.75" customHeight="1">
      <c r="A27" s="114"/>
      <c r="B27" s="116" t="s">
        <v>673</v>
      </c>
      <c r="C27" s="117">
        <f>C6+C18</f>
        <v>7480780</v>
      </c>
    </row>
    <row r="28" spans="1:3" ht="12.75" customHeight="1">
      <c r="A28" s="114"/>
      <c r="B28" s="116" t="s">
        <v>674</v>
      </c>
      <c r="C28" s="117">
        <f>C8+C19</f>
        <v>-512589</v>
      </c>
    </row>
    <row r="29" spans="1:3" ht="12.75" customHeight="1">
      <c r="A29" s="114"/>
      <c r="B29" s="116" t="s">
        <v>675</v>
      </c>
      <c r="C29" s="117">
        <v>1637146</v>
      </c>
    </row>
    <row r="30" spans="1:3" ht="12.75" customHeight="1">
      <c r="A30" s="114"/>
      <c r="B30" s="116" t="s">
        <v>658</v>
      </c>
      <c r="C30" s="117">
        <f>C10+C22</f>
        <v>232730</v>
      </c>
    </row>
    <row r="31" spans="1:3" ht="12.75" customHeight="1">
      <c r="A31" s="114"/>
      <c r="B31" s="116" t="s">
        <v>676</v>
      </c>
      <c r="C31" s="117">
        <f>C11+C21</f>
        <v>765396</v>
      </c>
    </row>
    <row r="32" spans="1:3" ht="12.75" customHeight="1">
      <c r="A32" s="114"/>
      <c r="B32" s="115" t="s">
        <v>677</v>
      </c>
      <c r="C32" s="117">
        <f>C25-C27-C28-C29-C30-C31</f>
        <v>1128937</v>
      </c>
    </row>
  </sheetData>
  <mergeCells count="7">
    <mergeCell ref="A24:A32"/>
    <mergeCell ref="A1:C1"/>
    <mergeCell ref="A3:A12"/>
    <mergeCell ref="C3:C5"/>
    <mergeCell ref="C6:C7"/>
    <mergeCell ref="A13:C13"/>
    <mergeCell ref="A15:A23"/>
  </mergeCells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G23"/>
  <sheetViews>
    <sheetView workbookViewId="0">
      <selection activeCell="A2" sqref="A2:A4"/>
    </sheetView>
  </sheetViews>
  <sheetFormatPr defaultRowHeight="12"/>
  <cols>
    <col min="1" max="1" width="27.85546875" style="122" customWidth="1"/>
    <col min="2" max="7" width="9.7109375" style="122" customWidth="1"/>
    <col min="8" max="256" width="9.140625" style="122"/>
    <col min="257" max="257" width="27.85546875" style="122" customWidth="1"/>
    <col min="258" max="263" width="9.7109375" style="122" customWidth="1"/>
    <col min="264" max="512" width="9.140625" style="122"/>
    <col min="513" max="513" width="27.85546875" style="122" customWidth="1"/>
    <col min="514" max="519" width="9.7109375" style="122" customWidth="1"/>
    <col min="520" max="768" width="9.140625" style="122"/>
    <col min="769" max="769" width="27.85546875" style="122" customWidth="1"/>
    <col min="770" max="775" width="9.7109375" style="122" customWidth="1"/>
    <col min="776" max="1024" width="9.140625" style="122"/>
    <col min="1025" max="1025" width="27.85546875" style="122" customWidth="1"/>
    <col min="1026" max="1031" width="9.7109375" style="122" customWidth="1"/>
    <col min="1032" max="1280" width="9.140625" style="122"/>
    <col min="1281" max="1281" width="27.85546875" style="122" customWidth="1"/>
    <col min="1282" max="1287" width="9.7109375" style="122" customWidth="1"/>
    <col min="1288" max="1536" width="9.140625" style="122"/>
    <col min="1537" max="1537" width="27.85546875" style="122" customWidth="1"/>
    <col min="1538" max="1543" width="9.7109375" style="122" customWidth="1"/>
    <col min="1544" max="1792" width="9.140625" style="122"/>
    <col min="1793" max="1793" width="27.85546875" style="122" customWidth="1"/>
    <col min="1794" max="1799" width="9.7109375" style="122" customWidth="1"/>
    <col min="1800" max="2048" width="9.140625" style="122"/>
    <col min="2049" max="2049" width="27.85546875" style="122" customWidth="1"/>
    <col min="2050" max="2055" width="9.7109375" style="122" customWidth="1"/>
    <col min="2056" max="2304" width="9.140625" style="122"/>
    <col min="2305" max="2305" width="27.85546875" style="122" customWidth="1"/>
    <col min="2306" max="2311" width="9.7109375" style="122" customWidth="1"/>
    <col min="2312" max="2560" width="9.140625" style="122"/>
    <col min="2561" max="2561" width="27.85546875" style="122" customWidth="1"/>
    <col min="2562" max="2567" width="9.7109375" style="122" customWidth="1"/>
    <col min="2568" max="2816" width="9.140625" style="122"/>
    <col min="2817" max="2817" width="27.85546875" style="122" customWidth="1"/>
    <col min="2818" max="2823" width="9.7109375" style="122" customWidth="1"/>
    <col min="2824" max="3072" width="9.140625" style="122"/>
    <col min="3073" max="3073" width="27.85546875" style="122" customWidth="1"/>
    <col min="3074" max="3079" width="9.7109375" style="122" customWidth="1"/>
    <col min="3080" max="3328" width="9.140625" style="122"/>
    <col min="3329" max="3329" width="27.85546875" style="122" customWidth="1"/>
    <col min="3330" max="3335" width="9.7109375" style="122" customWidth="1"/>
    <col min="3336" max="3584" width="9.140625" style="122"/>
    <col min="3585" max="3585" width="27.85546875" style="122" customWidth="1"/>
    <col min="3586" max="3591" width="9.7109375" style="122" customWidth="1"/>
    <col min="3592" max="3840" width="9.140625" style="122"/>
    <col min="3841" max="3841" width="27.85546875" style="122" customWidth="1"/>
    <col min="3842" max="3847" width="9.7109375" style="122" customWidth="1"/>
    <col min="3848" max="4096" width="9.140625" style="122"/>
    <col min="4097" max="4097" width="27.85546875" style="122" customWidth="1"/>
    <col min="4098" max="4103" width="9.7109375" style="122" customWidth="1"/>
    <col min="4104" max="4352" width="9.140625" style="122"/>
    <col min="4353" max="4353" width="27.85546875" style="122" customWidth="1"/>
    <col min="4354" max="4359" width="9.7109375" style="122" customWidth="1"/>
    <col min="4360" max="4608" width="9.140625" style="122"/>
    <col min="4609" max="4609" width="27.85546875" style="122" customWidth="1"/>
    <col min="4610" max="4615" width="9.7109375" style="122" customWidth="1"/>
    <col min="4616" max="4864" width="9.140625" style="122"/>
    <col min="4865" max="4865" width="27.85546875" style="122" customWidth="1"/>
    <col min="4866" max="4871" width="9.7109375" style="122" customWidth="1"/>
    <col min="4872" max="5120" width="9.140625" style="122"/>
    <col min="5121" max="5121" width="27.85546875" style="122" customWidth="1"/>
    <col min="5122" max="5127" width="9.7109375" style="122" customWidth="1"/>
    <col min="5128" max="5376" width="9.140625" style="122"/>
    <col min="5377" max="5377" width="27.85546875" style="122" customWidth="1"/>
    <col min="5378" max="5383" width="9.7109375" style="122" customWidth="1"/>
    <col min="5384" max="5632" width="9.140625" style="122"/>
    <col min="5633" max="5633" width="27.85546875" style="122" customWidth="1"/>
    <col min="5634" max="5639" width="9.7109375" style="122" customWidth="1"/>
    <col min="5640" max="5888" width="9.140625" style="122"/>
    <col min="5889" max="5889" width="27.85546875" style="122" customWidth="1"/>
    <col min="5890" max="5895" width="9.7109375" style="122" customWidth="1"/>
    <col min="5896" max="6144" width="9.140625" style="122"/>
    <col min="6145" max="6145" width="27.85546875" style="122" customWidth="1"/>
    <col min="6146" max="6151" width="9.7109375" style="122" customWidth="1"/>
    <col min="6152" max="6400" width="9.140625" style="122"/>
    <col min="6401" max="6401" width="27.85546875" style="122" customWidth="1"/>
    <col min="6402" max="6407" width="9.7109375" style="122" customWidth="1"/>
    <col min="6408" max="6656" width="9.140625" style="122"/>
    <col min="6657" max="6657" width="27.85546875" style="122" customWidth="1"/>
    <col min="6658" max="6663" width="9.7109375" style="122" customWidth="1"/>
    <col min="6664" max="6912" width="9.140625" style="122"/>
    <col min="6913" max="6913" width="27.85546875" style="122" customWidth="1"/>
    <col min="6914" max="6919" width="9.7109375" style="122" customWidth="1"/>
    <col min="6920" max="7168" width="9.140625" style="122"/>
    <col min="7169" max="7169" width="27.85546875" style="122" customWidth="1"/>
    <col min="7170" max="7175" width="9.7109375" style="122" customWidth="1"/>
    <col min="7176" max="7424" width="9.140625" style="122"/>
    <col min="7425" max="7425" width="27.85546875" style="122" customWidth="1"/>
    <col min="7426" max="7431" width="9.7109375" style="122" customWidth="1"/>
    <col min="7432" max="7680" width="9.140625" style="122"/>
    <col min="7681" max="7681" width="27.85546875" style="122" customWidth="1"/>
    <col min="7682" max="7687" width="9.7109375" style="122" customWidth="1"/>
    <col min="7688" max="7936" width="9.140625" style="122"/>
    <col min="7937" max="7937" width="27.85546875" style="122" customWidth="1"/>
    <col min="7938" max="7943" width="9.7109375" style="122" customWidth="1"/>
    <col min="7944" max="8192" width="9.140625" style="122"/>
    <col min="8193" max="8193" width="27.85546875" style="122" customWidth="1"/>
    <col min="8194" max="8199" width="9.7109375" style="122" customWidth="1"/>
    <col min="8200" max="8448" width="9.140625" style="122"/>
    <col min="8449" max="8449" width="27.85546875" style="122" customWidth="1"/>
    <col min="8450" max="8455" width="9.7109375" style="122" customWidth="1"/>
    <col min="8456" max="8704" width="9.140625" style="122"/>
    <col min="8705" max="8705" width="27.85546875" style="122" customWidth="1"/>
    <col min="8706" max="8711" width="9.7109375" style="122" customWidth="1"/>
    <col min="8712" max="8960" width="9.140625" style="122"/>
    <col min="8961" max="8961" width="27.85546875" style="122" customWidth="1"/>
    <col min="8962" max="8967" width="9.7109375" style="122" customWidth="1"/>
    <col min="8968" max="9216" width="9.140625" style="122"/>
    <col min="9217" max="9217" width="27.85546875" style="122" customWidth="1"/>
    <col min="9218" max="9223" width="9.7109375" style="122" customWidth="1"/>
    <col min="9224" max="9472" width="9.140625" style="122"/>
    <col min="9473" max="9473" width="27.85546875" style="122" customWidth="1"/>
    <col min="9474" max="9479" width="9.7109375" style="122" customWidth="1"/>
    <col min="9480" max="9728" width="9.140625" style="122"/>
    <col min="9729" max="9729" width="27.85546875" style="122" customWidth="1"/>
    <col min="9730" max="9735" width="9.7109375" style="122" customWidth="1"/>
    <col min="9736" max="9984" width="9.140625" style="122"/>
    <col min="9985" max="9985" width="27.85546875" style="122" customWidth="1"/>
    <col min="9986" max="9991" width="9.7109375" style="122" customWidth="1"/>
    <col min="9992" max="10240" width="9.140625" style="122"/>
    <col min="10241" max="10241" width="27.85546875" style="122" customWidth="1"/>
    <col min="10242" max="10247" width="9.7109375" style="122" customWidth="1"/>
    <col min="10248" max="10496" width="9.140625" style="122"/>
    <col min="10497" max="10497" width="27.85546875" style="122" customWidth="1"/>
    <col min="10498" max="10503" width="9.7109375" style="122" customWidth="1"/>
    <col min="10504" max="10752" width="9.140625" style="122"/>
    <col min="10753" max="10753" width="27.85546875" style="122" customWidth="1"/>
    <col min="10754" max="10759" width="9.7109375" style="122" customWidth="1"/>
    <col min="10760" max="11008" width="9.140625" style="122"/>
    <col min="11009" max="11009" width="27.85546875" style="122" customWidth="1"/>
    <col min="11010" max="11015" width="9.7109375" style="122" customWidth="1"/>
    <col min="11016" max="11264" width="9.140625" style="122"/>
    <col min="11265" max="11265" width="27.85546875" style="122" customWidth="1"/>
    <col min="11266" max="11271" width="9.7109375" style="122" customWidth="1"/>
    <col min="11272" max="11520" width="9.140625" style="122"/>
    <col min="11521" max="11521" width="27.85546875" style="122" customWidth="1"/>
    <col min="11522" max="11527" width="9.7109375" style="122" customWidth="1"/>
    <col min="11528" max="11776" width="9.140625" style="122"/>
    <col min="11777" max="11777" width="27.85546875" style="122" customWidth="1"/>
    <col min="11778" max="11783" width="9.7109375" style="122" customWidth="1"/>
    <col min="11784" max="12032" width="9.140625" style="122"/>
    <col min="12033" max="12033" width="27.85546875" style="122" customWidth="1"/>
    <col min="12034" max="12039" width="9.7109375" style="122" customWidth="1"/>
    <col min="12040" max="12288" width="9.140625" style="122"/>
    <col min="12289" max="12289" width="27.85546875" style="122" customWidth="1"/>
    <col min="12290" max="12295" width="9.7109375" style="122" customWidth="1"/>
    <col min="12296" max="12544" width="9.140625" style="122"/>
    <col min="12545" max="12545" width="27.85546875" style="122" customWidth="1"/>
    <col min="12546" max="12551" width="9.7109375" style="122" customWidth="1"/>
    <col min="12552" max="12800" width="9.140625" style="122"/>
    <col min="12801" max="12801" width="27.85546875" style="122" customWidth="1"/>
    <col min="12802" max="12807" width="9.7109375" style="122" customWidth="1"/>
    <col min="12808" max="13056" width="9.140625" style="122"/>
    <col min="13057" max="13057" width="27.85546875" style="122" customWidth="1"/>
    <col min="13058" max="13063" width="9.7109375" style="122" customWidth="1"/>
    <col min="13064" max="13312" width="9.140625" style="122"/>
    <col min="13313" max="13313" width="27.85546875" style="122" customWidth="1"/>
    <col min="13314" max="13319" width="9.7109375" style="122" customWidth="1"/>
    <col min="13320" max="13568" width="9.140625" style="122"/>
    <col min="13569" max="13569" width="27.85546875" style="122" customWidth="1"/>
    <col min="13570" max="13575" width="9.7109375" style="122" customWidth="1"/>
    <col min="13576" max="13824" width="9.140625" style="122"/>
    <col min="13825" max="13825" width="27.85546875" style="122" customWidth="1"/>
    <col min="13826" max="13831" width="9.7109375" style="122" customWidth="1"/>
    <col min="13832" max="14080" width="9.140625" style="122"/>
    <col min="14081" max="14081" width="27.85546875" style="122" customWidth="1"/>
    <col min="14082" max="14087" width="9.7109375" style="122" customWidth="1"/>
    <col min="14088" max="14336" width="9.140625" style="122"/>
    <col min="14337" max="14337" width="27.85546875" style="122" customWidth="1"/>
    <col min="14338" max="14343" width="9.7109375" style="122" customWidth="1"/>
    <col min="14344" max="14592" width="9.140625" style="122"/>
    <col min="14593" max="14593" width="27.85546875" style="122" customWidth="1"/>
    <col min="14594" max="14599" width="9.7109375" style="122" customWidth="1"/>
    <col min="14600" max="14848" width="9.140625" style="122"/>
    <col min="14849" max="14849" width="27.85546875" style="122" customWidth="1"/>
    <col min="14850" max="14855" width="9.7109375" style="122" customWidth="1"/>
    <col min="14856" max="15104" width="9.140625" style="122"/>
    <col min="15105" max="15105" width="27.85546875" style="122" customWidth="1"/>
    <col min="15106" max="15111" width="9.7109375" style="122" customWidth="1"/>
    <col min="15112" max="15360" width="9.140625" style="122"/>
    <col min="15361" max="15361" width="27.85546875" style="122" customWidth="1"/>
    <col min="15362" max="15367" width="9.7109375" style="122" customWidth="1"/>
    <col min="15368" max="15616" width="9.140625" style="122"/>
    <col min="15617" max="15617" width="27.85546875" style="122" customWidth="1"/>
    <col min="15618" max="15623" width="9.7109375" style="122" customWidth="1"/>
    <col min="15624" max="15872" width="9.140625" style="122"/>
    <col min="15873" max="15873" width="27.85546875" style="122" customWidth="1"/>
    <col min="15874" max="15879" width="9.7109375" style="122" customWidth="1"/>
    <col min="15880" max="16128" width="9.140625" style="122"/>
    <col min="16129" max="16129" width="27.85546875" style="122" customWidth="1"/>
    <col min="16130" max="16135" width="9.7109375" style="122" customWidth="1"/>
    <col min="16136" max="16384" width="9.140625" style="122"/>
  </cols>
  <sheetData>
    <row r="1" spans="1:7" ht="25.5" customHeight="1">
      <c r="A1" s="120" t="s">
        <v>1168</v>
      </c>
      <c r="B1" s="121"/>
      <c r="C1" s="121"/>
      <c r="D1" s="121"/>
      <c r="E1" s="121"/>
      <c r="F1" s="121"/>
      <c r="G1" s="121"/>
    </row>
    <row r="2" spans="1:7" ht="16.5" customHeight="1">
      <c r="A2" s="3" t="s">
        <v>678</v>
      </c>
      <c r="B2" s="123" t="s">
        <v>679</v>
      </c>
      <c r="C2" s="123"/>
      <c r="D2" s="123"/>
      <c r="E2" s="123"/>
      <c r="F2" s="123"/>
      <c r="G2" s="123"/>
    </row>
    <row r="3" spans="1:7" ht="25.5" customHeight="1">
      <c r="A3" s="3"/>
      <c r="B3" s="123" t="s">
        <v>680</v>
      </c>
      <c r="C3" s="123"/>
      <c r="D3" s="123" t="s">
        <v>663</v>
      </c>
      <c r="E3" s="123"/>
      <c r="F3" s="123" t="s">
        <v>681</v>
      </c>
      <c r="G3" s="123"/>
    </row>
    <row r="4" spans="1:7">
      <c r="A4" s="3"/>
      <c r="B4" s="124" t="s">
        <v>580</v>
      </c>
      <c r="C4" s="124" t="s">
        <v>358</v>
      </c>
      <c r="D4" s="124" t="s">
        <v>580</v>
      </c>
      <c r="E4" s="124" t="s">
        <v>358</v>
      </c>
      <c r="F4" s="124" t="s">
        <v>580</v>
      </c>
      <c r="G4" s="124" t="s">
        <v>358</v>
      </c>
    </row>
    <row r="5" spans="1:7" ht="24">
      <c r="A5" s="16" t="s">
        <v>682</v>
      </c>
      <c r="B5" s="16"/>
      <c r="C5" s="16"/>
      <c r="D5" s="16"/>
      <c r="E5" s="125">
        <v>90000</v>
      </c>
      <c r="F5" s="16">
        <v>0</v>
      </c>
      <c r="G5" s="125">
        <v>90000</v>
      </c>
    </row>
    <row r="6" spans="1:7" ht="24">
      <c r="A6" s="16" t="s">
        <v>683</v>
      </c>
      <c r="B6" s="16"/>
      <c r="C6" s="16"/>
      <c r="D6" s="125">
        <v>75000</v>
      </c>
      <c r="E6" s="16"/>
      <c r="F6" s="125">
        <v>75000</v>
      </c>
      <c r="G6" s="16">
        <v>0</v>
      </c>
    </row>
    <row r="7" spans="1:7" ht="24">
      <c r="A7" s="16" t="s">
        <v>684</v>
      </c>
      <c r="B7" s="16"/>
      <c r="C7" s="16"/>
      <c r="D7" s="16"/>
      <c r="E7" s="125">
        <v>59200</v>
      </c>
      <c r="F7" s="16">
        <v>0</v>
      </c>
      <c r="G7" s="125">
        <v>59200</v>
      </c>
    </row>
    <row r="8" spans="1:7" ht="24">
      <c r="A8" s="16" t="s">
        <v>685</v>
      </c>
      <c r="B8" s="16"/>
      <c r="C8" s="16"/>
      <c r="D8" s="125">
        <v>9030</v>
      </c>
      <c r="E8" s="16"/>
      <c r="F8" s="125">
        <v>9030</v>
      </c>
      <c r="G8" s="16">
        <v>0</v>
      </c>
    </row>
    <row r="9" spans="1:7" ht="24">
      <c r="A9" s="16" t="s">
        <v>686</v>
      </c>
      <c r="B9" s="125">
        <v>1970</v>
      </c>
      <c r="C9" s="16"/>
      <c r="D9" s="125">
        <v>47000</v>
      </c>
      <c r="E9" s="16"/>
      <c r="F9" s="125">
        <f>B9+D9</f>
        <v>48970</v>
      </c>
      <c r="G9" s="16">
        <v>0</v>
      </c>
    </row>
    <row r="10" spans="1:7" ht="24">
      <c r="A10" s="16" t="s">
        <v>687</v>
      </c>
      <c r="B10" s="16"/>
      <c r="C10" s="125">
        <v>69700</v>
      </c>
      <c r="D10" s="16"/>
      <c r="E10" s="125">
        <v>12300</v>
      </c>
      <c r="F10" s="16">
        <v>0</v>
      </c>
      <c r="G10" s="125">
        <f>C10+E10</f>
        <v>82000</v>
      </c>
    </row>
    <row r="11" spans="1:7">
      <c r="A11" s="16" t="s">
        <v>688</v>
      </c>
      <c r="B11" s="125">
        <v>14800</v>
      </c>
      <c r="C11" s="16"/>
      <c r="D11" s="125">
        <f>2342+820</f>
        <v>3162</v>
      </c>
      <c r="E11" s="16"/>
      <c r="F11" s="125">
        <f>B11+D11</f>
        <v>17962</v>
      </c>
      <c r="G11" s="16">
        <v>0</v>
      </c>
    </row>
    <row r="12" spans="1:7" ht="24">
      <c r="A12" s="16" t="s">
        <v>689</v>
      </c>
      <c r="B12" s="16"/>
      <c r="C12" s="16"/>
      <c r="D12" s="125">
        <v>2500</v>
      </c>
      <c r="E12" s="16"/>
      <c r="F12" s="125">
        <v>2500</v>
      </c>
      <c r="G12" s="16">
        <v>0</v>
      </c>
    </row>
    <row r="13" spans="1:7">
      <c r="A13" s="16" t="s">
        <v>690</v>
      </c>
      <c r="B13" s="16"/>
      <c r="C13" s="16"/>
      <c r="D13" s="16"/>
      <c r="E13" s="125">
        <v>12000</v>
      </c>
      <c r="F13" s="16">
        <v>0</v>
      </c>
      <c r="G13" s="125">
        <v>12000</v>
      </c>
    </row>
    <row r="14" spans="1:7" ht="24">
      <c r="A14" s="16" t="s">
        <v>691</v>
      </c>
      <c r="B14" s="16"/>
      <c r="C14" s="125">
        <v>4950</v>
      </c>
      <c r="D14" s="16"/>
      <c r="E14" s="16"/>
      <c r="F14" s="16">
        <v>0</v>
      </c>
      <c r="G14" s="125">
        <v>4950</v>
      </c>
    </row>
    <row r="15" spans="1:7" ht="24">
      <c r="A15" s="16" t="s">
        <v>692</v>
      </c>
      <c r="B15" s="125">
        <v>5638</v>
      </c>
      <c r="C15" s="16"/>
      <c r="D15" s="125">
        <v>3720</v>
      </c>
      <c r="E15" s="16"/>
      <c r="F15" s="125">
        <f>B15+D15</f>
        <v>9358</v>
      </c>
      <c r="G15" s="16">
        <v>0</v>
      </c>
    </row>
    <row r="16" spans="1:7">
      <c r="A16" s="16" t="s">
        <v>693</v>
      </c>
      <c r="B16" s="125">
        <v>47710</v>
      </c>
      <c r="C16" s="125">
        <v>176110</v>
      </c>
      <c r="D16" s="125">
        <v>15360</v>
      </c>
      <c r="E16" s="125">
        <v>2155</v>
      </c>
      <c r="F16" s="125">
        <v>63070</v>
      </c>
      <c r="G16" s="125">
        <v>178265</v>
      </c>
    </row>
    <row r="17" spans="1:7">
      <c r="A17" s="16" t="s">
        <v>694</v>
      </c>
      <c r="B17" s="125">
        <v>26864</v>
      </c>
      <c r="C17" s="16"/>
      <c r="D17" s="16">
        <v>328</v>
      </c>
      <c r="E17" s="16"/>
      <c r="F17" s="125">
        <v>27192</v>
      </c>
      <c r="G17" s="16">
        <v>0</v>
      </c>
    </row>
    <row r="18" spans="1:7">
      <c r="A18" s="16" t="s">
        <v>695</v>
      </c>
      <c r="B18" s="125">
        <v>52210</v>
      </c>
      <c r="C18" s="16"/>
      <c r="D18" s="125">
        <v>38400</v>
      </c>
      <c r="E18" s="16"/>
      <c r="F18" s="125">
        <v>90610</v>
      </c>
      <c r="G18" s="16">
        <v>0</v>
      </c>
    </row>
    <row r="19" spans="1:7" ht="24">
      <c r="A19" s="16" t="s">
        <v>696</v>
      </c>
      <c r="B19" s="16"/>
      <c r="C19" s="16"/>
      <c r="D19" s="125">
        <v>7500</v>
      </c>
      <c r="E19" s="16"/>
      <c r="F19" s="125">
        <v>7500</v>
      </c>
      <c r="G19" s="16">
        <v>0</v>
      </c>
    </row>
    <row r="20" spans="1:7">
      <c r="A20" s="16" t="s">
        <v>697</v>
      </c>
      <c r="B20" s="125">
        <v>24926</v>
      </c>
      <c r="C20" s="16"/>
      <c r="D20" s="125">
        <v>8982</v>
      </c>
      <c r="E20" s="16"/>
      <c r="F20" s="125">
        <v>33908</v>
      </c>
      <c r="G20" s="16">
        <v>0</v>
      </c>
    </row>
    <row r="21" spans="1:7">
      <c r="A21" s="16" t="s">
        <v>698</v>
      </c>
      <c r="B21" s="16"/>
      <c r="C21" s="16"/>
      <c r="D21" s="16"/>
      <c r="E21" s="16">
        <v>600</v>
      </c>
      <c r="F21" s="16">
        <v>0</v>
      </c>
      <c r="G21" s="16">
        <v>600</v>
      </c>
    </row>
    <row r="22" spans="1:7" ht="24">
      <c r="A22" s="16" t="s">
        <v>699</v>
      </c>
      <c r="B22" s="125">
        <v>76642</v>
      </c>
      <c r="C22" s="16"/>
      <c r="D22" s="16"/>
      <c r="E22" s="125">
        <v>34727</v>
      </c>
      <c r="F22" s="125">
        <f>B22-E22</f>
        <v>41915</v>
      </c>
      <c r="G22" s="125"/>
    </row>
    <row r="23" spans="1:7">
      <c r="A23" s="124" t="s">
        <v>19</v>
      </c>
      <c r="B23" s="126">
        <f>SUM(B5:B22)</f>
        <v>250760</v>
      </c>
      <c r="C23" s="126">
        <f t="shared" ref="C23:G23" si="0">SUM(C5:C22)</f>
        <v>250760</v>
      </c>
      <c r="D23" s="126">
        <f t="shared" si="0"/>
        <v>210982</v>
      </c>
      <c r="E23" s="126">
        <f t="shared" si="0"/>
        <v>210982</v>
      </c>
      <c r="F23" s="126">
        <f t="shared" si="0"/>
        <v>427015</v>
      </c>
      <c r="G23" s="126">
        <f t="shared" si="0"/>
        <v>427015</v>
      </c>
    </row>
  </sheetData>
  <mergeCells count="6">
    <mergeCell ref="A1:G1"/>
    <mergeCell ref="A2:A4"/>
    <mergeCell ref="B2:G2"/>
    <mergeCell ref="B3:C3"/>
    <mergeCell ref="D3:E3"/>
    <mergeCell ref="F3:G3"/>
  </mergeCells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A2" sqref="A2"/>
    </sheetView>
  </sheetViews>
  <sheetFormatPr defaultRowHeight="12.75"/>
  <cols>
    <col min="1" max="1" width="9.140625" style="102"/>
    <col min="2" max="2" width="59.28515625" style="102" customWidth="1"/>
    <col min="3" max="3" width="16.85546875" style="102" customWidth="1"/>
    <col min="4" max="257" width="9.140625" style="102"/>
    <col min="258" max="258" width="59.28515625" style="102" customWidth="1"/>
    <col min="259" max="259" width="12.7109375" style="102" customWidth="1"/>
    <col min="260" max="513" width="9.140625" style="102"/>
    <col min="514" max="514" width="59.28515625" style="102" customWidth="1"/>
    <col min="515" max="515" width="12.7109375" style="102" customWidth="1"/>
    <col min="516" max="769" width="9.140625" style="102"/>
    <col min="770" max="770" width="59.28515625" style="102" customWidth="1"/>
    <col min="771" max="771" width="12.7109375" style="102" customWidth="1"/>
    <col min="772" max="1025" width="9.140625" style="102"/>
    <col min="1026" max="1026" width="59.28515625" style="102" customWidth="1"/>
    <col min="1027" max="1027" width="12.7109375" style="102" customWidth="1"/>
    <col min="1028" max="1281" width="9.140625" style="102"/>
    <col min="1282" max="1282" width="59.28515625" style="102" customWidth="1"/>
    <col min="1283" max="1283" width="12.7109375" style="102" customWidth="1"/>
    <col min="1284" max="1537" width="9.140625" style="102"/>
    <col min="1538" max="1538" width="59.28515625" style="102" customWidth="1"/>
    <col min="1539" max="1539" width="12.7109375" style="102" customWidth="1"/>
    <col min="1540" max="1793" width="9.140625" style="102"/>
    <col min="1794" max="1794" width="59.28515625" style="102" customWidth="1"/>
    <col min="1795" max="1795" width="12.7109375" style="102" customWidth="1"/>
    <col min="1796" max="2049" width="9.140625" style="102"/>
    <col min="2050" max="2050" width="59.28515625" style="102" customWidth="1"/>
    <col min="2051" max="2051" width="12.7109375" style="102" customWidth="1"/>
    <col min="2052" max="2305" width="9.140625" style="102"/>
    <col min="2306" max="2306" width="59.28515625" style="102" customWidth="1"/>
    <col min="2307" max="2307" width="12.7109375" style="102" customWidth="1"/>
    <col min="2308" max="2561" width="9.140625" style="102"/>
    <col min="2562" max="2562" width="59.28515625" style="102" customWidth="1"/>
    <col min="2563" max="2563" width="12.7109375" style="102" customWidth="1"/>
    <col min="2564" max="2817" width="9.140625" style="102"/>
    <col min="2818" max="2818" width="59.28515625" style="102" customWidth="1"/>
    <col min="2819" max="2819" width="12.7109375" style="102" customWidth="1"/>
    <col min="2820" max="3073" width="9.140625" style="102"/>
    <col min="3074" max="3074" width="59.28515625" style="102" customWidth="1"/>
    <col min="3075" max="3075" width="12.7109375" style="102" customWidth="1"/>
    <col min="3076" max="3329" width="9.140625" style="102"/>
    <col min="3330" max="3330" width="59.28515625" style="102" customWidth="1"/>
    <col min="3331" max="3331" width="12.7109375" style="102" customWidth="1"/>
    <col min="3332" max="3585" width="9.140625" style="102"/>
    <col min="3586" max="3586" width="59.28515625" style="102" customWidth="1"/>
    <col min="3587" max="3587" width="12.7109375" style="102" customWidth="1"/>
    <col min="3588" max="3841" width="9.140625" style="102"/>
    <col min="3842" max="3842" width="59.28515625" style="102" customWidth="1"/>
    <col min="3843" max="3843" width="12.7109375" style="102" customWidth="1"/>
    <col min="3844" max="4097" width="9.140625" style="102"/>
    <col min="4098" max="4098" width="59.28515625" style="102" customWidth="1"/>
    <col min="4099" max="4099" width="12.7109375" style="102" customWidth="1"/>
    <col min="4100" max="4353" width="9.140625" style="102"/>
    <col min="4354" max="4354" width="59.28515625" style="102" customWidth="1"/>
    <col min="4355" max="4355" width="12.7109375" style="102" customWidth="1"/>
    <col min="4356" max="4609" width="9.140625" style="102"/>
    <col min="4610" max="4610" width="59.28515625" style="102" customWidth="1"/>
    <col min="4611" max="4611" width="12.7109375" style="102" customWidth="1"/>
    <col min="4612" max="4865" width="9.140625" style="102"/>
    <col min="4866" max="4866" width="59.28515625" style="102" customWidth="1"/>
    <col min="4867" max="4867" width="12.7109375" style="102" customWidth="1"/>
    <col min="4868" max="5121" width="9.140625" style="102"/>
    <col min="5122" max="5122" width="59.28515625" style="102" customWidth="1"/>
    <col min="5123" max="5123" width="12.7109375" style="102" customWidth="1"/>
    <col min="5124" max="5377" width="9.140625" style="102"/>
    <col min="5378" max="5378" width="59.28515625" style="102" customWidth="1"/>
    <col min="5379" max="5379" width="12.7109375" style="102" customWidth="1"/>
    <col min="5380" max="5633" width="9.140625" style="102"/>
    <col min="5634" max="5634" width="59.28515625" style="102" customWidth="1"/>
    <col min="5635" max="5635" width="12.7109375" style="102" customWidth="1"/>
    <col min="5636" max="5889" width="9.140625" style="102"/>
    <col min="5890" max="5890" width="59.28515625" style="102" customWidth="1"/>
    <col min="5891" max="5891" width="12.7109375" style="102" customWidth="1"/>
    <col min="5892" max="6145" width="9.140625" style="102"/>
    <col min="6146" max="6146" width="59.28515625" style="102" customWidth="1"/>
    <col min="6147" max="6147" width="12.7109375" style="102" customWidth="1"/>
    <col min="6148" max="6401" width="9.140625" style="102"/>
    <col min="6402" max="6402" width="59.28515625" style="102" customWidth="1"/>
    <col min="6403" max="6403" width="12.7109375" style="102" customWidth="1"/>
    <col min="6404" max="6657" width="9.140625" style="102"/>
    <col min="6658" max="6658" width="59.28515625" style="102" customWidth="1"/>
    <col min="6659" max="6659" width="12.7109375" style="102" customWidth="1"/>
    <col min="6660" max="6913" width="9.140625" style="102"/>
    <col min="6914" max="6914" width="59.28515625" style="102" customWidth="1"/>
    <col min="6915" max="6915" width="12.7109375" style="102" customWidth="1"/>
    <col min="6916" max="7169" width="9.140625" style="102"/>
    <col min="7170" max="7170" width="59.28515625" style="102" customWidth="1"/>
    <col min="7171" max="7171" width="12.7109375" style="102" customWidth="1"/>
    <col min="7172" max="7425" width="9.140625" style="102"/>
    <col min="7426" max="7426" width="59.28515625" style="102" customWidth="1"/>
    <col min="7427" max="7427" width="12.7109375" style="102" customWidth="1"/>
    <col min="7428" max="7681" width="9.140625" style="102"/>
    <col min="7682" max="7682" width="59.28515625" style="102" customWidth="1"/>
    <col min="7683" max="7683" width="12.7109375" style="102" customWidth="1"/>
    <col min="7684" max="7937" width="9.140625" style="102"/>
    <col min="7938" max="7938" width="59.28515625" style="102" customWidth="1"/>
    <col min="7939" max="7939" width="12.7109375" style="102" customWidth="1"/>
    <col min="7940" max="8193" width="9.140625" style="102"/>
    <col min="8194" max="8194" width="59.28515625" style="102" customWidth="1"/>
    <col min="8195" max="8195" width="12.7109375" style="102" customWidth="1"/>
    <col min="8196" max="8449" width="9.140625" style="102"/>
    <col min="8450" max="8450" width="59.28515625" style="102" customWidth="1"/>
    <col min="8451" max="8451" width="12.7109375" style="102" customWidth="1"/>
    <col min="8452" max="8705" width="9.140625" style="102"/>
    <col min="8706" max="8706" width="59.28515625" style="102" customWidth="1"/>
    <col min="8707" max="8707" width="12.7109375" style="102" customWidth="1"/>
    <col min="8708" max="8961" width="9.140625" style="102"/>
    <col min="8962" max="8962" width="59.28515625" style="102" customWidth="1"/>
    <col min="8963" max="8963" width="12.7109375" style="102" customWidth="1"/>
    <col min="8964" max="9217" width="9.140625" style="102"/>
    <col min="9218" max="9218" width="59.28515625" style="102" customWidth="1"/>
    <col min="9219" max="9219" width="12.7109375" style="102" customWidth="1"/>
    <col min="9220" max="9473" width="9.140625" style="102"/>
    <col min="9474" max="9474" width="59.28515625" style="102" customWidth="1"/>
    <col min="9475" max="9475" width="12.7109375" style="102" customWidth="1"/>
    <col min="9476" max="9729" width="9.140625" style="102"/>
    <col min="9730" max="9730" width="59.28515625" style="102" customWidth="1"/>
    <col min="9731" max="9731" width="12.7109375" style="102" customWidth="1"/>
    <col min="9732" max="9985" width="9.140625" style="102"/>
    <col min="9986" max="9986" width="59.28515625" style="102" customWidth="1"/>
    <col min="9987" max="9987" width="12.7109375" style="102" customWidth="1"/>
    <col min="9988" max="10241" width="9.140625" style="102"/>
    <col min="10242" max="10242" width="59.28515625" style="102" customWidth="1"/>
    <col min="10243" max="10243" width="12.7109375" style="102" customWidth="1"/>
    <col min="10244" max="10497" width="9.140625" style="102"/>
    <col min="10498" max="10498" width="59.28515625" style="102" customWidth="1"/>
    <col min="10499" max="10499" width="12.7109375" style="102" customWidth="1"/>
    <col min="10500" max="10753" width="9.140625" style="102"/>
    <col min="10754" max="10754" width="59.28515625" style="102" customWidth="1"/>
    <col min="10755" max="10755" width="12.7109375" style="102" customWidth="1"/>
    <col min="10756" max="11009" width="9.140625" style="102"/>
    <col min="11010" max="11010" width="59.28515625" style="102" customWidth="1"/>
    <col min="11011" max="11011" width="12.7109375" style="102" customWidth="1"/>
    <col min="11012" max="11265" width="9.140625" style="102"/>
    <col min="11266" max="11266" width="59.28515625" style="102" customWidth="1"/>
    <col min="11267" max="11267" width="12.7109375" style="102" customWidth="1"/>
    <col min="11268" max="11521" width="9.140625" style="102"/>
    <col min="11522" max="11522" width="59.28515625" style="102" customWidth="1"/>
    <col min="11523" max="11523" width="12.7109375" style="102" customWidth="1"/>
    <col min="11524" max="11777" width="9.140625" style="102"/>
    <col min="11778" max="11778" width="59.28515625" style="102" customWidth="1"/>
    <col min="11779" max="11779" width="12.7109375" style="102" customWidth="1"/>
    <col min="11780" max="12033" width="9.140625" style="102"/>
    <col min="12034" max="12034" width="59.28515625" style="102" customWidth="1"/>
    <col min="12035" max="12035" width="12.7109375" style="102" customWidth="1"/>
    <col min="12036" max="12289" width="9.140625" style="102"/>
    <col min="12290" max="12290" width="59.28515625" style="102" customWidth="1"/>
    <col min="12291" max="12291" width="12.7109375" style="102" customWidth="1"/>
    <col min="12292" max="12545" width="9.140625" style="102"/>
    <col min="12546" max="12546" width="59.28515625" style="102" customWidth="1"/>
    <col min="12547" max="12547" width="12.7109375" style="102" customWidth="1"/>
    <col min="12548" max="12801" width="9.140625" style="102"/>
    <col min="12802" max="12802" width="59.28515625" style="102" customWidth="1"/>
    <col min="12803" max="12803" width="12.7109375" style="102" customWidth="1"/>
    <col min="12804" max="13057" width="9.140625" style="102"/>
    <col min="13058" max="13058" width="59.28515625" style="102" customWidth="1"/>
    <col min="13059" max="13059" width="12.7109375" style="102" customWidth="1"/>
    <col min="13060" max="13313" width="9.140625" style="102"/>
    <col min="13314" max="13314" width="59.28515625" style="102" customWidth="1"/>
    <col min="13315" max="13315" width="12.7109375" style="102" customWidth="1"/>
    <col min="13316" max="13569" width="9.140625" style="102"/>
    <col min="13570" max="13570" width="59.28515625" style="102" customWidth="1"/>
    <col min="13571" max="13571" width="12.7109375" style="102" customWidth="1"/>
    <col min="13572" max="13825" width="9.140625" style="102"/>
    <col min="13826" max="13826" width="59.28515625" style="102" customWidth="1"/>
    <col min="13827" max="13827" width="12.7109375" style="102" customWidth="1"/>
    <col min="13828" max="14081" width="9.140625" style="102"/>
    <col min="14082" max="14082" width="59.28515625" style="102" customWidth="1"/>
    <col min="14083" max="14083" width="12.7109375" style="102" customWidth="1"/>
    <col min="14084" max="14337" width="9.140625" style="102"/>
    <col min="14338" max="14338" width="59.28515625" style="102" customWidth="1"/>
    <col min="14339" max="14339" width="12.7109375" style="102" customWidth="1"/>
    <col min="14340" max="14593" width="9.140625" style="102"/>
    <col min="14594" max="14594" width="59.28515625" style="102" customWidth="1"/>
    <col min="14595" max="14595" width="12.7109375" style="102" customWidth="1"/>
    <col min="14596" max="14849" width="9.140625" style="102"/>
    <col min="14850" max="14850" width="59.28515625" style="102" customWidth="1"/>
    <col min="14851" max="14851" width="12.7109375" style="102" customWidth="1"/>
    <col min="14852" max="15105" width="9.140625" style="102"/>
    <col min="15106" max="15106" width="59.28515625" style="102" customWidth="1"/>
    <col min="15107" max="15107" width="12.7109375" style="102" customWidth="1"/>
    <col min="15108" max="15361" width="9.140625" style="102"/>
    <col min="15362" max="15362" width="59.28515625" style="102" customWidth="1"/>
    <col min="15363" max="15363" width="12.7109375" style="102" customWidth="1"/>
    <col min="15364" max="15617" width="9.140625" style="102"/>
    <col min="15618" max="15618" width="59.28515625" style="102" customWidth="1"/>
    <col min="15619" max="15619" width="12.7109375" style="102" customWidth="1"/>
    <col min="15620" max="15873" width="9.140625" style="102"/>
    <col min="15874" max="15874" width="59.28515625" style="102" customWidth="1"/>
    <col min="15875" max="15875" width="12.7109375" style="102" customWidth="1"/>
    <col min="15876" max="16129" width="9.140625" style="102"/>
    <col min="16130" max="16130" width="59.28515625" style="102" customWidth="1"/>
    <col min="16131" max="16131" width="12.7109375" style="102" customWidth="1"/>
    <col min="16132" max="16384" width="9.140625" style="102"/>
  </cols>
  <sheetData>
    <row r="1" spans="1:5" ht="38.25" customHeight="1">
      <c r="A1" s="101" t="s">
        <v>706</v>
      </c>
      <c r="B1" s="101"/>
      <c r="C1" s="101"/>
    </row>
    <row r="2" spans="1:5" ht="25.5" customHeight="1">
      <c r="A2" s="104" t="s">
        <v>705</v>
      </c>
      <c r="B2" s="104" t="s">
        <v>649</v>
      </c>
      <c r="C2" s="104" t="s">
        <v>2</v>
      </c>
    </row>
    <row r="3" spans="1:5" ht="25.5" customHeight="1">
      <c r="A3" s="105">
        <v>1</v>
      </c>
      <c r="B3" s="106" t="s">
        <v>704</v>
      </c>
      <c r="C3" s="107">
        <f>'[1]3'!C317</f>
        <v>259829</v>
      </c>
    </row>
    <row r="4" spans="1:5" ht="25.5" customHeight="1">
      <c r="A4" s="105">
        <v>2</v>
      </c>
      <c r="B4" s="106" t="s">
        <v>703</v>
      </c>
      <c r="C4" s="107">
        <v>-34727</v>
      </c>
    </row>
    <row r="5" spans="1:5" ht="25.5" customHeight="1">
      <c r="A5" s="105">
        <v>3</v>
      </c>
      <c r="B5" s="106" t="s">
        <v>702</v>
      </c>
      <c r="C5" s="107">
        <v>225102</v>
      </c>
      <c r="E5" s="102">
        <f>C5*C6/1</f>
        <v>45020.4</v>
      </c>
    </row>
    <row r="6" spans="1:5" ht="25.5" customHeight="1">
      <c r="A6" s="105">
        <v>4</v>
      </c>
      <c r="B6" s="106" t="s">
        <v>701</v>
      </c>
      <c r="C6" s="128">
        <v>0.2</v>
      </c>
    </row>
    <row r="7" spans="1:5" ht="25.5" customHeight="1">
      <c r="A7" s="105">
        <v>5</v>
      </c>
      <c r="B7" s="106" t="s">
        <v>700</v>
      </c>
      <c r="C7" s="127">
        <f>ROUND(C5*C6,0)</f>
        <v>45020</v>
      </c>
    </row>
  </sheetData>
  <mergeCells count="1">
    <mergeCell ref="A1:C1"/>
  </mergeCells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C8"/>
  <sheetViews>
    <sheetView workbookViewId="0">
      <selection sqref="A1:C1"/>
    </sheetView>
  </sheetViews>
  <sheetFormatPr defaultRowHeight="12.75"/>
  <cols>
    <col min="1" max="1" width="9.140625" style="133"/>
    <col min="2" max="2" width="56.140625" style="129" customWidth="1"/>
    <col min="3" max="3" width="13.140625" style="129" customWidth="1"/>
    <col min="4" max="257" width="9.140625" style="129"/>
    <col min="258" max="258" width="56.140625" style="129" customWidth="1"/>
    <col min="259" max="259" width="13.140625" style="129" customWidth="1"/>
    <col min="260" max="513" width="9.140625" style="129"/>
    <col min="514" max="514" width="56.140625" style="129" customWidth="1"/>
    <col min="515" max="515" width="13.140625" style="129" customWidth="1"/>
    <col min="516" max="769" width="9.140625" style="129"/>
    <col min="770" max="770" width="56.140625" style="129" customWidth="1"/>
    <col min="771" max="771" width="13.140625" style="129" customWidth="1"/>
    <col min="772" max="1025" width="9.140625" style="129"/>
    <col min="1026" max="1026" width="56.140625" style="129" customWidth="1"/>
    <col min="1027" max="1027" width="13.140625" style="129" customWidth="1"/>
    <col min="1028" max="1281" width="9.140625" style="129"/>
    <col min="1282" max="1282" width="56.140625" style="129" customWidth="1"/>
    <col min="1283" max="1283" width="13.140625" style="129" customWidth="1"/>
    <col min="1284" max="1537" width="9.140625" style="129"/>
    <col min="1538" max="1538" width="56.140625" style="129" customWidth="1"/>
    <col min="1539" max="1539" width="13.140625" style="129" customWidth="1"/>
    <col min="1540" max="1793" width="9.140625" style="129"/>
    <col min="1794" max="1794" width="56.140625" style="129" customWidth="1"/>
    <col min="1795" max="1795" width="13.140625" style="129" customWidth="1"/>
    <col min="1796" max="2049" width="9.140625" style="129"/>
    <col min="2050" max="2050" width="56.140625" style="129" customWidth="1"/>
    <col min="2051" max="2051" width="13.140625" style="129" customWidth="1"/>
    <col min="2052" max="2305" width="9.140625" style="129"/>
    <col min="2306" max="2306" width="56.140625" style="129" customWidth="1"/>
    <col min="2307" max="2307" width="13.140625" style="129" customWidth="1"/>
    <col min="2308" max="2561" width="9.140625" style="129"/>
    <col min="2562" max="2562" width="56.140625" style="129" customWidth="1"/>
    <col min="2563" max="2563" width="13.140625" style="129" customWidth="1"/>
    <col min="2564" max="2817" width="9.140625" style="129"/>
    <col min="2818" max="2818" width="56.140625" style="129" customWidth="1"/>
    <col min="2819" max="2819" width="13.140625" style="129" customWidth="1"/>
    <col min="2820" max="3073" width="9.140625" style="129"/>
    <col min="3074" max="3074" width="56.140625" style="129" customWidth="1"/>
    <col min="3075" max="3075" width="13.140625" style="129" customWidth="1"/>
    <col min="3076" max="3329" width="9.140625" style="129"/>
    <col min="3330" max="3330" width="56.140625" style="129" customWidth="1"/>
    <col min="3331" max="3331" width="13.140625" style="129" customWidth="1"/>
    <col min="3332" max="3585" width="9.140625" style="129"/>
    <col min="3586" max="3586" width="56.140625" style="129" customWidth="1"/>
    <col min="3587" max="3587" width="13.140625" style="129" customWidth="1"/>
    <col min="3588" max="3841" width="9.140625" style="129"/>
    <col min="3842" max="3842" width="56.140625" style="129" customWidth="1"/>
    <col min="3843" max="3843" width="13.140625" style="129" customWidth="1"/>
    <col min="3844" max="4097" width="9.140625" style="129"/>
    <col min="4098" max="4098" width="56.140625" style="129" customWidth="1"/>
    <col min="4099" max="4099" width="13.140625" style="129" customWidth="1"/>
    <col min="4100" max="4353" width="9.140625" style="129"/>
    <col min="4354" max="4354" width="56.140625" style="129" customWidth="1"/>
    <col min="4355" max="4355" width="13.140625" style="129" customWidth="1"/>
    <col min="4356" max="4609" width="9.140625" style="129"/>
    <col min="4610" max="4610" width="56.140625" style="129" customWidth="1"/>
    <col min="4611" max="4611" width="13.140625" style="129" customWidth="1"/>
    <col min="4612" max="4865" width="9.140625" style="129"/>
    <col min="4866" max="4866" width="56.140625" style="129" customWidth="1"/>
    <col min="4867" max="4867" width="13.140625" style="129" customWidth="1"/>
    <col min="4868" max="5121" width="9.140625" style="129"/>
    <col min="5122" max="5122" width="56.140625" style="129" customWidth="1"/>
    <col min="5123" max="5123" width="13.140625" style="129" customWidth="1"/>
    <col min="5124" max="5377" width="9.140625" style="129"/>
    <col min="5378" max="5378" width="56.140625" style="129" customWidth="1"/>
    <col min="5379" max="5379" width="13.140625" style="129" customWidth="1"/>
    <col min="5380" max="5633" width="9.140625" style="129"/>
    <col min="5634" max="5634" width="56.140625" style="129" customWidth="1"/>
    <col min="5635" max="5635" width="13.140625" style="129" customWidth="1"/>
    <col min="5636" max="5889" width="9.140625" style="129"/>
    <col min="5890" max="5890" width="56.140625" style="129" customWidth="1"/>
    <col min="5891" max="5891" width="13.140625" style="129" customWidth="1"/>
    <col min="5892" max="6145" width="9.140625" style="129"/>
    <col min="6146" max="6146" width="56.140625" style="129" customWidth="1"/>
    <col min="6147" max="6147" width="13.140625" style="129" customWidth="1"/>
    <col min="6148" max="6401" width="9.140625" style="129"/>
    <col min="6402" max="6402" width="56.140625" style="129" customWidth="1"/>
    <col min="6403" max="6403" width="13.140625" style="129" customWidth="1"/>
    <col min="6404" max="6657" width="9.140625" style="129"/>
    <col min="6658" max="6658" width="56.140625" style="129" customWidth="1"/>
    <col min="6659" max="6659" width="13.140625" style="129" customWidth="1"/>
    <col min="6660" max="6913" width="9.140625" style="129"/>
    <col min="6914" max="6914" width="56.140625" style="129" customWidth="1"/>
    <col min="6915" max="6915" width="13.140625" style="129" customWidth="1"/>
    <col min="6916" max="7169" width="9.140625" style="129"/>
    <col min="7170" max="7170" width="56.140625" style="129" customWidth="1"/>
    <col min="7171" max="7171" width="13.140625" style="129" customWidth="1"/>
    <col min="7172" max="7425" width="9.140625" style="129"/>
    <col min="7426" max="7426" width="56.140625" style="129" customWidth="1"/>
    <col min="7427" max="7427" width="13.140625" style="129" customWidth="1"/>
    <col min="7428" max="7681" width="9.140625" style="129"/>
    <col min="7682" max="7682" width="56.140625" style="129" customWidth="1"/>
    <col min="7683" max="7683" width="13.140625" style="129" customWidth="1"/>
    <col min="7684" max="7937" width="9.140625" style="129"/>
    <col min="7938" max="7938" width="56.140625" style="129" customWidth="1"/>
    <col min="7939" max="7939" width="13.140625" style="129" customWidth="1"/>
    <col min="7940" max="8193" width="9.140625" style="129"/>
    <col min="8194" max="8194" width="56.140625" style="129" customWidth="1"/>
    <col min="8195" max="8195" width="13.140625" style="129" customWidth="1"/>
    <col min="8196" max="8449" width="9.140625" style="129"/>
    <col min="8450" max="8450" width="56.140625" style="129" customWidth="1"/>
    <col min="8451" max="8451" width="13.140625" style="129" customWidth="1"/>
    <col min="8452" max="8705" width="9.140625" style="129"/>
    <col min="8706" max="8706" width="56.140625" style="129" customWidth="1"/>
    <col min="8707" max="8707" width="13.140625" style="129" customWidth="1"/>
    <col min="8708" max="8961" width="9.140625" style="129"/>
    <col min="8962" max="8962" width="56.140625" style="129" customWidth="1"/>
    <col min="8963" max="8963" width="13.140625" style="129" customWidth="1"/>
    <col min="8964" max="9217" width="9.140625" style="129"/>
    <col min="9218" max="9218" width="56.140625" style="129" customWidth="1"/>
    <col min="9219" max="9219" width="13.140625" style="129" customWidth="1"/>
    <col min="9220" max="9473" width="9.140625" style="129"/>
    <col min="9474" max="9474" width="56.140625" style="129" customWidth="1"/>
    <col min="9475" max="9475" width="13.140625" style="129" customWidth="1"/>
    <col min="9476" max="9729" width="9.140625" style="129"/>
    <col min="9730" max="9730" width="56.140625" style="129" customWidth="1"/>
    <col min="9731" max="9731" width="13.140625" style="129" customWidth="1"/>
    <col min="9732" max="9985" width="9.140625" style="129"/>
    <col min="9986" max="9986" width="56.140625" style="129" customWidth="1"/>
    <col min="9987" max="9987" width="13.140625" style="129" customWidth="1"/>
    <col min="9988" max="10241" width="9.140625" style="129"/>
    <col min="10242" max="10242" width="56.140625" style="129" customWidth="1"/>
    <col min="10243" max="10243" width="13.140625" style="129" customWidth="1"/>
    <col min="10244" max="10497" width="9.140625" style="129"/>
    <col min="10498" max="10498" width="56.140625" style="129" customWidth="1"/>
    <col min="10499" max="10499" width="13.140625" style="129" customWidth="1"/>
    <col min="10500" max="10753" width="9.140625" style="129"/>
    <col min="10754" max="10754" width="56.140625" style="129" customWidth="1"/>
    <col min="10755" max="10755" width="13.140625" style="129" customWidth="1"/>
    <col min="10756" max="11009" width="9.140625" style="129"/>
    <col min="11010" max="11010" width="56.140625" style="129" customWidth="1"/>
    <col min="11011" max="11011" width="13.140625" style="129" customWidth="1"/>
    <col min="11012" max="11265" width="9.140625" style="129"/>
    <col min="11266" max="11266" width="56.140625" style="129" customWidth="1"/>
    <col min="11267" max="11267" width="13.140625" style="129" customWidth="1"/>
    <col min="11268" max="11521" width="9.140625" style="129"/>
    <col min="11522" max="11522" width="56.140625" style="129" customWidth="1"/>
    <col min="11523" max="11523" width="13.140625" style="129" customWidth="1"/>
    <col min="11524" max="11777" width="9.140625" style="129"/>
    <col min="11778" max="11778" width="56.140625" style="129" customWidth="1"/>
    <col min="11779" max="11779" width="13.140625" style="129" customWidth="1"/>
    <col min="11780" max="12033" width="9.140625" style="129"/>
    <col min="12034" max="12034" width="56.140625" style="129" customWidth="1"/>
    <col min="12035" max="12035" width="13.140625" style="129" customWidth="1"/>
    <col min="12036" max="12289" width="9.140625" style="129"/>
    <col min="12290" max="12290" width="56.140625" style="129" customWidth="1"/>
    <col min="12291" max="12291" width="13.140625" style="129" customWidth="1"/>
    <col min="12292" max="12545" width="9.140625" style="129"/>
    <col min="12546" max="12546" width="56.140625" style="129" customWidth="1"/>
    <col min="12547" max="12547" width="13.140625" style="129" customWidth="1"/>
    <col min="12548" max="12801" width="9.140625" style="129"/>
    <col min="12802" max="12802" width="56.140625" style="129" customWidth="1"/>
    <col min="12803" max="12803" width="13.140625" style="129" customWidth="1"/>
    <col min="12804" max="13057" width="9.140625" style="129"/>
    <col min="13058" max="13058" width="56.140625" style="129" customWidth="1"/>
    <col min="13059" max="13059" width="13.140625" style="129" customWidth="1"/>
    <col min="13060" max="13313" width="9.140625" style="129"/>
    <col min="13314" max="13314" width="56.140625" style="129" customWidth="1"/>
    <col min="13315" max="13315" width="13.140625" style="129" customWidth="1"/>
    <col min="13316" max="13569" width="9.140625" style="129"/>
    <col min="13570" max="13570" width="56.140625" style="129" customWidth="1"/>
    <col min="13571" max="13571" width="13.140625" style="129" customWidth="1"/>
    <col min="13572" max="13825" width="9.140625" style="129"/>
    <col min="13826" max="13826" width="56.140625" style="129" customWidth="1"/>
    <col min="13827" max="13827" width="13.140625" style="129" customWidth="1"/>
    <col min="13828" max="14081" width="9.140625" style="129"/>
    <col min="14082" max="14082" width="56.140625" style="129" customWidth="1"/>
    <col min="14083" max="14083" width="13.140625" style="129" customWidth="1"/>
    <col min="14084" max="14337" width="9.140625" style="129"/>
    <col min="14338" max="14338" width="56.140625" style="129" customWidth="1"/>
    <col min="14339" max="14339" width="13.140625" style="129" customWidth="1"/>
    <col min="14340" max="14593" width="9.140625" style="129"/>
    <col min="14594" max="14594" width="56.140625" style="129" customWidth="1"/>
    <col min="14595" max="14595" width="13.140625" style="129" customWidth="1"/>
    <col min="14596" max="14849" width="9.140625" style="129"/>
    <col min="14850" max="14850" width="56.140625" style="129" customWidth="1"/>
    <col min="14851" max="14851" width="13.140625" style="129" customWidth="1"/>
    <col min="14852" max="15105" width="9.140625" style="129"/>
    <col min="15106" max="15106" width="56.140625" style="129" customWidth="1"/>
    <col min="15107" max="15107" width="13.140625" style="129" customWidth="1"/>
    <col min="15108" max="15361" width="9.140625" style="129"/>
    <col min="15362" max="15362" width="56.140625" style="129" customWidth="1"/>
    <col min="15363" max="15363" width="13.140625" style="129" customWidth="1"/>
    <col min="15364" max="15617" width="9.140625" style="129"/>
    <col min="15618" max="15618" width="56.140625" style="129" customWidth="1"/>
    <col min="15619" max="15619" width="13.140625" style="129" customWidth="1"/>
    <col min="15620" max="15873" width="9.140625" style="129"/>
    <col min="15874" max="15874" width="56.140625" style="129" customWidth="1"/>
    <col min="15875" max="15875" width="13.140625" style="129" customWidth="1"/>
    <col min="15876" max="16129" width="9.140625" style="129"/>
    <col min="16130" max="16130" width="56.140625" style="129" customWidth="1"/>
    <col min="16131" max="16131" width="13.140625" style="129" customWidth="1"/>
    <col min="16132" max="16384" width="9.140625" style="129"/>
  </cols>
  <sheetData>
    <row r="1" spans="1:3" ht="38.25" customHeight="1">
      <c r="A1" s="101" t="s">
        <v>1167</v>
      </c>
      <c r="B1" s="101"/>
      <c r="C1" s="101"/>
    </row>
    <row r="2" spans="1:3">
      <c r="A2" s="130" t="s">
        <v>705</v>
      </c>
      <c r="B2" s="104" t="s">
        <v>649</v>
      </c>
      <c r="C2" s="104" t="s">
        <v>2</v>
      </c>
    </row>
    <row r="3" spans="1:3" ht="38.25">
      <c r="A3" s="131">
        <v>1</v>
      </c>
      <c r="B3" s="106" t="s">
        <v>707</v>
      </c>
      <c r="C3" s="107">
        <f>SUM(C4:C8)</f>
        <v>80868</v>
      </c>
    </row>
    <row r="4" spans="1:3">
      <c r="A4" s="131"/>
      <c r="B4" s="106" t="s">
        <v>708</v>
      </c>
      <c r="C4" s="106"/>
    </row>
    <row r="5" spans="1:3">
      <c r="A5" s="131" t="s">
        <v>709</v>
      </c>
      <c r="B5" s="106" t="s">
        <v>277</v>
      </c>
      <c r="C5" s="107">
        <f>'[1]3'!C376</f>
        <v>38880</v>
      </c>
    </row>
    <row r="6" spans="1:3">
      <c r="A6" s="131" t="s">
        <v>710</v>
      </c>
      <c r="B6" s="106" t="s">
        <v>711</v>
      </c>
      <c r="C6" s="132">
        <f>'[1]3'!C379</f>
        <v>240</v>
      </c>
    </row>
    <row r="7" spans="1:3">
      <c r="A7" s="131" t="s">
        <v>712</v>
      </c>
      <c r="B7" s="106" t="s">
        <v>713</v>
      </c>
      <c r="C7" s="107">
        <f>'[1]3'!C377</f>
        <v>28728</v>
      </c>
    </row>
    <row r="8" spans="1:3">
      <c r="A8" s="131" t="s">
        <v>714</v>
      </c>
      <c r="B8" s="106" t="s">
        <v>715</v>
      </c>
      <c r="C8" s="107">
        <f>'[1]3'!C378+'[1]3'!C380+'[1]3'!C381+'[1]3'!C382+'[1]3'!C383+'[1]3'!C384+'[1]3'!C385+'[1]3'!C386</f>
        <v>13020</v>
      </c>
    </row>
  </sheetData>
  <mergeCells count="1">
    <mergeCell ref="A1:C1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1"/>
  <sheetViews>
    <sheetView workbookViewId="0">
      <selection activeCell="A2" sqref="A2:A5"/>
    </sheetView>
  </sheetViews>
  <sheetFormatPr defaultRowHeight="12.75"/>
  <cols>
    <col min="1" max="1" width="21.42578125" style="102" customWidth="1"/>
    <col min="2" max="7" width="10.7109375" style="102" customWidth="1"/>
    <col min="8" max="256" width="9.140625" style="102"/>
    <col min="257" max="257" width="21.42578125" style="102" customWidth="1"/>
    <col min="258" max="263" width="10.7109375" style="102" customWidth="1"/>
    <col min="264" max="512" width="9.140625" style="102"/>
    <col min="513" max="513" width="21.42578125" style="102" customWidth="1"/>
    <col min="514" max="519" width="10.7109375" style="102" customWidth="1"/>
    <col min="520" max="768" width="9.140625" style="102"/>
    <col min="769" max="769" width="21.42578125" style="102" customWidth="1"/>
    <col min="770" max="775" width="10.7109375" style="102" customWidth="1"/>
    <col min="776" max="1024" width="9.140625" style="102"/>
    <col min="1025" max="1025" width="21.42578125" style="102" customWidth="1"/>
    <col min="1026" max="1031" width="10.7109375" style="102" customWidth="1"/>
    <col min="1032" max="1280" width="9.140625" style="102"/>
    <col min="1281" max="1281" width="21.42578125" style="102" customWidth="1"/>
    <col min="1282" max="1287" width="10.7109375" style="102" customWidth="1"/>
    <col min="1288" max="1536" width="9.140625" style="102"/>
    <col min="1537" max="1537" width="21.42578125" style="102" customWidth="1"/>
    <col min="1538" max="1543" width="10.7109375" style="102" customWidth="1"/>
    <col min="1544" max="1792" width="9.140625" style="102"/>
    <col min="1793" max="1793" width="21.42578125" style="102" customWidth="1"/>
    <col min="1794" max="1799" width="10.7109375" style="102" customWidth="1"/>
    <col min="1800" max="2048" width="9.140625" style="102"/>
    <col min="2049" max="2049" width="21.42578125" style="102" customWidth="1"/>
    <col min="2050" max="2055" width="10.7109375" style="102" customWidth="1"/>
    <col min="2056" max="2304" width="9.140625" style="102"/>
    <col min="2305" max="2305" width="21.42578125" style="102" customWidth="1"/>
    <col min="2306" max="2311" width="10.7109375" style="102" customWidth="1"/>
    <col min="2312" max="2560" width="9.140625" style="102"/>
    <col min="2561" max="2561" width="21.42578125" style="102" customWidth="1"/>
    <col min="2562" max="2567" width="10.7109375" style="102" customWidth="1"/>
    <col min="2568" max="2816" width="9.140625" style="102"/>
    <col min="2817" max="2817" width="21.42578125" style="102" customWidth="1"/>
    <col min="2818" max="2823" width="10.7109375" style="102" customWidth="1"/>
    <col min="2824" max="3072" width="9.140625" style="102"/>
    <col min="3073" max="3073" width="21.42578125" style="102" customWidth="1"/>
    <col min="3074" max="3079" width="10.7109375" style="102" customWidth="1"/>
    <col min="3080" max="3328" width="9.140625" style="102"/>
    <col min="3329" max="3329" width="21.42578125" style="102" customWidth="1"/>
    <col min="3330" max="3335" width="10.7109375" style="102" customWidth="1"/>
    <col min="3336" max="3584" width="9.140625" style="102"/>
    <col min="3585" max="3585" width="21.42578125" style="102" customWidth="1"/>
    <col min="3586" max="3591" width="10.7109375" style="102" customWidth="1"/>
    <col min="3592" max="3840" width="9.140625" style="102"/>
    <col min="3841" max="3841" width="21.42578125" style="102" customWidth="1"/>
    <col min="3842" max="3847" width="10.7109375" style="102" customWidth="1"/>
    <col min="3848" max="4096" width="9.140625" style="102"/>
    <col min="4097" max="4097" width="21.42578125" style="102" customWidth="1"/>
    <col min="4098" max="4103" width="10.7109375" style="102" customWidth="1"/>
    <col min="4104" max="4352" width="9.140625" style="102"/>
    <col min="4353" max="4353" width="21.42578125" style="102" customWidth="1"/>
    <col min="4354" max="4359" width="10.7109375" style="102" customWidth="1"/>
    <col min="4360" max="4608" width="9.140625" style="102"/>
    <col min="4609" max="4609" width="21.42578125" style="102" customWidth="1"/>
    <col min="4610" max="4615" width="10.7109375" style="102" customWidth="1"/>
    <col min="4616" max="4864" width="9.140625" style="102"/>
    <col min="4865" max="4865" width="21.42578125" style="102" customWidth="1"/>
    <col min="4866" max="4871" width="10.7109375" style="102" customWidth="1"/>
    <col min="4872" max="5120" width="9.140625" style="102"/>
    <col min="5121" max="5121" width="21.42578125" style="102" customWidth="1"/>
    <col min="5122" max="5127" width="10.7109375" style="102" customWidth="1"/>
    <col min="5128" max="5376" width="9.140625" style="102"/>
    <col min="5377" max="5377" width="21.42578125" style="102" customWidth="1"/>
    <col min="5378" max="5383" width="10.7109375" style="102" customWidth="1"/>
    <col min="5384" max="5632" width="9.140625" style="102"/>
    <col min="5633" max="5633" width="21.42578125" style="102" customWidth="1"/>
    <col min="5634" max="5639" width="10.7109375" style="102" customWidth="1"/>
    <col min="5640" max="5888" width="9.140625" style="102"/>
    <col min="5889" max="5889" width="21.42578125" style="102" customWidth="1"/>
    <col min="5890" max="5895" width="10.7109375" style="102" customWidth="1"/>
    <col min="5896" max="6144" width="9.140625" style="102"/>
    <col min="6145" max="6145" width="21.42578125" style="102" customWidth="1"/>
    <col min="6146" max="6151" width="10.7109375" style="102" customWidth="1"/>
    <col min="6152" max="6400" width="9.140625" style="102"/>
    <col min="6401" max="6401" width="21.42578125" style="102" customWidth="1"/>
    <col min="6402" max="6407" width="10.7109375" style="102" customWidth="1"/>
    <col min="6408" max="6656" width="9.140625" style="102"/>
    <col min="6657" max="6657" width="21.42578125" style="102" customWidth="1"/>
    <col min="6658" max="6663" width="10.7109375" style="102" customWidth="1"/>
    <col min="6664" max="6912" width="9.140625" style="102"/>
    <col min="6913" max="6913" width="21.42578125" style="102" customWidth="1"/>
    <col min="6914" max="6919" width="10.7109375" style="102" customWidth="1"/>
    <col min="6920" max="7168" width="9.140625" style="102"/>
    <col min="7169" max="7169" width="21.42578125" style="102" customWidth="1"/>
    <col min="7170" max="7175" width="10.7109375" style="102" customWidth="1"/>
    <col min="7176" max="7424" width="9.140625" style="102"/>
    <col min="7425" max="7425" width="21.42578125" style="102" customWidth="1"/>
    <col min="7426" max="7431" width="10.7109375" style="102" customWidth="1"/>
    <col min="7432" max="7680" width="9.140625" style="102"/>
    <col min="7681" max="7681" width="21.42578125" style="102" customWidth="1"/>
    <col min="7682" max="7687" width="10.7109375" style="102" customWidth="1"/>
    <col min="7688" max="7936" width="9.140625" style="102"/>
    <col min="7937" max="7937" width="21.42578125" style="102" customWidth="1"/>
    <col min="7938" max="7943" width="10.7109375" style="102" customWidth="1"/>
    <col min="7944" max="8192" width="9.140625" style="102"/>
    <col min="8193" max="8193" width="21.42578125" style="102" customWidth="1"/>
    <col min="8194" max="8199" width="10.7109375" style="102" customWidth="1"/>
    <col min="8200" max="8448" width="9.140625" style="102"/>
    <col min="8449" max="8449" width="21.42578125" style="102" customWidth="1"/>
    <col min="8450" max="8455" width="10.7109375" style="102" customWidth="1"/>
    <col min="8456" max="8704" width="9.140625" style="102"/>
    <col min="8705" max="8705" width="21.42578125" style="102" customWidth="1"/>
    <col min="8706" max="8711" width="10.7109375" style="102" customWidth="1"/>
    <col min="8712" max="8960" width="9.140625" style="102"/>
    <col min="8961" max="8961" width="21.42578125" style="102" customWidth="1"/>
    <col min="8962" max="8967" width="10.7109375" style="102" customWidth="1"/>
    <col min="8968" max="9216" width="9.140625" style="102"/>
    <col min="9217" max="9217" width="21.42578125" style="102" customWidth="1"/>
    <col min="9218" max="9223" width="10.7109375" style="102" customWidth="1"/>
    <col min="9224" max="9472" width="9.140625" style="102"/>
    <col min="9473" max="9473" width="21.42578125" style="102" customWidth="1"/>
    <col min="9474" max="9479" width="10.7109375" style="102" customWidth="1"/>
    <col min="9480" max="9728" width="9.140625" style="102"/>
    <col min="9729" max="9729" width="21.42578125" style="102" customWidth="1"/>
    <col min="9730" max="9735" width="10.7109375" style="102" customWidth="1"/>
    <col min="9736" max="9984" width="9.140625" style="102"/>
    <col min="9985" max="9985" width="21.42578125" style="102" customWidth="1"/>
    <col min="9986" max="9991" width="10.7109375" style="102" customWidth="1"/>
    <col min="9992" max="10240" width="9.140625" style="102"/>
    <col min="10241" max="10241" width="21.42578125" style="102" customWidth="1"/>
    <col min="10242" max="10247" width="10.7109375" style="102" customWidth="1"/>
    <col min="10248" max="10496" width="9.140625" style="102"/>
    <col min="10497" max="10497" width="21.42578125" style="102" customWidth="1"/>
    <col min="10498" max="10503" width="10.7109375" style="102" customWidth="1"/>
    <col min="10504" max="10752" width="9.140625" style="102"/>
    <col min="10753" max="10753" width="21.42578125" style="102" customWidth="1"/>
    <col min="10754" max="10759" width="10.7109375" style="102" customWidth="1"/>
    <col min="10760" max="11008" width="9.140625" style="102"/>
    <col min="11009" max="11009" width="21.42578125" style="102" customWidth="1"/>
    <col min="11010" max="11015" width="10.7109375" style="102" customWidth="1"/>
    <col min="11016" max="11264" width="9.140625" style="102"/>
    <col min="11265" max="11265" width="21.42578125" style="102" customWidth="1"/>
    <col min="11266" max="11271" width="10.7109375" style="102" customWidth="1"/>
    <col min="11272" max="11520" width="9.140625" style="102"/>
    <col min="11521" max="11521" width="21.42578125" style="102" customWidth="1"/>
    <col min="11522" max="11527" width="10.7109375" style="102" customWidth="1"/>
    <col min="11528" max="11776" width="9.140625" style="102"/>
    <col min="11777" max="11777" width="21.42578125" style="102" customWidth="1"/>
    <col min="11778" max="11783" width="10.7109375" style="102" customWidth="1"/>
    <col min="11784" max="12032" width="9.140625" style="102"/>
    <col min="12033" max="12033" width="21.42578125" style="102" customWidth="1"/>
    <col min="12034" max="12039" width="10.7109375" style="102" customWidth="1"/>
    <col min="12040" max="12288" width="9.140625" style="102"/>
    <col min="12289" max="12289" width="21.42578125" style="102" customWidth="1"/>
    <col min="12290" max="12295" width="10.7109375" style="102" customWidth="1"/>
    <col min="12296" max="12544" width="9.140625" style="102"/>
    <col min="12545" max="12545" width="21.42578125" style="102" customWidth="1"/>
    <col min="12546" max="12551" width="10.7109375" style="102" customWidth="1"/>
    <col min="12552" max="12800" width="9.140625" style="102"/>
    <col min="12801" max="12801" width="21.42578125" style="102" customWidth="1"/>
    <col min="12802" max="12807" width="10.7109375" style="102" customWidth="1"/>
    <col min="12808" max="13056" width="9.140625" style="102"/>
    <col min="13057" max="13057" width="21.42578125" style="102" customWidth="1"/>
    <col min="13058" max="13063" width="10.7109375" style="102" customWidth="1"/>
    <col min="13064" max="13312" width="9.140625" style="102"/>
    <col min="13313" max="13313" width="21.42578125" style="102" customWidth="1"/>
    <col min="13314" max="13319" width="10.7109375" style="102" customWidth="1"/>
    <col min="13320" max="13568" width="9.140625" style="102"/>
    <col min="13569" max="13569" width="21.42578125" style="102" customWidth="1"/>
    <col min="13570" max="13575" width="10.7109375" style="102" customWidth="1"/>
    <col min="13576" max="13824" width="9.140625" style="102"/>
    <col min="13825" max="13825" width="21.42578125" style="102" customWidth="1"/>
    <col min="13826" max="13831" width="10.7109375" style="102" customWidth="1"/>
    <col min="13832" max="14080" width="9.140625" style="102"/>
    <col min="14081" max="14081" width="21.42578125" style="102" customWidth="1"/>
    <col min="14082" max="14087" width="10.7109375" style="102" customWidth="1"/>
    <col min="14088" max="14336" width="9.140625" style="102"/>
    <col min="14337" max="14337" width="21.42578125" style="102" customWidth="1"/>
    <col min="14338" max="14343" width="10.7109375" style="102" customWidth="1"/>
    <col min="14344" max="14592" width="9.140625" style="102"/>
    <col min="14593" max="14593" width="21.42578125" style="102" customWidth="1"/>
    <col min="14594" max="14599" width="10.7109375" style="102" customWidth="1"/>
    <col min="14600" max="14848" width="9.140625" style="102"/>
    <col min="14849" max="14849" width="21.42578125" style="102" customWidth="1"/>
    <col min="14850" max="14855" width="10.7109375" style="102" customWidth="1"/>
    <col min="14856" max="15104" width="9.140625" style="102"/>
    <col min="15105" max="15105" width="21.42578125" style="102" customWidth="1"/>
    <col min="15106" max="15111" width="10.7109375" style="102" customWidth="1"/>
    <col min="15112" max="15360" width="9.140625" style="102"/>
    <col min="15361" max="15361" width="21.42578125" style="102" customWidth="1"/>
    <col min="15362" max="15367" width="10.7109375" style="102" customWidth="1"/>
    <col min="15368" max="15616" width="9.140625" style="102"/>
    <col min="15617" max="15617" width="21.42578125" style="102" customWidth="1"/>
    <col min="15618" max="15623" width="10.7109375" style="102" customWidth="1"/>
    <col min="15624" max="15872" width="9.140625" style="102"/>
    <col min="15873" max="15873" width="21.42578125" style="102" customWidth="1"/>
    <col min="15874" max="15879" width="10.7109375" style="102" customWidth="1"/>
    <col min="15880" max="16128" width="9.140625" style="102"/>
    <col min="16129" max="16129" width="21.42578125" style="102" customWidth="1"/>
    <col min="16130" max="16135" width="10.7109375" style="102" customWidth="1"/>
    <col min="16136" max="16384" width="9.140625" style="102"/>
  </cols>
  <sheetData>
    <row r="1" spans="1:7" ht="25.5" customHeight="1">
      <c r="A1" s="101" t="s">
        <v>1166</v>
      </c>
      <c r="B1" s="101"/>
      <c r="C1" s="101"/>
      <c r="D1" s="101"/>
      <c r="E1" s="101"/>
      <c r="F1" s="101"/>
      <c r="G1" s="101"/>
    </row>
    <row r="2" spans="1:7">
      <c r="A2" s="103" t="s">
        <v>678</v>
      </c>
      <c r="B2" s="103" t="s">
        <v>679</v>
      </c>
      <c r="C2" s="103"/>
      <c r="D2" s="103"/>
      <c r="E2" s="103"/>
      <c r="F2" s="103"/>
      <c r="G2" s="103"/>
    </row>
    <row r="3" spans="1:7" ht="12.75" customHeight="1">
      <c r="A3" s="103"/>
      <c r="B3" s="103" t="s">
        <v>723</v>
      </c>
      <c r="C3" s="103"/>
      <c r="D3" s="103" t="s">
        <v>663</v>
      </c>
      <c r="E3" s="103"/>
      <c r="F3" s="103" t="s">
        <v>681</v>
      </c>
      <c r="G3" s="103"/>
    </row>
    <row r="4" spans="1:7">
      <c r="A4" s="103"/>
      <c r="B4" s="103" t="s">
        <v>722</v>
      </c>
      <c r="C4" s="103"/>
      <c r="D4" s="103"/>
      <c r="E4" s="103"/>
      <c r="F4" s="103"/>
      <c r="G4" s="103"/>
    </row>
    <row r="5" spans="1:7">
      <c r="A5" s="103"/>
      <c r="B5" s="104" t="s">
        <v>721</v>
      </c>
      <c r="C5" s="104" t="s">
        <v>5</v>
      </c>
      <c r="D5" s="104" t="s">
        <v>721</v>
      </c>
      <c r="E5" s="104" t="s">
        <v>5</v>
      </c>
      <c r="F5" s="104" t="s">
        <v>721</v>
      </c>
      <c r="G5" s="104" t="s">
        <v>5</v>
      </c>
    </row>
    <row r="6" spans="1:7" ht="25.5">
      <c r="A6" s="106" t="s">
        <v>720</v>
      </c>
      <c r="B6" s="106"/>
      <c r="C6" s="107">
        <v>869108</v>
      </c>
      <c r="D6" s="106"/>
      <c r="E6" s="107">
        <v>259829</v>
      </c>
      <c r="F6" s="106"/>
      <c r="G6" s="107">
        <f>[1]приложение2!C32</f>
        <v>1128937</v>
      </c>
    </row>
    <row r="7" spans="1:7" ht="25.5">
      <c r="A7" s="106" t="s">
        <v>719</v>
      </c>
      <c r="B7" s="106"/>
      <c r="C7" s="107">
        <v>76642</v>
      </c>
      <c r="D7" s="107">
        <v>34727</v>
      </c>
      <c r="E7" s="106"/>
      <c r="F7" s="106"/>
      <c r="G7" s="107">
        <f>C7-D7</f>
        <v>41915</v>
      </c>
    </row>
    <row r="8" spans="1:7" ht="25.5">
      <c r="A8" s="106" t="s">
        <v>718</v>
      </c>
      <c r="B8" s="107">
        <v>189150</v>
      </c>
      <c r="C8" s="106"/>
      <c r="D8" s="107">
        <f>'приложение 4'!C7</f>
        <v>45020</v>
      </c>
      <c r="E8" s="106"/>
      <c r="F8" s="107">
        <f>B8+D8</f>
        <v>234170</v>
      </c>
      <c r="G8" s="106"/>
    </row>
    <row r="9" spans="1:7" ht="25.5">
      <c r="A9" s="106" t="s">
        <v>717</v>
      </c>
      <c r="B9" s="107">
        <v>56953</v>
      </c>
      <c r="C9" s="106"/>
      <c r="D9" s="107">
        <v>3320</v>
      </c>
      <c r="E9" s="106"/>
      <c r="F9" s="107">
        <f>B9+D9</f>
        <v>60273</v>
      </c>
      <c r="G9" s="106"/>
    </row>
    <row r="10" spans="1:7" ht="38.25">
      <c r="A10" s="106" t="s">
        <v>716</v>
      </c>
      <c r="B10" s="107"/>
      <c r="C10" s="106"/>
      <c r="D10" s="107"/>
      <c r="E10" s="106"/>
      <c r="F10" s="107">
        <v>876409</v>
      </c>
      <c r="G10" s="106"/>
    </row>
    <row r="11" spans="1:7">
      <c r="A11" s="106" t="s">
        <v>19</v>
      </c>
      <c r="B11" s="107">
        <f>SUM(B8:B10)</f>
        <v>246103</v>
      </c>
      <c r="C11" s="107">
        <v>945750</v>
      </c>
      <c r="D11" s="107">
        <f>SUM(D7:D10)</f>
        <v>83067</v>
      </c>
      <c r="E11" s="107">
        <f>SUM(E6:E10)</f>
        <v>259829</v>
      </c>
      <c r="F11" s="107">
        <f>SUM(F6:F10)</f>
        <v>1170852</v>
      </c>
      <c r="G11" s="107">
        <f>SUM(G6:G10)</f>
        <v>1170852</v>
      </c>
    </row>
  </sheetData>
  <mergeCells count="7">
    <mergeCell ref="A1:G1"/>
    <mergeCell ref="A2:A5"/>
    <mergeCell ref="B2:G2"/>
    <mergeCell ref="B3:C3"/>
    <mergeCell ref="D3:E4"/>
    <mergeCell ref="F3:G4"/>
    <mergeCell ref="B4:C4"/>
  </mergeCells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96"/>
  <sheetViews>
    <sheetView workbookViewId="0">
      <selection activeCell="A55" sqref="A55:E57"/>
    </sheetView>
  </sheetViews>
  <sheetFormatPr defaultRowHeight="12"/>
  <cols>
    <col min="1" max="1" width="22.85546875" style="171" customWidth="1"/>
    <col min="2" max="2" width="23.42578125" style="171" customWidth="1"/>
    <col min="3" max="5" width="12.7109375" style="2" customWidth="1"/>
    <col min="6" max="256" width="9.140625" style="2"/>
    <col min="257" max="257" width="22.85546875" style="2" customWidth="1"/>
    <col min="258" max="258" width="23.42578125" style="2" customWidth="1"/>
    <col min="259" max="261" width="12.7109375" style="2" customWidth="1"/>
    <col min="262" max="512" width="9.140625" style="2"/>
    <col min="513" max="513" width="22.85546875" style="2" customWidth="1"/>
    <col min="514" max="514" width="23.42578125" style="2" customWidth="1"/>
    <col min="515" max="517" width="12.7109375" style="2" customWidth="1"/>
    <col min="518" max="768" width="9.140625" style="2"/>
    <col min="769" max="769" width="22.85546875" style="2" customWidth="1"/>
    <col min="770" max="770" width="23.42578125" style="2" customWidth="1"/>
    <col min="771" max="773" width="12.7109375" style="2" customWidth="1"/>
    <col min="774" max="1024" width="9.140625" style="2"/>
    <col min="1025" max="1025" width="22.85546875" style="2" customWidth="1"/>
    <col min="1026" max="1026" width="23.42578125" style="2" customWidth="1"/>
    <col min="1027" max="1029" width="12.7109375" style="2" customWidth="1"/>
    <col min="1030" max="1280" width="9.140625" style="2"/>
    <col min="1281" max="1281" width="22.85546875" style="2" customWidth="1"/>
    <col min="1282" max="1282" width="23.42578125" style="2" customWidth="1"/>
    <col min="1283" max="1285" width="12.7109375" style="2" customWidth="1"/>
    <col min="1286" max="1536" width="9.140625" style="2"/>
    <col min="1537" max="1537" width="22.85546875" style="2" customWidth="1"/>
    <col min="1538" max="1538" width="23.42578125" style="2" customWidth="1"/>
    <col min="1539" max="1541" width="12.7109375" style="2" customWidth="1"/>
    <col min="1542" max="1792" width="9.140625" style="2"/>
    <col min="1793" max="1793" width="22.85546875" style="2" customWidth="1"/>
    <col min="1794" max="1794" width="23.42578125" style="2" customWidth="1"/>
    <col min="1795" max="1797" width="12.7109375" style="2" customWidth="1"/>
    <col min="1798" max="2048" width="9.140625" style="2"/>
    <col min="2049" max="2049" width="22.85546875" style="2" customWidth="1"/>
    <col min="2050" max="2050" width="23.42578125" style="2" customWidth="1"/>
    <col min="2051" max="2053" width="12.7109375" style="2" customWidth="1"/>
    <col min="2054" max="2304" width="9.140625" style="2"/>
    <col min="2305" max="2305" width="22.85546875" style="2" customWidth="1"/>
    <col min="2306" max="2306" width="23.42578125" style="2" customWidth="1"/>
    <col min="2307" max="2309" width="12.7109375" style="2" customWidth="1"/>
    <col min="2310" max="2560" width="9.140625" style="2"/>
    <col min="2561" max="2561" width="22.85546875" style="2" customWidth="1"/>
    <col min="2562" max="2562" width="23.42578125" style="2" customWidth="1"/>
    <col min="2563" max="2565" width="12.7109375" style="2" customWidth="1"/>
    <col min="2566" max="2816" width="9.140625" style="2"/>
    <col min="2817" max="2817" width="22.85546875" style="2" customWidth="1"/>
    <col min="2818" max="2818" width="23.42578125" style="2" customWidth="1"/>
    <col min="2819" max="2821" width="12.7109375" style="2" customWidth="1"/>
    <col min="2822" max="3072" width="9.140625" style="2"/>
    <col min="3073" max="3073" width="22.85546875" style="2" customWidth="1"/>
    <col min="3074" max="3074" width="23.42578125" style="2" customWidth="1"/>
    <col min="3075" max="3077" width="12.7109375" style="2" customWidth="1"/>
    <col min="3078" max="3328" width="9.140625" style="2"/>
    <col min="3329" max="3329" width="22.85546875" style="2" customWidth="1"/>
    <col min="3330" max="3330" width="23.42578125" style="2" customWidth="1"/>
    <col min="3331" max="3333" width="12.7109375" style="2" customWidth="1"/>
    <col min="3334" max="3584" width="9.140625" style="2"/>
    <col min="3585" max="3585" width="22.85546875" style="2" customWidth="1"/>
    <col min="3586" max="3586" width="23.42578125" style="2" customWidth="1"/>
    <col min="3587" max="3589" width="12.7109375" style="2" customWidth="1"/>
    <col min="3590" max="3840" width="9.140625" style="2"/>
    <col min="3841" max="3841" width="22.85546875" style="2" customWidth="1"/>
    <col min="3842" max="3842" width="23.42578125" style="2" customWidth="1"/>
    <col min="3843" max="3845" width="12.7109375" style="2" customWidth="1"/>
    <col min="3846" max="4096" width="9.140625" style="2"/>
    <col min="4097" max="4097" width="22.85546875" style="2" customWidth="1"/>
    <col min="4098" max="4098" width="23.42578125" style="2" customWidth="1"/>
    <col min="4099" max="4101" width="12.7109375" style="2" customWidth="1"/>
    <col min="4102" max="4352" width="9.140625" style="2"/>
    <col min="4353" max="4353" width="22.85546875" style="2" customWidth="1"/>
    <col min="4354" max="4354" width="23.42578125" style="2" customWidth="1"/>
    <col min="4355" max="4357" width="12.7109375" style="2" customWidth="1"/>
    <col min="4358" max="4608" width="9.140625" style="2"/>
    <col min="4609" max="4609" width="22.85546875" style="2" customWidth="1"/>
    <col min="4610" max="4610" width="23.42578125" style="2" customWidth="1"/>
    <col min="4611" max="4613" width="12.7109375" style="2" customWidth="1"/>
    <col min="4614" max="4864" width="9.140625" style="2"/>
    <col min="4865" max="4865" width="22.85546875" style="2" customWidth="1"/>
    <col min="4866" max="4866" width="23.42578125" style="2" customWidth="1"/>
    <col min="4867" max="4869" width="12.7109375" style="2" customWidth="1"/>
    <col min="4870" max="5120" width="9.140625" style="2"/>
    <col min="5121" max="5121" width="22.85546875" style="2" customWidth="1"/>
    <col min="5122" max="5122" width="23.42578125" style="2" customWidth="1"/>
    <col min="5123" max="5125" width="12.7109375" style="2" customWidth="1"/>
    <col min="5126" max="5376" width="9.140625" style="2"/>
    <col min="5377" max="5377" width="22.85546875" style="2" customWidth="1"/>
    <col min="5378" max="5378" width="23.42578125" style="2" customWidth="1"/>
    <col min="5379" max="5381" width="12.7109375" style="2" customWidth="1"/>
    <col min="5382" max="5632" width="9.140625" style="2"/>
    <col min="5633" max="5633" width="22.85546875" style="2" customWidth="1"/>
    <col min="5634" max="5634" width="23.42578125" style="2" customWidth="1"/>
    <col min="5635" max="5637" width="12.7109375" style="2" customWidth="1"/>
    <col min="5638" max="5888" width="9.140625" style="2"/>
    <col min="5889" max="5889" width="22.85546875" style="2" customWidth="1"/>
    <col min="5890" max="5890" width="23.42578125" style="2" customWidth="1"/>
    <col min="5891" max="5893" width="12.7109375" style="2" customWidth="1"/>
    <col min="5894" max="6144" width="9.140625" style="2"/>
    <col min="6145" max="6145" width="22.85546875" style="2" customWidth="1"/>
    <col min="6146" max="6146" width="23.42578125" style="2" customWidth="1"/>
    <col min="6147" max="6149" width="12.7109375" style="2" customWidth="1"/>
    <col min="6150" max="6400" width="9.140625" style="2"/>
    <col min="6401" max="6401" width="22.85546875" style="2" customWidth="1"/>
    <col min="6402" max="6402" width="23.42578125" style="2" customWidth="1"/>
    <col min="6403" max="6405" width="12.7109375" style="2" customWidth="1"/>
    <col min="6406" max="6656" width="9.140625" style="2"/>
    <col min="6657" max="6657" width="22.85546875" style="2" customWidth="1"/>
    <col min="6658" max="6658" width="23.42578125" style="2" customWidth="1"/>
    <col min="6659" max="6661" width="12.7109375" style="2" customWidth="1"/>
    <col min="6662" max="6912" width="9.140625" style="2"/>
    <col min="6913" max="6913" width="22.85546875" style="2" customWidth="1"/>
    <col min="6914" max="6914" width="23.42578125" style="2" customWidth="1"/>
    <col min="6915" max="6917" width="12.7109375" style="2" customWidth="1"/>
    <col min="6918" max="7168" width="9.140625" style="2"/>
    <col min="7169" max="7169" width="22.85546875" style="2" customWidth="1"/>
    <col min="7170" max="7170" width="23.42578125" style="2" customWidth="1"/>
    <col min="7171" max="7173" width="12.7109375" style="2" customWidth="1"/>
    <col min="7174" max="7424" width="9.140625" style="2"/>
    <col min="7425" max="7425" width="22.85546875" style="2" customWidth="1"/>
    <col min="7426" max="7426" width="23.42578125" style="2" customWidth="1"/>
    <col min="7427" max="7429" width="12.7109375" style="2" customWidth="1"/>
    <col min="7430" max="7680" width="9.140625" style="2"/>
    <col min="7681" max="7681" width="22.85546875" style="2" customWidth="1"/>
    <col min="7682" max="7682" width="23.42578125" style="2" customWidth="1"/>
    <col min="7683" max="7685" width="12.7109375" style="2" customWidth="1"/>
    <col min="7686" max="7936" width="9.140625" style="2"/>
    <col min="7937" max="7937" width="22.85546875" style="2" customWidth="1"/>
    <col min="7938" max="7938" width="23.42578125" style="2" customWidth="1"/>
    <col min="7939" max="7941" width="12.7109375" style="2" customWidth="1"/>
    <col min="7942" max="8192" width="9.140625" style="2"/>
    <col min="8193" max="8193" width="22.85546875" style="2" customWidth="1"/>
    <col min="8194" max="8194" width="23.42578125" style="2" customWidth="1"/>
    <col min="8195" max="8197" width="12.7109375" style="2" customWidth="1"/>
    <col min="8198" max="8448" width="9.140625" style="2"/>
    <col min="8449" max="8449" width="22.85546875" style="2" customWidth="1"/>
    <col min="8450" max="8450" width="23.42578125" style="2" customWidth="1"/>
    <col min="8451" max="8453" width="12.7109375" style="2" customWidth="1"/>
    <col min="8454" max="8704" width="9.140625" style="2"/>
    <col min="8705" max="8705" width="22.85546875" style="2" customWidth="1"/>
    <col min="8706" max="8706" width="23.42578125" style="2" customWidth="1"/>
    <col min="8707" max="8709" width="12.7109375" style="2" customWidth="1"/>
    <col min="8710" max="8960" width="9.140625" style="2"/>
    <col min="8961" max="8961" width="22.85546875" style="2" customWidth="1"/>
    <col min="8962" max="8962" width="23.42578125" style="2" customWidth="1"/>
    <col min="8963" max="8965" width="12.7109375" style="2" customWidth="1"/>
    <col min="8966" max="9216" width="9.140625" style="2"/>
    <col min="9217" max="9217" width="22.85546875" style="2" customWidth="1"/>
    <col min="9218" max="9218" width="23.42578125" style="2" customWidth="1"/>
    <col min="9219" max="9221" width="12.7109375" style="2" customWidth="1"/>
    <col min="9222" max="9472" width="9.140625" style="2"/>
    <col min="9473" max="9473" width="22.85546875" style="2" customWidth="1"/>
    <col min="9474" max="9474" width="23.42578125" style="2" customWidth="1"/>
    <col min="9475" max="9477" width="12.7109375" style="2" customWidth="1"/>
    <col min="9478" max="9728" width="9.140625" style="2"/>
    <col min="9729" max="9729" width="22.85546875" style="2" customWidth="1"/>
    <col min="9730" max="9730" width="23.42578125" style="2" customWidth="1"/>
    <col min="9731" max="9733" width="12.7109375" style="2" customWidth="1"/>
    <col min="9734" max="9984" width="9.140625" style="2"/>
    <col min="9985" max="9985" width="22.85546875" style="2" customWidth="1"/>
    <col min="9986" max="9986" width="23.42578125" style="2" customWidth="1"/>
    <col min="9987" max="9989" width="12.7109375" style="2" customWidth="1"/>
    <col min="9990" max="10240" width="9.140625" style="2"/>
    <col min="10241" max="10241" width="22.85546875" style="2" customWidth="1"/>
    <col min="10242" max="10242" width="23.42578125" style="2" customWidth="1"/>
    <col min="10243" max="10245" width="12.7109375" style="2" customWidth="1"/>
    <col min="10246" max="10496" width="9.140625" style="2"/>
    <col min="10497" max="10497" width="22.85546875" style="2" customWidth="1"/>
    <col min="10498" max="10498" width="23.42578125" style="2" customWidth="1"/>
    <col min="10499" max="10501" width="12.7109375" style="2" customWidth="1"/>
    <col min="10502" max="10752" width="9.140625" style="2"/>
    <col min="10753" max="10753" width="22.85546875" style="2" customWidth="1"/>
    <col min="10754" max="10754" width="23.42578125" style="2" customWidth="1"/>
    <col min="10755" max="10757" width="12.7109375" style="2" customWidth="1"/>
    <col min="10758" max="11008" width="9.140625" style="2"/>
    <col min="11009" max="11009" width="22.85546875" style="2" customWidth="1"/>
    <col min="11010" max="11010" width="23.42578125" style="2" customWidth="1"/>
    <col min="11011" max="11013" width="12.7109375" style="2" customWidth="1"/>
    <col min="11014" max="11264" width="9.140625" style="2"/>
    <col min="11265" max="11265" width="22.85546875" style="2" customWidth="1"/>
    <col min="11266" max="11266" width="23.42578125" style="2" customWidth="1"/>
    <col min="11267" max="11269" width="12.7109375" style="2" customWidth="1"/>
    <col min="11270" max="11520" width="9.140625" style="2"/>
    <col min="11521" max="11521" width="22.85546875" style="2" customWidth="1"/>
    <col min="11522" max="11522" width="23.42578125" style="2" customWidth="1"/>
    <col min="11523" max="11525" width="12.7109375" style="2" customWidth="1"/>
    <col min="11526" max="11776" width="9.140625" style="2"/>
    <col min="11777" max="11777" width="22.85546875" style="2" customWidth="1"/>
    <col min="11778" max="11778" width="23.42578125" style="2" customWidth="1"/>
    <col min="11779" max="11781" width="12.7109375" style="2" customWidth="1"/>
    <col min="11782" max="12032" width="9.140625" style="2"/>
    <col min="12033" max="12033" width="22.85546875" style="2" customWidth="1"/>
    <col min="12034" max="12034" width="23.42578125" style="2" customWidth="1"/>
    <col min="12035" max="12037" width="12.7109375" style="2" customWidth="1"/>
    <col min="12038" max="12288" width="9.140625" style="2"/>
    <col min="12289" max="12289" width="22.85546875" style="2" customWidth="1"/>
    <col min="12290" max="12290" width="23.42578125" style="2" customWidth="1"/>
    <col min="12291" max="12293" width="12.7109375" style="2" customWidth="1"/>
    <col min="12294" max="12544" width="9.140625" style="2"/>
    <col min="12545" max="12545" width="22.85546875" style="2" customWidth="1"/>
    <col min="12546" max="12546" width="23.42578125" style="2" customWidth="1"/>
    <col min="12547" max="12549" width="12.7109375" style="2" customWidth="1"/>
    <col min="12550" max="12800" width="9.140625" style="2"/>
    <col min="12801" max="12801" width="22.85546875" style="2" customWidth="1"/>
    <col min="12802" max="12802" width="23.42578125" style="2" customWidth="1"/>
    <col min="12803" max="12805" width="12.7109375" style="2" customWidth="1"/>
    <col min="12806" max="13056" width="9.140625" style="2"/>
    <col min="13057" max="13057" width="22.85546875" style="2" customWidth="1"/>
    <col min="13058" max="13058" width="23.42578125" style="2" customWidth="1"/>
    <col min="13059" max="13061" width="12.7109375" style="2" customWidth="1"/>
    <col min="13062" max="13312" width="9.140625" style="2"/>
    <col min="13313" max="13313" width="22.85546875" style="2" customWidth="1"/>
    <col min="13314" max="13314" width="23.42578125" style="2" customWidth="1"/>
    <col min="13315" max="13317" width="12.7109375" style="2" customWidth="1"/>
    <col min="13318" max="13568" width="9.140625" style="2"/>
    <col min="13569" max="13569" width="22.85546875" style="2" customWidth="1"/>
    <col min="13570" max="13570" width="23.42578125" style="2" customWidth="1"/>
    <col min="13571" max="13573" width="12.7109375" style="2" customWidth="1"/>
    <col min="13574" max="13824" width="9.140625" style="2"/>
    <col min="13825" max="13825" width="22.85546875" style="2" customWidth="1"/>
    <col min="13826" max="13826" width="23.42578125" style="2" customWidth="1"/>
    <col min="13827" max="13829" width="12.7109375" style="2" customWidth="1"/>
    <col min="13830" max="14080" width="9.140625" style="2"/>
    <col min="14081" max="14081" width="22.85546875" style="2" customWidth="1"/>
    <col min="14082" max="14082" width="23.42578125" style="2" customWidth="1"/>
    <col min="14083" max="14085" width="12.7109375" style="2" customWidth="1"/>
    <col min="14086" max="14336" width="9.140625" style="2"/>
    <col min="14337" max="14337" width="22.85546875" style="2" customWidth="1"/>
    <col min="14338" max="14338" width="23.42578125" style="2" customWidth="1"/>
    <col min="14339" max="14341" width="12.7109375" style="2" customWidth="1"/>
    <col min="14342" max="14592" width="9.140625" style="2"/>
    <col min="14593" max="14593" width="22.85546875" style="2" customWidth="1"/>
    <col min="14594" max="14594" width="23.42578125" style="2" customWidth="1"/>
    <col min="14595" max="14597" width="12.7109375" style="2" customWidth="1"/>
    <col min="14598" max="14848" width="9.140625" style="2"/>
    <col min="14849" max="14849" width="22.85546875" style="2" customWidth="1"/>
    <col min="14850" max="14850" width="23.42578125" style="2" customWidth="1"/>
    <col min="14851" max="14853" width="12.7109375" style="2" customWidth="1"/>
    <col min="14854" max="15104" width="9.140625" style="2"/>
    <col min="15105" max="15105" width="22.85546875" style="2" customWidth="1"/>
    <col min="15106" max="15106" width="23.42578125" style="2" customWidth="1"/>
    <col min="15107" max="15109" width="12.7109375" style="2" customWidth="1"/>
    <col min="15110" max="15360" width="9.140625" style="2"/>
    <col min="15361" max="15361" width="22.85546875" style="2" customWidth="1"/>
    <col min="15362" max="15362" width="23.42578125" style="2" customWidth="1"/>
    <col min="15363" max="15365" width="12.7109375" style="2" customWidth="1"/>
    <col min="15366" max="15616" width="9.140625" style="2"/>
    <col min="15617" max="15617" width="22.85546875" style="2" customWidth="1"/>
    <col min="15618" max="15618" width="23.42578125" style="2" customWidth="1"/>
    <col min="15619" max="15621" width="12.7109375" style="2" customWidth="1"/>
    <col min="15622" max="15872" width="9.140625" style="2"/>
    <col min="15873" max="15873" width="22.85546875" style="2" customWidth="1"/>
    <col min="15874" max="15874" width="23.42578125" style="2" customWidth="1"/>
    <col min="15875" max="15877" width="12.7109375" style="2" customWidth="1"/>
    <col min="15878" max="16128" width="9.140625" style="2"/>
    <col min="16129" max="16129" width="22.85546875" style="2" customWidth="1"/>
    <col min="16130" max="16130" width="23.42578125" style="2" customWidth="1"/>
    <col min="16131" max="16133" width="12.7109375" style="2" customWidth="1"/>
    <col min="16134" max="16384" width="9.140625" style="2"/>
  </cols>
  <sheetData>
    <row r="1" spans="1:5" ht="18.75">
      <c r="A1" s="134" t="s">
        <v>724</v>
      </c>
      <c r="B1" s="134"/>
      <c r="C1" s="134"/>
      <c r="D1" s="134"/>
      <c r="E1" s="134"/>
    </row>
    <row r="2" spans="1:5" ht="26.25" customHeight="1">
      <c r="A2" s="135" t="s">
        <v>725</v>
      </c>
      <c r="B2" s="135"/>
      <c r="C2" s="135"/>
      <c r="D2" s="135"/>
      <c r="E2" s="135"/>
    </row>
    <row r="3" spans="1:5" ht="21.75" customHeight="1">
      <c r="A3" s="136" t="s">
        <v>726</v>
      </c>
      <c r="B3" s="136"/>
      <c r="C3" s="136"/>
      <c r="D3" s="136"/>
      <c r="E3" s="136"/>
    </row>
    <row r="4" spans="1:5">
      <c r="A4" s="3" t="s">
        <v>649</v>
      </c>
      <c r="B4" s="137" t="s">
        <v>727</v>
      </c>
      <c r="C4" s="138" t="s">
        <v>728</v>
      </c>
      <c r="D4" s="139" t="s">
        <v>729</v>
      </c>
      <c r="E4" s="138" t="s">
        <v>728</v>
      </c>
    </row>
    <row r="5" spans="1:5">
      <c r="A5" s="3"/>
      <c r="B5" s="137"/>
      <c r="C5" s="140" t="s">
        <v>730</v>
      </c>
      <c r="D5" s="139"/>
      <c r="E5" s="140" t="s">
        <v>731</v>
      </c>
    </row>
    <row r="6" spans="1:5">
      <c r="A6" s="3"/>
      <c r="B6" s="137"/>
      <c r="C6" s="140" t="s">
        <v>732</v>
      </c>
      <c r="D6" s="139"/>
      <c r="E6" s="141"/>
    </row>
    <row r="7" spans="1:5">
      <c r="A7" s="3"/>
      <c r="B7" s="137"/>
      <c r="C7" s="142" t="s">
        <v>733</v>
      </c>
      <c r="D7" s="139"/>
      <c r="E7" s="143"/>
    </row>
    <row r="8" spans="1:5">
      <c r="A8" s="3" t="s">
        <v>734</v>
      </c>
      <c r="B8" s="3"/>
      <c r="C8" s="144"/>
      <c r="D8" s="3"/>
      <c r="E8" s="144"/>
    </row>
    <row r="9" spans="1:5" ht="12.75" customHeight="1">
      <c r="A9" s="145" t="s">
        <v>735</v>
      </c>
      <c r="B9" s="146" t="s">
        <v>736</v>
      </c>
      <c r="C9" s="147">
        <v>6275953</v>
      </c>
      <c r="D9" s="147">
        <f>'[1]3'!C312</f>
        <v>679215</v>
      </c>
      <c r="E9" s="147">
        <f>C9+D9</f>
        <v>6955168</v>
      </c>
    </row>
    <row r="10" spans="1:5" ht="12.75" customHeight="1">
      <c r="A10" s="145"/>
      <c r="B10" s="146" t="s">
        <v>737</v>
      </c>
      <c r="C10" s="147"/>
      <c r="D10" s="147"/>
      <c r="E10" s="147"/>
    </row>
    <row r="11" spans="1:5" ht="12.75" customHeight="1">
      <c r="A11" s="146" t="s">
        <v>738</v>
      </c>
      <c r="B11" s="145" t="s">
        <v>739</v>
      </c>
      <c r="C11" s="147">
        <v>3060577</v>
      </c>
      <c r="D11" s="23"/>
      <c r="E11" s="147">
        <f t="shared" ref="E11" si="0">C11+D11</f>
        <v>3060577</v>
      </c>
    </row>
    <row r="12" spans="1:5" ht="12.75" customHeight="1">
      <c r="A12" s="146" t="s">
        <v>740</v>
      </c>
      <c r="B12" s="145"/>
      <c r="C12" s="147"/>
      <c r="D12" s="23"/>
      <c r="E12" s="147"/>
    </row>
    <row r="13" spans="1:5" ht="12.75" customHeight="1">
      <c r="A13" s="146" t="s">
        <v>741</v>
      </c>
      <c r="B13" s="146" t="s">
        <v>742</v>
      </c>
      <c r="C13" s="147">
        <v>3310189</v>
      </c>
      <c r="D13" s="147">
        <f>'[1]3'!C196</f>
        <v>718960</v>
      </c>
      <c r="E13" s="147">
        <f t="shared" ref="E13" si="1">C13+D13</f>
        <v>4029149</v>
      </c>
    </row>
    <row r="14" spans="1:5" ht="12.75" customHeight="1">
      <c r="A14" s="146" t="s">
        <v>743</v>
      </c>
      <c r="B14" s="146" t="s">
        <v>744</v>
      </c>
      <c r="C14" s="147"/>
      <c r="D14" s="147"/>
      <c r="E14" s="147"/>
    </row>
    <row r="15" spans="1:5" ht="12.75" customHeight="1">
      <c r="A15" s="145" t="s">
        <v>745</v>
      </c>
      <c r="B15" s="146" t="s">
        <v>746</v>
      </c>
      <c r="C15" s="147">
        <v>19000</v>
      </c>
      <c r="D15" s="147">
        <f>'[1]3'!C208</f>
        <v>13690</v>
      </c>
      <c r="E15" s="147">
        <f t="shared" ref="E15" si="2">C15+D15</f>
        <v>32690</v>
      </c>
    </row>
    <row r="16" spans="1:5" ht="12.75" customHeight="1">
      <c r="A16" s="145"/>
      <c r="B16" s="146" t="s">
        <v>747</v>
      </c>
      <c r="C16" s="147"/>
      <c r="D16" s="23"/>
      <c r="E16" s="147"/>
    </row>
    <row r="17" spans="1:5" ht="12.75" customHeight="1">
      <c r="A17" s="146" t="s">
        <v>748</v>
      </c>
      <c r="B17" s="146" t="s">
        <v>749</v>
      </c>
      <c r="C17" s="147">
        <v>781060</v>
      </c>
      <c r="D17" s="147">
        <f>'[1]3'!C204+'[1]3'!C328+'[1]3'!C329</f>
        <v>141155</v>
      </c>
      <c r="E17" s="147">
        <f t="shared" ref="E17" si="3">C17+D17</f>
        <v>922215</v>
      </c>
    </row>
    <row r="18" spans="1:5" ht="12.75" customHeight="1">
      <c r="A18" s="146" t="s">
        <v>750</v>
      </c>
      <c r="B18" s="146" t="s">
        <v>751</v>
      </c>
      <c r="C18" s="147"/>
      <c r="D18" s="147"/>
      <c r="E18" s="147"/>
    </row>
    <row r="19" spans="1:5" ht="12.75" customHeight="1">
      <c r="A19" s="146" t="s">
        <v>752</v>
      </c>
      <c r="B19" s="145" t="s">
        <v>753</v>
      </c>
      <c r="C19" s="147">
        <v>176110</v>
      </c>
      <c r="D19" s="147">
        <f>'[1]3'!C320</f>
        <v>2155</v>
      </c>
      <c r="E19" s="147">
        <f t="shared" ref="E19" si="4">C19+D19</f>
        <v>178265</v>
      </c>
    </row>
    <row r="20" spans="1:5" ht="12.75" customHeight="1">
      <c r="A20" s="146" t="s">
        <v>754</v>
      </c>
      <c r="B20" s="145"/>
      <c r="C20" s="147"/>
      <c r="D20" s="147"/>
      <c r="E20" s="147"/>
    </row>
    <row r="21" spans="1:5" ht="12.75" customHeight="1">
      <c r="A21" s="148" t="s">
        <v>19</v>
      </c>
      <c r="B21" s="148"/>
      <c r="C21" s="149">
        <v>13446779</v>
      </c>
      <c r="D21" s="149">
        <f>D9+D13+D15+D17</f>
        <v>1553020</v>
      </c>
      <c r="E21" s="149">
        <f>E9+E11+E13+E15+E17</f>
        <v>14999799</v>
      </c>
    </row>
    <row r="22" spans="1:5">
      <c r="A22" s="3" t="s">
        <v>755</v>
      </c>
      <c r="B22" s="3"/>
      <c r="C22" s="3"/>
      <c r="D22" s="3"/>
      <c r="E22" s="3"/>
    </row>
    <row r="23" spans="1:5">
      <c r="A23" s="146" t="s">
        <v>756</v>
      </c>
      <c r="B23" s="146"/>
      <c r="C23" s="12"/>
      <c r="D23" s="12"/>
      <c r="E23" s="12"/>
    </row>
    <row r="24" spans="1:5">
      <c r="A24" s="146" t="s">
        <v>757</v>
      </c>
      <c r="B24" s="146" t="s">
        <v>758</v>
      </c>
      <c r="C24" s="12"/>
      <c r="D24" s="15">
        <f>'[1]3'!C36+90000</f>
        <v>149200</v>
      </c>
      <c r="E24" s="15">
        <f>C24+D24</f>
        <v>149200</v>
      </c>
    </row>
    <row r="25" spans="1:5">
      <c r="A25" s="146" t="s">
        <v>759</v>
      </c>
      <c r="B25" s="146" t="s">
        <v>758</v>
      </c>
      <c r="C25" s="12"/>
      <c r="D25" s="15">
        <f>'[1]3'!C77</f>
        <v>12000</v>
      </c>
      <c r="E25" s="15">
        <v>12000</v>
      </c>
    </row>
    <row r="26" spans="1:5">
      <c r="A26" s="148" t="s">
        <v>19</v>
      </c>
      <c r="B26" s="148"/>
      <c r="C26" s="9">
        <v>0</v>
      </c>
      <c r="D26" s="149">
        <f>SUM(D24:D25)</f>
        <v>161200</v>
      </c>
      <c r="E26" s="149">
        <f>C26+D26</f>
        <v>161200</v>
      </c>
    </row>
    <row r="27" spans="1:5">
      <c r="A27" s="3" t="s">
        <v>760</v>
      </c>
      <c r="B27" s="3"/>
      <c r="C27" s="3"/>
      <c r="D27" s="3"/>
      <c r="E27" s="3"/>
    </row>
    <row r="28" spans="1:5">
      <c r="A28" s="145" t="s">
        <v>761</v>
      </c>
      <c r="B28" s="146" t="s">
        <v>762</v>
      </c>
      <c r="C28" s="147">
        <v>1238000</v>
      </c>
      <c r="D28" s="147">
        <f>'[1]3'!C330</f>
        <v>1123200</v>
      </c>
      <c r="E28" s="147">
        <f>C28+D28</f>
        <v>2361200</v>
      </c>
    </row>
    <row r="29" spans="1:5">
      <c r="A29" s="145"/>
      <c r="B29" s="146" t="s">
        <v>763</v>
      </c>
      <c r="C29" s="147"/>
      <c r="D29" s="147"/>
      <c r="E29" s="147"/>
    </row>
    <row r="30" spans="1:5">
      <c r="A30" s="146" t="s">
        <v>764</v>
      </c>
      <c r="B30" s="145" t="s">
        <v>758</v>
      </c>
      <c r="C30" s="23"/>
      <c r="D30" s="147"/>
      <c r="E30" s="147"/>
    </row>
    <row r="31" spans="1:5">
      <c r="A31" s="146" t="s">
        <v>765</v>
      </c>
      <c r="B31" s="145"/>
      <c r="C31" s="23"/>
      <c r="D31" s="147"/>
      <c r="E31" s="147"/>
    </row>
    <row r="32" spans="1:5">
      <c r="A32" s="148" t="s">
        <v>19</v>
      </c>
      <c r="B32" s="148"/>
      <c r="C32" s="149">
        <v>1238000</v>
      </c>
      <c r="D32" s="149">
        <f>D28+D30</f>
        <v>1123200</v>
      </c>
      <c r="E32" s="149">
        <f>E28+E30</f>
        <v>2361200</v>
      </c>
    </row>
    <row r="33" spans="1:5">
      <c r="A33" s="148" t="s">
        <v>76</v>
      </c>
      <c r="B33" s="148"/>
      <c r="C33" s="149">
        <v>14684779</v>
      </c>
      <c r="D33" s="149">
        <f>D21+D26+D32</f>
        <v>2837420</v>
      </c>
      <c r="E33" s="149">
        <f>E21+E26+E32</f>
        <v>17522199</v>
      </c>
    </row>
    <row r="34" spans="1:5">
      <c r="A34" s="150"/>
      <c r="B34" s="150"/>
      <c r="C34" s="151"/>
      <c r="D34" s="151"/>
      <c r="E34" s="151"/>
    </row>
    <row r="35" spans="1:5">
      <c r="A35" s="150"/>
      <c r="B35" s="150"/>
      <c r="C35" s="151"/>
      <c r="D35" s="151"/>
      <c r="E35" s="151"/>
    </row>
    <row r="36" spans="1:5">
      <c r="A36" s="150"/>
      <c r="B36" s="150"/>
      <c r="C36" s="151"/>
      <c r="D36" s="151"/>
      <c r="E36" s="151"/>
    </row>
    <row r="37" spans="1:5">
      <c r="A37" s="150"/>
      <c r="B37" s="150"/>
      <c r="C37" s="151"/>
      <c r="D37" s="151"/>
      <c r="E37" s="151"/>
    </row>
    <row r="38" spans="1:5">
      <c r="A38" s="150"/>
      <c r="B38" s="150"/>
      <c r="C38" s="151"/>
      <c r="D38" s="151"/>
      <c r="E38" s="151"/>
    </row>
    <row r="39" spans="1:5">
      <c r="A39" s="150"/>
      <c r="B39" s="150"/>
      <c r="C39" s="151"/>
      <c r="D39" s="151"/>
      <c r="E39" s="151"/>
    </row>
    <row r="40" spans="1:5">
      <c r="A40" s="150"/>
      <c r="B40" s="150"/>
      <c r="C40" s="151"/>
      <c r="D40" s="151"/>
      <c r="E40" s="151"/>
    </row>
    <row r="41" spans="1:5">
      <c r="A41" s="150"/>
      <c r="B41" s="150"/>
      <c r="C41" s="151"/>
      <c r="D41" s="151"/>
      <c r="E41" s="151"/>
    </row>
    <row r="42" spans="1:5">
      <c r="A42" s="150"/>
      <c r="B42" s="150"/>
      <c r="C42" s="151"/>
      <c r="D42" s="151"/>
      <c r="E42" s="151"/>
    </row>
    <row r="43" spans="1:5">
      <c r="A43" s="150"/>
      <c r="B43" s="150"/>
      <c r="C43" s="151"/>
      <c r="D43" s="151"/>
      <c r="E43" s="151"/>
    </row>
    <row r="44" spans="1:5">
      <c r="A44" s="150"/>
      <c r="B44" s="150"/>
      <c r="C44" s="151"/>
      <c r="D44" s="151"/>
      <c r="E44" s="151"/>
    </row>
    <row r="45" spans="1:5">
      <c r="A45" s="150"/>
      <c r="B45" s="150"/>
      <c r="C45" s="151"/>
      <c r="D45" s="151"/>
      <c r="E45" s="151"/>
    </row>
    <row r="46" spans="1:5">
      <c r="A46" s="150"/>
      <c r="B46" s="150"/>
      <c r="C46" s="151"/>
      <c r="D46" s="151"/>
      <c r="E46" s="151"/>
    </row>
    <row r="47" spans="1:5">
      <c r="A47" s="150"/>
      <c r="B47" s="150"/>
      <c r="C47" s="151"/>
      <c r="D47" s="151"/>
      <c r="E47" s="151"/>
    </row>
    <row r="48" spans="1:5">
      <c r="A48" s="150"/>
      <c r="B48" s="150"/>
      <c r="C48" s="151"/>
      <c r="D48" s="151"/>
      <c r="E48" s="151"/>
    </row>
    <row r="49" spans="1:5">
      <c r="A49" s="150"/>
      <c r="B49" s="150"/>
      <c r="C49" s="151"/>
      <c r="D49" s="151"/>
      <c r="E49" s="151"/>
    </row>
    <row r="50" spans="1:5">
      <c r="A50" s="150"/>
      <c r="B50" s="150"/>
      <c r="C50" s="151"/>
      <c r="D50" s="151"/>
      <c r="E50" s="151"/>
    </row>
    <row r="51" spans="1:5">
      <c r="A51" s="150"/>
      <c r="B51" s="150"/>
      <c r="C51" s="151"/>
      <c r="D51" s="151"/>
      <c r="E51" s="151"/>
    </row>
    <row r="52" spans="1:5">
      <c r="A52" s="150"/>
      <c r="B52" s="150"/>
      <c r="C52" s="151"/>
      <c r="D52" s="151"/>
      <c r="E52" s="151"/>
    </row>
    <row r="53" spans="1:5">
      <c r="A53" s="150"/>
      <c r="B53" s="150"/>
      <c r="C53" s="151"/>
      <c r="D53" s="151"/>
      <c r="E53" s="151"/>
    </row>
    <row r="54" spans="1:5">
      <c r="A54" s="150"/>
      <c r="B54" s="150"/>
      <c r="C54" s="151"/>
      <c r="D54" s="151"/>
      <c r="E54" s="151"/>
    </row>
    <row r="55" spans="1:5">
      <c r="A55" s="150"/>
      <c r="B55" s="150"/>
      <c r="C55" s="151"/>
      <c r="D55" s="151"/>
      <c r="E55" s="151"/>
    </row>
    <row r="56" spans="1:5" ht="18.75">
      <c r="A56" s="152" t="s">
        <v>766</v>
      </c>
      <c r="B56" s="152"/>
      <c r="C56" s="152"/>
      <c r="D56" s="152"/>
      <c r="E56" s="152"/>
    </row>
    <row r="57" spans="1:5" ht="25.5" customHeight="1">
      <c r="A57" s="136" t="s">
        <v>767</v>
      </c>
      <c r="B57" s="136"/>
      <c r="C57" s="136"/>
      <c r="D57" s="136"/>
      <c r="E57" s="136"/>
    </row>
    <row r="58" spans="1:5">
      <c r="A58" s="3" t="s">
        <v>649</v>
      </c>
      <c r="B58" s="137" t="s">
        <v>727</v>
      </c>
      <c r="C58" s="153" t="s">
        <v>728</v>
      </c>
      <c r="D58" s="139" t="s">
        <v>729</v>
      </c>
      <c r="E58" s="153" t="s">
        <v>728</v>
      </c>
    </row>
    <row r="59" spans="1:5">
      <c r="A59" s="3"/>
      <c r="B59" s="137"/>
      <c r="C59" s="154" t="s">
        <v>730</v>
      </c>
      <c r="D59" s="139"/>
      <c r="E59" s="154" t="s">
        <v>731</v>
      </c>
    </row>
    <row r="60" spans="1:5">
      <c r="A60" s="3"/>
      <c r="B60" s="137"/>
      <c r="C60" s="154" t="s">
        <v>732</v>
      </c>
      <c r="D60" s="139"/>
      <c r="E60" s="155"/>
    </row>
    <row r="61" spans="1:5">
      <c r="A61" s="3"/>
      <c r="B61" s="137"/>
      <c r="C61" s="156" t="s">
        <v>733</v>
      </c>
      <c r="D61" s="139"/>
      <c r="E61" s="157"/>
    </row>
    <row r="62" spans="1:5">
      <c r="A62" s="3" t="s">
        <v>734</v>
      </c>
      <c r="B62" s="3"/>
      <c r="C62" s="144"/>
      <c r="D62" s="3"/>
      <c r="E62" s="144"/>
    </row>
    <row r="63" spans="1:5" ht="24">
      <c r="A63" s="146" t="s">
        <v>768</v>
      </c>
      <c r="B63" s="146" t="s">
        <v>769</v>
      </c>
      <c r="C63" s="15">
        <v>878637</v>
      </c>
      <c r="D63" s="15">
        <f>'[1]3'!C93+'[1]3'!C94</f>
        <v>188328</v>
      </c>
      <c r="E63" s="15">
        <f>C63+D63</f>
        <v>1066965</v>
      </c>
    </row>
    <row r="64" spans="1:5" ht="12.75" customHeight="1">
      <c r="A64" s="145" t="s">
        <v>770</v>
      </c>
      <c r="B64" s="146" t="s">
        <v>771</v>
      </c>
      <c r="C64" s="147">
        <v>3176330</v>
      </c>
      <c r="D64" s="147">
        <v>692320</v>
      </c>
      <c r="E64" s="158">
        <f t="shared" ref="E64:E68" si="5">C64+D64</f>
        <v>3868650</v>
      </c>
    </row>
    <row r="65" spans="1:5" ht="12.75" customHeight="1">
      <c r="A65" s="145"/>
      <c r="B65" s="146" t="s">
        <v>747</v>
      </c>
      <c r="C65" s="147"/>
      <c r="D65" s="147"/>
      <c r="E65" s="159"/>
    </row>
    <row r="66" spans="1:5" ht="12.75" customHeight="1">
      <c r="A66" s="146" t="s">
        <v>772</v>
      </c>
      <c r="B66" s="145" t="s">
        <v>773</v>
      </c>
      <c r="C66" s="147">
        <v>876135</v>
      </c>
      <c r="D66" s="147">
        <f>'[1]3'!C335</f>
        <v>122325</v>
      </c>
      <c r="E66" s="158">
        <f t="shared" si="5"/>
        <v>998460</v>
      </c>
    </row>
    <row r="67" spans="1:5" ht="12.75" customHeight="1">
      <c r="A67" s="146" t="s">
        <v>774</v>
      </c>
      <c r="B67" s="145"/>
      <c r="C67" s="147"/>
      <c r="D67" s="147"/>
      <c r="E67" s="159"/>
    </row>
    <row r="68" spans="1:5" ht="12.75" customHeight="1">
      <c r="A68" s="160" t="s">
        <v>775</v>
      </c>
      <c r="B68" s="146" t="s">
        <v>776</v>
      </c>
      <c r="C68" s="161">
        <v>131600</v>
      </c>
      <c r="D68" s="161">
        <v>10400</v>
      </c>
      <c r="E68" s="15">
        <f t="shared" si="5"/>
        <v>142000</v>
      </c>
    </row>
    <row r="69" spans="1:5" ht="12.75" customHeight="1">
      <c r="A69" s="162"/>
      <c r="B69" s="146" t="s">
        <v>747</v>
      </c>
      <c r="C69" s="163"/>
      <c r="D69" s="163"/>
      <c r="E69" s="15"/>
    </row>
    <row r="70" spans="1:5" ht="12.75" customHeight="1">
      <c r="A70" s="146" t="s">
        <v>777</v>
      </c>
      <c r="B70" s="146" t="s">
        <v>778</v>
      </c>
      <c r="C70" s="15">
        <v>1342463</v>
      </c>
      <c r="D70" s="12"/>
      <c r="E70" s="15">
        <f>C70+D70</f>
        <v>1342463</v>
      </c>
    </row>
    <row r="71" spans="1:5" ht="12.75" customHeight="1">
      <c r="A71" s="146" t="s">
        <v>779</v>
      </c>
      <c r="B71" s="146" t="s">
        <v>780</v>
      </c>
      <c r="C71" s="15">
        <v>1669102</v>
      </c>
      <c r="D71" s="15">
        <v>109716</v>
      </c>
      <c r="E71" s="15">
        <f>C71+D71</f>
        <v>1778818</v>
      </c>
    </row>
    <row r="72" spans="1:5" ht="27" customHeight="1">
      <c r="A72" s="146" t="s">
        <v>781</v>
      </c>
      <c r="B72" s="146" t="s">
        <v>782</v>
      </c>
      <c r="C72" s="15">
        <v>52210</v>
      </c>
      <c r="D72" s="15">
        <v>38400</v>
      </c>
      <c r="E72" s="15">
        <v>90610</v>
      </c>
    </row>
    <row r="73" spans="1:5" ht="12.75" customHeight="1">
      <c r="A73" s="145" t="s">
        <v>783</v>
      </c>
      <c r="B73" s="146" t="s">
        <v>784</v>
      </c>
      <c r="C73" s="147">
        <v>884496</v>
      </c>
      <c r="D73" s="147">
        <v>487359</v>
      </c>
      <c r="E73" s="147">
        <f>C73+D73</f>
        <v>1371855</v>
      </c>
    </row>
    <row r="74" spans="1:5" ht="12.75" customHeight="1">
      <c r="A74" s="145"/>
      <c r="B74" s="146" t="s">
        <v>785</v>
      </c>
      <c r="C74" s="147"/>
      <c r="D74" s="147"/>
      <c r="E74" s="147"/>
    </row>
    <row r="75" spans="1:5" ht="12.75" customHeight="1">
      <c r="A75" s="146" t="s">
        <v>786</v>
      </c>
      <c r="B75" s="146"/>
      <c r="C75" s="15">
        <v>47710</v>
      </c>
      <c r="D75" s="15">
        <v>15360</v>
      </c>
      <c r="E75" s="15">
        <v>63070</v>
      </c>
    </row>
    <row r="76" spans="1:5" ht="12.75" customHeight="1">
      <c r="A76" s="145" t="s">
        <v>745</v>
      </c>
      <c r="B76" s="146" t="s">
        <v>787</v>
      </c>
      <c r="C76" s="147">
        <v>19000</v>
      </c>
      <c r="D76" s="147">
        <v>13690</v>
      </c>
      <c r="E76" s="147">
        <f>C76+D76</f>
        <v>32690</v>
      </c>
    </row>
    <row r="77" spans="1:5" ht="12.75" customHeight="1">
      <c r="A77" s="145"/>
      <c r="B77" s="146" t="s">
        <v>788</v>
      </c>
      <c r="C77" s="147"/>
      <c r="D77" s="147"/>
      <c r="E77" s="147"/>
    </row>
    <row r="78" spans="1:5" ht="12.75" customHeight="1">
      <c r="A78" s="145" t="s">
        <v>741</v>
      </c>
      <c r="B78" s="146" t="s">
        <v>789</v>
      </c>
      <c r="C78" s="147">
        <v>3310189</v>
      </c>
      <c r="D78" s="147">
        <v>718960</v>
      </c>
      <c r="E78" s="147">
        <f t="shared" ref="E78" si="6">C78+D78</f>
        <v>4029149</v>
      </c>
    </row>
    <row r="79" spans="1:5" ht="12.75" customHeight="1">
      <c r="A79" s="145"/>
      <c r="B79" s="146" t="s">
        <v>790</v>
      </c>
      <c r="C79" s="147"/>
      <c r="D79" s="147"/>
      <c r="E79" s="147"/>
    </row>
    <row r="80" spans="1:5" ht="12.75" customHeight="1">
      <c r="A80" s="145" t="s">
        <v>791</v>
      </c>
      <c r="B80" s="146" t="s">
        <v>792</v>
      </c>
      <c r="C80" s="147">
        <v>210500</v>
      </c>
      <c r="D80" s="147">
        <v>22650</v>
      </c>
      <c r="E80" s="147">
        <f t="shared" ref="E80" si="7">C80+D80</f>
        <v>233150</v>
      </c>
    </row>
    <row r="81" spans="1:5" ht="12.75" customHeight="1">
      <c r="A81" s="145"/>
      <c r="B81" s="146" t="s">
        <v>793</v>
      </c>
      <c r="C81" s="147"/>
      <c r="D81" s="147"/>
      <c r="E81" s="147"/>
    </row>
    <row r="82" spans="1:5" ht="12.75" customHeight="1">
      <c r="A82" s="148" t="s">
        <v>19</v>
      </c>
      <c r="B82" s="148"/>
      <c r="C82" s="149">
        <v>12550662</v>
      </c>
      <c r="D82" s="149">
        <f>D63+D64+D66+D68+D71+D72+D73+D76+D78+D80</f>
        <v>2404148</v>
      </c>
      <c r="E82" s="149">
        <f>E63+E64+E66+E68+E71+E72+E73+E76+E78+E80</f>
        <v>13612347</v>
      </c>
    </row>
    <row r="83" spans="1:5" ht="12.75" customHeight="1">
      <c r="A83" s="164" t="s">
        <v>755</v>
      </c>
      <c r="B83" s="3"/>
      <c r="C83" s="3"/>
      <c r="D83" s="3"/>
      <c r="E83" s="3"/>
    </row>
    <row r="84" spans="1:5" ht="19.5" customHeight="1">
      <c r="A84" s="165" t="s">
        <v>794</v>
      </c>
      <c r="B84" s="166" t="s">
        <v>795</v>
      </c>
      <c r="C84" s="147">
        <v>1126900</v>
      </c>
      <c r="D84" s="147">
        <v>256815</v>
      </c>
      <c r="E84" s="147">
        <f>C84+D84</f>
        <v>1383715</v>
      </c>
    </row>
    <row r="85" spans="1:5" ht="18" customHeight="1">
      <c r="A85" s="167"/>
      <c r="B85" s="166">
        <v>76</v>
      </c>
      <c r="C85" s="147"/>
      <c r="D85" s="147"/>
      <c r="E85" s="147"/>
    </row>
    <row r="86" spans="1:5" ht="12.75" customHeight="1">
      <c r="A86" s="165" t="s">
        <v>796</v>
      </c>
      <c r="B86" s="146" t="s">
        <v>795</v>
      </c>
      <c r="C86" s="147">
        <v>60000</v>
      </c>
      <c r="D86" s="147">
        <v>336000</v>
      </c>
      <c r="E86" s="147">
        <f>C86+D86</f>
        <v>396000</v>
      </c>
    </row>
    <row r="87" spans="1:5" ht="12.75" customHeight="1">
      <c r="A87" s="167"/>
      <c r="B87" s="146">
        <v>76</v>
      </c>
      <c r="C87" s="147"/>
      <c r="D87" s="147"/>
      <c r="E87" s="147"/>
    </row>
    <row r="88" spans="1:5" ht="30" customHeight="1">
      <c r="A88" s="146" t="s">
        <v>797</v>
      </c>
      <c r="B88" s="168" t="s">
        <v>798</v>
      </c>
      <c r="C88" s="169">
        <v>140000</v>
      </c>
      <c r="D88" s="170"/>
      <c r="E88" s="169">
        <v>140000</v>
      </c>
    </row>
    <row r="89" spans="1:5" ht="12.75" customHeight="1">
      <c r="A89" s="148" t="s">
        <v>19</v>
      </c>
      <c r="B89" s="148"/>
      <c r="C89" s="149">
        <f>C84+C86+C88</f>
        <v>1326900</v>
      </c>
      <c r="D89" s="149">
        <f t="shared" ref="D89:E89" si="8">D84+D86+D88</f>
        <v>592815</v>
      </c>
      <c r="E89" s="149">
        <f t="shared" si="8"/>
        <v>1919715</v>
      </c>
    </row>
    <row r="90" spans="1:5" ht="12.75" customHeight="1">
      <c r="A90" s="3" t="s">
        <v>760</v>
      </c>
      <c r="B90" s="3"/>
      <c r="C90" s="3"/>
      <c r="D90" s="3"/>
      <c r="E90" s="3"/>
    </row>
    <row r="91" spans="1:5" ht="12.75" customHeight="1">
      <c r="A91" s="146" t="s">
        <v>799</v>
      </c>
      <c r="B91" s="146" t="s">
        <v>800</v>
      </c>
      <c r="C91" s="15">
        <v>928130</v>
      </c>
      <c r="D91" s="15">
        <v>290000</v>
      </c>
      <c r="E91" s="15">
        <v>1218130</v>
      </c>
    </row>
    <row r="92" spans="1:5" ht="12.75" customHeight="1">
      <c r="A92" s="146" t="s">
        <v>801</v>
      </c>
      <c r="B92" s="145" t="s">
        <v>798</v>
      </c>
      <c r="C92" s="23"/>
      <c r="D92" s="147"/>
      <c r="E92" s="147"/>
    </row>
    <row r="93" spans="1:5" ht="12.75" customHeight="1">
      <c r="A93" s="146" t="s">
        <v>802</v>
      </c>
      <c r="B93" s="145"/>
      <c r="C93" s="23"/>
      <c r="D93" s="147"/>
      <c r="E93" s="147"/>
    </row>
    <row r="94" spans="1:5" ht="12.75" customHeight="1">
      <c r="A94" s="148" t="s">
        <v>19</v>
      </c>
      <c r="B94" s="148"/>
      <c r="C94" s="149">
        <v>928130</v>
      </c>
      <c r="D94" s="149">
        <f>D91+D92</f>
        <v>290000</v>
      </c>
      <c r="E94" s="149">
        <f>E91+E92</f>
        <v>1218130</v>
      </c>
    </row>
    <row r="95" spans="1:5" ht="12.75" customHeight="1">
      <c r="A95" s="148" t="s">
        <v>76</v>
      </c>
      <c r="B95" s="148"/>
      <c r="C95" s="149">
        <v>14805692</v>
      </c>
      <c r="D95" s="149">
        <v>3286963</v>
      </c>
      <c r="E95" s="149">
        <f>E82+E89+E94</f>
        <v>16750192</v>
      </c>
    </row>
    <row r="96" spans="1:5">
      <c r="D96" s="19"/>
      <c r="E96" s="19"/>
    </row>
  </sheetData>
  <mergeCells count="84">
    <mergeCell ref="A86:A87"/>
    <mergeCell ref="C86:C87"/>
    <mergeCell ref="D86:D87"/>
    <mergeCell ref="E86:E87"/>
    <mergeCell ref="A90:E90"/>
    <mergeCell ref="B92:B93"/>
    <mergeCell ref="C92:C93"/>
    <mergeCell ref="D92:D93"/>
    <mergeCell ref="E92:E93"/>
    <mergeCell ref="A80:A81"/>
    <mergeCell ref="C80:C81"/>
    <mergeCell ref="D80:D81"/>
    <mergeCell ref="E80:E81"/>
    <mergeCell ref="A83:E83"/>
    <mergeCell ref="A84:A85"/>
    <mergeCell ref="C84:C85"/>
    <mergeCell ref="D84:D85"/>
    <mergeCell ref="E84:E85"/>
    <mergeCell ref="A76:A77"/>
    <mergeCell ref="C76:C77"/>
    <mergeCell ref="D76:D77"/>
    <mergeCell ref="E76:E77"/>
    <mergeCell ref="A78:A79"/>
    <mergeCell ref="C78:C79"/>
    <mergeCell ref="D78:D79"/>
    <mergeCell ref="E78:E79"/>
    <mergeCell ref="B66:B67"/>
    <mergeCell ref="C66:C67"/>
    <mergeCell ref="D66:D67"/>
    <mergeCell ref="E66:E67"/>
    <mergeCell ref="A68:A69"/>
    <mergeCell ref="A73:A74"/>
    <mergeCell ref="C73:C74"/>
    <mergeCell ref="D73:D74"/>
    <mergeCell ref="E73:E74"/>
    <mergeCell ref="A58:A61"/>
    <mergeCell ref="B58:B61"/>
    <mergeCell ref="D58:D61"/>
    <mergeCell ref="A62:E62"/>
    <mergeCell ref="A64:A65"/>
    <mergeCell ref="C64:C65"/>
    <mergeCell ref="D64:D65"/>
    <mergeCell ref="E64:E65"/>
    <mergeCell ref="B30:B31"/>
    <mergeCell ref="C30:C31"/>
    <mergeCell ref="D30:D31"/>
    <mergeCell ref="E30:E31"/>
    <mergeCell ref="A56:E56"/>
    <mergeCell ref="A57:E57"/>
    <mergeCell ref="A22:E22"/>
    <mergeCell ref="A27:E27"/>
    <mergeCell ref="A28:A29"/>
    <mergeCell ref="C28:C29"/>
    <mergeCell ref="D28:D29"/>
    <mergeCell ref="E28:E29"/>
    <mergeCell ref="C17:C18"/>
    <mergeCell ref="D17:D18"/>
    <mergeCell ref="E17:E18"/>
    <mergeCell ref="B19:B20"/>
    <mergeCell ref="C19:C20"/>
    <mergeCell ref="D19:D20"/>
    <mergeCell ref="E19:E20"/>
    <mergeCell ref="C13:C14"/>
    <mergeCell ref="D13:D14"/>
    <mergeCell ref="E13:E14"/>
    <mergeCell ref="A15:A16"/>
    <mergeCell ref="C15:C16"/>
    <mergeCell ref="D15:D16"/>
    <mergeCell ref="E15:E16"/>
    <mergeCell ref="A8:E8"/>
    <mergeCell ref="A9:A10"/>
    <mergeCell ref="C9:C10"/>
    <mergeCell ref="D9:D10"/>
    <mergeCell ref="E9:E10"/>
    <mergeCell ref="B11:B12"/>
    <mergeCell ref="C11:C12"/>
    <mergeCell ref="D11:D12"/>
    <mergeCell ref="E11:E12"/>
    <mergeCell ref="A1:E1"/>
    <mergeCell ref="A2:E2"/>
    <mergeCell ref="A3:E3"/>
    <mergeCell ref="A4:A7"/>
    <mergeCell ref="B4:B7"/>
    <mergeCell ref="D4:D7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X89"/>
  <sheetViews>
    <sheetView view="pageBreakPreview" topLeftCell="A70" zoomScale="120" zoomScaleSheetLayoutView="120" workbookViewId="0">
      <selection activeCell="A88" sqref="A88:CX88"/>
    </sheetView>
  </sheetViews>
  <sheetFormatPr defaultColWidth="0.85546875" defaultRowHeight="12.75"/>
  <cols>
    <col min="1" max="51" width="0.85546875" style="176"/>
    <col min="52" max="52" width="0.85546875" style="176" customWidth="1"/>
    <col min="53" max="76" width="0.85546875" style="176"/>
    <col min="77" max="77" width="0.7109375" style="176" customWidth="1"/>
    <col min="78" max="100" width="0.85546875" style="176"/>
    <col min="101" max="101" width="0.5703125" style="176" customWidth="1"/>
    <col min="102" max="102" width="0.85546875" style="176" hidden="1" customWidth="1"/>
    <col min="103" max="16384" width="0.85546875" style="176"/>
  </cols>
  <sheetData>
    <row r="1" spans="1:102" s="172" customFormat="1" ht="12">
      <c r="BV1" s="172" t="s">
        <v>803</v>
      </c>
    </row>
    <row r="2" spans="1:102" s="172" customFormat="1" ht="12">
      <c r="BV2" s="172" t="s">
        <v>804</v>
      </c>
    </row>
    <row r="3" spans="1:102" s="172" customFormat="1" ht="12">
      <c r="BV3" s="172" t="s">
        <v>805</v>
      </c>
    </row>
    <row r="4" spans="1:102" s="172" customFormat="1" ht="12">
      <c r="BV4" s="172" t="s">
        <v>806</v>
      </c>
    </row>
    <row r="5" spans="1:102" s="173" customFormat="1" ht="13.5" customHeight="1">
      <c r="BV5" s="173" t="s">
        <v>807</v>
      </c>
    </row>
    <row r="6" spans="1:102" s="173" customFormat="1" ht="11.25">
      <c r="BV6" s="173" t="s">
        <v>808</v>
      </c>
    </row>
    <row r="7" spans="1:102" s="175" customFormat="1" ht="24" customHeight="1">
      <c r="A7" s="174" t="s">
        <v>809</v>
      </c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74"/>
      <c r="AB7" s="174"/>
      <c r="AC7" s="174"/>
      <c r="AD7" s="174"/>
      <c r="AE7" s="174"/>
      <c r="AF7" s="174"/>
      <c r="AG7" s="174"/>
      <c r="AH7" s="174"/>
      <c r="AI7" s="174"/>
      <c r="AJ7" s="174"/>
      <c r="AK7" s="174"/>
      <c r="AL7" s="174"/>
      <c r="AM7" s="174"/>
      <c r="AN7" s="174"/>
      <c r="AO7" s="174"/>
      <c r="AP7" s="174"/>
      <c r="AQ7" s="174"/>
      <c r="AR7" s="174"/>
      <c r="AS7" s="174"/>
      <c r="AT7" s="174"/>
      <c r="AU7" s="174"/>
      <c r="AV7" s="174"/>
      <c r="AW7" s="174"/>
      <c r="AX7" s="174"/>
      <c r="AY7" s="174"/>
      <c r="AZ7" s="174"/>
      <c r="BA7" s="174"/>
      <c r="BB7" s="174"/>
      <c r="BC7" s="174"/>
      <c r="BD7" s="174"/>
      <c r="BE7" s="174"/>
      <c r="BF7" s="174"/>
      <c r="BG7" s="174"/>
      <c r="BH7" s="174"/>
      <c r="BI7" s="174"/>
      <c r="BJ7" s="174"/>
      <c r="BK7" s="174"/>
      <c r="BL7" s="174"/>
      <c r="BM7" s="174"/>
      <c r="BN7" s="174"/>
      <c r="BO7" s="174"/>
      <c r="BP7" s="174"/>
      <c r="BQ7" s="174"/>
      <c r="BR7" s="174"/>
      <c r="BS7" s="174"/>
      <c r="BT7" s="174"/>
      <c r="BU7" s="174"/>
      <c r="BV7" s="174"/>
      <c r="BW7" s="174"/>
      <c r="BX7" s="174"/>
      <c r="BY7" s="174"/>
      <c r="BZ7" s="174"/>
      <c r="CA7" s="174"/>
      <c r="CB7" s="174"/>
      <c r="CC7" s="174"/>
      <c r="CD7" s="174"/>
      <c r="CE7" s="174"/>
      <c r="CF7" s="174"/>
      <c r="CG7" s="174"/>
      <c r="CH7" s="174"/>
      <c r="CI7" s="174"/>
      <c r="CJ7" s="174"/>
      <c r="CK7" s="174"/>
      <c r="CL7" s="174"/>
      <c r="CM7" s="174"/>
      <c r="CN7" s="174"/>
      <c r="CO7" s="174"/>
      <c r="CP7" s="174"/>
      <c r="CQ7" s="174"/>
      <c r="CR7" s="174"/>
      <c r="CS7" s="174"/>
      <c r="CT7" s="174"/>
      <c r="CU7" s="174"/>
      <c r="CV7" s="174"/>
      <c r="CW7" s="174"/>
      <c r="CX7" s="174"/>
    </row>
    <row r="8" spans="1:102" s="175" customFormat="1" ht="15">
      <c r="A8" s="174" t="s">
        <v>810</v>
      </c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4"/>
      <c r="S8" s="174"/>
      <c r="T8" s="174"/>
      <c r="U8" s="174"/>
      <c r="V8" s="174"/>
      <c r="W8" s="174"/>
      <c r="X8" s="174"/>
      <c r="Y8" s="174"/>
      <c r="Z8" s="174"/>
      <c r="AA8" s="174"/>
      <c r="AB8" s="174"/>
      <c r="AC8" s="174"/>
      <c r="AD8" s="174"/>
      <c r="AE8" s="174"/>
      <c r="AF8" s="174"/>
      <c r="AG8" s="174"/>
      <c r="AH8" s="174"/>
      <c r="AI8" s="174"/>
      <c r="AJ8" s="174"/>
      <c r="AK8" s="174"/>
      <c r="AL8" s="174"/>
      <c r="AM8" s="174"/>
      <c r="AN8" s="174"/>
      <c r="AO8" s="174"/>
      <c r="AP8" s="174"/>
      <c r="AQ8" s="174"/>
      <c r="AR8" s="174"/>
      <c r="AS8" s="174"/>
      <c r="AT8" s="174"/>
      <c r="AU8" s="174"/>
      <c r="AV8" s="174"/>
      <c r="AW8" s="174"/>
      <c r="AX8" s="174"/>
      <c r="AY8" s="174"/>
      <c r="AZ8" s="174"/>
      <c r="BA8" s="174"/>
      <c r="BB8" s="174"/>
      <c r="BC8" s="174"/>
      <c r="BD8" s="174"/>
      <c r="BE8" s="174"/>
      <c r="BF8" s="174"/>
      <c r="BG8" s="174"/>
      <c r="BH8" s="174"/>
      <c r="BI8" s="174"/>
      <c r="BJ8" s="174"/>
      <c r="BK8" s="174"/>
      <c r="BL8" s="174"/>
      <c r="BM8" s="174"/>
      <c r="BN8" s="174"/>
      <c r="BO8" s="174"/>
      <c r="BP8" s="174"/>
      <c r="BQ8" s="174"/>
      <c r="BR8" s="174"/>
      <c r="BS8" s="174"/>
      <c r="BT8" s="174"/>
      <c r="BU8" s="174"/>
      <c r="BV8" s="174"/>
      <c r="BW8" s="174"/>
      <c r="BX8" s="174"/>
      <c r="BY8" s="174"/>
      <c r="BZ8" s="174"/>
      <c r="CA8" s="174"/>
      <c r="CB8" s="174"/>
      <c r="CC8" s="174"/>
      <c r="CD8" s="174"/>
      <c r="CE8" s="174"/>
      <c r="CF8" s="174"/>
      <c r="CG8" s="174"/>
      <c r="CH8" s="174"/>
      <c r="CI8" s="174"/>
      <c r="CJ8" s="174"/>
      <c r="CK8" s="174"/>
      <c r="CL8" s="174"/>
      <c r="CM8" s="174"/>
      <c r="CN8" s="174"/>
      <c r="CO8" s="174"/>
      <c r="CP8" s="174"/>
      <c r="CQ8" s="174"/>
      <c r="CR8" s="174"/>
      <c r="CS8" s="174"/>
      <c r="CT8" s="174"/>
      <c r="CU8" s="174"/>
      <c r="CV8" s="174"/>
      <c r="CW8" s="174"/>
      <c r="CX8" s="174"/>
    </row>
    <row r="9" spans="1:102" ht="24" customHeight="1"/>
    <row r="10" spans="1:102" s="179" customFormat="1" ht="15">
      <c r="A10" s="177" t="s">
        <v>811</v>
      </c>
      <c r="B10" s="177"/>
      <c r="C10" s="17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7"/>
      <c r="AC10" s="177"/>
      <c r="AD10" s="177"/>
      <c r="AE10" s="177"/>
      <c r="AF10" s="177"/>
      <c r="AG10" s="177"/>
      <c r="AH10" s="177"/>
      <c r="AI10" s="177"/>
      <c r="AJ10" s="177"/>
      <c r="AK10" s="177"/>
      <c r="AL10" s="177"/>
      <c r="AM10" s="177"/>
      <c r="AN10" s="177"/>
      <c r="AO10" s="177"/>
      <c r="AP10" s="177"/>
      <c r="AQ10" s="177"/>
      <c r="AR10" s="177"/>
      <c r="AS10" s="177"/>
      <c r="AT10" s="177"/>
      <c r="AU10" s="177"/>
      <c r="AV10" s="177"/>
      <c r="AW10" s="177"/>
      <c r="AX10" s="177"/>
      <c r="AY10" s="177"/>
      <c r="AZ10" s="177"/>
      <c r="BA10" s="177"/>
      <c r="BB10" s="177"/>
      <c r="BC10" s="177"/>
      <c r="BD10" s="177"/>
      <c r="BE10" s="177"/>
      <c r="BF10" s="177"/>
      <c r="BG10" s="177"/>
      <c r="BH10" s="177"/>
      <c r="BI10" s="177"/>
      <c r="BJ10" s="177"/>
      <c r="BK10" s="177"/>
      <c r="BL10" s="177"/>
      <c r="BM10" s="177"/>
      <c r="BN10" s="177"/>
      <c r="BO10" s="177"/>
      <c r="BP10" s="177"/>
      <c r="BQ10" s="177"/>
      <c r="BR10" s="177"/>
      <c r="BS10" s="177"/>
      <c r="BT10" s="177"/>
      <c r="BU10" s="177"/>
      <c r="BV10" s="177"/>
      <c r="BW10" s="177"/>
      <c r="BX10" s="177"/>
      <c r="BY10" s="177"/>
      <c r="BZ10" s="177"/>
      <c r="CA10" s="177"/>
      <c r="CB10" s="177"/>
      <c r="CC10" s="178"/>
    </row>
    <row r="11" spans="1:102" s="180" customFormat="1" ht="15.75" thickBot="1">
      <c r="A11" s="179"/>
      <c r="B11" s="179"/>
      <c r="C11" s="179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  <c r="U11" s="179"/>
      <c r="X11" s="179"/>
      <c r="Y11" s="179"/>
      <c r="Z11" s="179"/>
      <c r="AA11" s="181" t="s">
        <v>812</v>
      </c>
      <c r="AB11" s="179"/>
      <c r="AC11" s="182" t="s">
        <v>731</v>
      </c>
      <c r="AD11" s="182"/>
      <c r="AE11" s="182"/>
      <c r="AF11" s="182"/>
      <c r="AG11" s="182"/>
      <c r="AH11" s="182"/>
      <c r="AI11" s="182"/>
      <c r="AJ11" s="182"/>
      <c r="AK11" s="182"/>
      <c r="AL11" s="182"/>
      <c r="AM11" s="182"/>
      <c r="AN11" s="182"/>
      <c r="AO11" s="182"/>
      <c r="AP11" s="182"/>
      <c r="AQ11" s="182"/>
      <c r="AR11" s="182"/>
      <c r="AS11" s="182"/>
      <c r="AT11" s="183">
        <v>20</v>
      </c>
      <c r="AU11" s="183"/>
      <c r="AV11" s="183"/>
      <c r="AW11" s="183"/>
      <c r="AX11" s="184" t="s">
        <v>813</v>
      </c>
      <c r="AY11" s="184"/>
      <c r="AZ11" s="184"/>
      <c r="BA11" s="184"/>
      <c r="BB11" s="179" t="s">
        <v>814</v>
      </c>
      <c r="BD11" s="179"/>
      <c r="BF11" s="179"/>
      <c r="BG11" s="179"/>
      <c r="BH11" s="179"/>
      <c r="BI11" s="179"/>
      <c r="BJ11" s="179"/>
      <c r="BK11" s="179"/>
      <c r="BL11" s="179"/>
      <c r="BM11" s="179"/>
      <c r="BN11" s="179"/>
      <c r="BO11" s="179"/>
      <c r="BP11" s="179"/>
      <c r="BQ11" s="179"/>
      <c r="BR11" s="179"/>
      <c r="BS11" s="179"/>
      <c r="BT11" s="179"/>
      <c r="BU11" s="179"/>
      <c r="BV11" s="179"/>
      <c r="BW11" s="179"/>
      <c r="BX11" s="179"/>
      <c r="BY11" s="179"/>
      <c r="BZ11" s="179"/>
      <c r="CA11" s="179"/>
      <c r="CB11" s="179"/>
      <c r="CC11" s="185" t="s">
        <v>815</v>
      </c>
      <c r="CD11" s="186"/>
      <c r="CE11" s="186"/>
      <c r="CF11" s="186"/>
      <c r="CG11" s="186"/>
      <c r="CH11" s="186"/>
      <c r="CI11" s="186"/>
      <c r="CJ11" s="186"/>
      <c r="CK11" s="186"/>
      <c r="CL11" s="186"/>
      <c r="CM11" s="186"/>
      <c r="CN11" s="186"/>
      <c r="CO11" s="186"/>
      <c r="CP11" s="186"/>
      <c r="CQ11" s="186"/>
      <c r="CR11" s="186"/>
      <c r="CS11" s="186"/>
      <c r="CT11" s="186"/>
      <c r="CU11" s="186"/>
      <c r="CV11" s="186"/>
      <c r="CW11" s="186"/>
      <c r="CX11" s="187"/>
    </row>
    <row r="12" spans="1:102" s="180" customFormat="1" ht="12">
      <c r="CA12" s="188" t="s">
        <v>816</v>
      </c>
      <c r="CC12" s="189" t="s">
        <v>817</v>
      </c>
      <c r="CD12" s="190"/>
      <c r="CE12" s="190"/>
      <c r="CF12" s="190"/>
      <c r="CG12" s="190"/>
      <c r="CH12" s="190"/>
      <c r="CI12" s="190"/>
      <c r="CJ12" s="190"/>
      <c r="CK12" s="190"/>
      <c r="CL12" s="190"/>
      <c r="CM12" s="190"/>
      <c r="CN12" s="190"/>
      <c r="CO12" s="190"/>
      <c r="CP12" s="190"/>
      <c r="CQ12" s="190"/>
      <c r="CR12" s="190"/>
      <c r="CS12" s="190"/>
      <c r="CT12" s="190"/>
      <c r="CU12" s="190"/>
      <c r="CV12" s="190"/>
      <c r="CW12" s="190"/>
      <c r="CX12" s="191"/>
    </row>
    <row r="13" spans="1:102" s="180" customFormat="1" ht="12">
      <c r="CA13" s="188" t="s">
        <v>818</v>
      </c>
      <c r="CC13" s="192" t="s">
        <v>819</v>
      </c>
      <c r="CD13" s="193"/>
      <c r="CE13" s="193"/>
      <c r="CF13" s="193"/>
      <c r="CG13" s="193"/>
      <c r="CH13" s="193"/>
      <c r="CI13" s="194"/>
      <c r="CJ13" s="195" t="s">
        <v>820</v>
      </c>
      <c r="CK13" s="193"/>
      <c r="CL13" s="193"/>
      <c r="CM13" s="193"/>
      <c r="CN13" s="193"/>
      <c r="CO13" s="193"/>
      <c r="CP13" s="193"/>
      <c r="CQ13" s="194"/>
      <c r="CR13" s="195" t="s">
        <v>821</v>
      </c>
      <c r="CS13" s="193"/>
      <c r="CT13" s="193"/>
      <c r="CU13" s="193"/>
      <c r="CV13" s="193"/>
      <c r="CW13" s="193"/>
      <c r="CX13" s="196"/>
    </row>
    <row r="14" spans="1:102" s="180" customFormat="1" ht="12">
      <c r="A14" s="180" t="s">
        <v>822</v>
      </c>
      <c r="N14" s="197" t="s">
        <v>823</v>
      </c>
      <c r="O14" s="197"/>
      <c r="P14" s="197"/>
      <c r="Q14" s="197"/>
      <c r="R14" s="197"/>
      <c r="S14" s="197"/>
      <c r="T14" s="197"/>
      <c r="U14" s="197"/>
      <c r="V14" s="197"/>
      <c r="W14" s="197"/>
      <c r="X14" s="197"/>
      <c r="Y14" s="197"/>
      <c r="Z14" s="197"/>
      <c r="AA14" s="197"/>
      <c r="AB14" s="197"/>
      <c r="AC14" s="197"/>
      <c r="AD14" s="197"/>
      <c r="AE14" s="197"/>
      <c r="AF14" s="197"/>
      <c r="AG14" s="197"/>
      <c r="AH14" s="197"/>
      <c r="AI14" s="197"/>
      <c r="AJ14" s="197"/>
      <c r="AK14" s="197"/>
      <c r="AL14" s="197"/>
      <c r="AM14" s="197"/>
      <c r="AN14" s="197"/>
      <c r="AO14" s="197"/>
      <c r="AP14" s="197"/>
      <c r="AQ14" s="197"/>
      <c r="AR14" s="197"/>
      <c r="AS14" s="197"/>
      <c r="AT14" s="197"/>
      <c r="AU14" s="197"/>
      <c r="AV14" s="197"/>
      <c r="AW14" s="197"/>
      <c r="AX14" s="197"/>
      <c r="AY14" s="197"/>
      <c r="AZ14" s="197"/>
      <c r="BA14" s="197"/>
      <c r="BB14" s="197"/>
      <c r="BC14" s="197"/>
      <c r="BD14" s="197"/>
      <c r="BE14" s="197"/>
      <c r="BF14" s="197"/>
      <c r="BG14" s="197"/>
      <c r="BH14" s="197"/>
      <c r="BI14" s="197"/>
      <c r="BJ14" s="197"/>
      <c r="BK14" s="197"/>
      <c r="BL14" s="197"/>
      <c r="BM14" s="197"/>
      <c r="BN14" s="197"/>
      <c r="BO14" s="197"/>
      <c r="BP14" s="197"/>
      <c r="CA14" s="188" t="s">
        <v>824</v>
      </c>
      <c r="CC14" s="192" t="s">
        <v>825</v>
      </c>
      <c r="CD14" s="193"/>
      <c r="CE14" s="193"/>
      <c r="CF14" s="193"/>
      <c r="CG14" s="193"/>
      <c r="CH14" s="193"/>
      <c r="CI14" s="193"/>
      <c r="CJ14" s="193"/>
      <c r="CK14" s="193"/>
      <c r="CL14" s="193"/>
      <c r="CM14" s="193"/>
      <c r="CN14" s="193"/>
      <c r="CO14" s="193"/>
      <c r="CP14" s="193"/>
      <c r="CQ14" s="193"/>
      <c r="CR14" s="193"/>
      <c r="CS14" s="193"/>
      <c r="CT14" s="193"/>
      <c r="CU14" s="193"/>
      <c r="CV14" s="193"/>
      <c r="CW14" s="193"/>
      <c r="CX14" s="196"/>
    </row>
    <row r="15" spans="1:102" s="180" customFormat="1" ht="12">
      <c r="A15" s="180" t="s">
        <v>826</v>
      </c>
      <c r="CA15" s="188" t="s">
        <v>827</v>
      </c>
      <c r="CC15" s="192" t="s">
        <v>828</v>
      </c>
      <c r="CD15" s="193"/>
      <c r="CE15" s="193"/>
      <c r="CF15" s="193"/>
      <c r="CG15" s="193"/>
      <c r="CH15" s="193"/>
      <c r="CI15" s="193"/>
      <c r="CJ15" s="193"/>
      <c r="CK15" s="193"/>
      <c r="CL15" s="193"/>
      <c r="CM15" s="193"/>
      <c r="CN15" s="193"/>
      <c r="CO15" s="193"/>
      <c r="CP15" s="193"/>
      <c r="CQ15" s="193"/>
      <c r="CR15" s="193"/>
      <c r="CS15" s="193"/>
      <c r="CT15" s="193"/>
      <c r="CU15" s="193"/>
      <c r="CV15" s="193"/>
      <c r="CW15" s="193"/>
      <c r="CX15" s="196"/>
    </row>
    <row r="16" spans="1:102" s="180" customFormat="1" ht="12" customHeight="1">
      <c r="A16" s="198" t="s">
        <v>829</v>
      </c>
      <c r="B16" s="199"/>
      <c r="C16" s="199"/>
      <c r="D16" s="199"/>
      <c r="E16" s="199"/>
      <c r="F16" s="199"/>
      <c r="G16" s="199"/>
      <c r="H16" s="199"/>
      <c r="I16" s="199"/>
      <c r="J16" s="199"/>
      <c r="K16" s="199"/>
      <c r="L16" s="199"/>
      <c r="M16" s="199"/>
      <c r="N16" s="199"/>
      <c r="O16" s="199"/>
      <c r="P16" s="199"/>
      <c r="Q16" s="199"/>
      <c r="R16" s="199"/>
      <c r="S16" s="199"/>
      <c r="T16" s="199"/>
      <c r="BQ16" s="200"/>
      <c r="BR16" s="200"/>
      <c r="BS16" s="200"/>
      <c r="BT16" s="200"/>
      <c r="BU16" s="200"/>
      <c r="BV16" s="200"/>
      <c r="BW16" s="200"/>
      <c r="BX16" s="200"/>
      <c r="BY16" s="200"/>
      <c r="BZ16" s="200"/>
      <c r="CA16" s="188" t="s">
        <v>830</v>
      </c>
      <c r="CC16" s="201" t="s">
        <v>831</v>
      </c>
      <c r="CD16" s="202"/>
      <c r="CE16" s="202"/>
      <c r="CF16" s="202"/>
      <c r="CG16" s="202"/>
      <c r="CH16" s="202"/>
      <c r="CI16" s="202"/>
      <c r="CJ16" s="202"/>
      <c r="CK16" s="202"/>
      <c r="CL16" s="202"/>
      <c r="CM16" s="202"/>
      <c r="CN16" s="202"/>
      <c r="CO16" s="202"/>
      <c r="CP16" s="202"/>
      <c r="CQ16" s="202"/>
      <c r="CR16" s="202"/>
      <c r="CS16" s="202"/>
      <c r="CT16" s="202"/>
      <c r="CU16" s="202"/>
      <c r="CV16" s="202"/>
      <c r="CW16" s="202"/>
      <c r="CX16" s="203"/>
    </row>
    <row r="17" spans="1:102" s="180" customFormat="1" ht="12" customHeight="1">
      <c r="A17" s="198" t="s">
        <v>832</v>
      </c>
      <c r="B17" s="199"/>
      <c r="C17" s="199"/>
      <c r="D17" s="199"/>
      <c r="E17" s="199"/>
      <c r="F17" s="199"/>
      <c r="G17" s="199"/>
      <c r="H17" s="199"/>
      <c r="I17" s="199"/>
      <c r="J17" s="199"/>
      <c r="K17" s="199"/>
      <c r="L17" s="199"/>
      <c r="M17" s="199"/>
      <c r="N17" s="199"/>
      <c r="O17" s="199"/>
      <c r="P17" s="199"/>
      <c r="Q17" s="199"/>
      <c r="R17" s="199"/>
      <c r="S17" s="199"/>
      <c r="T17" s="199"/>
      <c r="U17" s="204" t="s">
        <v>833</v>
      </c>
      <c r="V17" s="204"/>
      <c r="W17" s="204"/>
      <c r="X17" s="204"/>
      <c r="Y17" s="204"/>
      <c r="Z17" s="204"/>
      <c r="AA17" s="204"/>
      <c r="AB17" s="204"/>
      <c r="AC17" s="204"/>
      <c r="AD17" s="204"/>
      <c r="AE17" s="204"/>
      <c r="AF17" s="204"/>
      <c r="AG17" s="204"/>
      <c r="AH17" s="204"/>
      <c r="AI17" s="204"/>
      <c r="AJ17" s="204"/>
      <c r="AK17" s="204"/>
      <c r="AL17" s="204"/>
      <c r="AM17" s="204"/>
      <c r="AN17" s="204"/>
      <c r="AO17" s="204"/>
      <c r="AP17" s="204"/>
      <c r="AQ17" s="204"/>
      <c r="AR17" s="204"/>
      <c r="AS17" s="204"/>
      <c r="AT17" s="204"/>
      <c r="AU17" s="204"/>
      <c r="AV17" s="204"/>
      <c r="AW17" s="204"/>
      <c r="AX17" s="204"/>
      <c r="AY17" s="204"/>
      <c r="AZ17" s="204"/>
      <c r="BA17" s="204"/>
      <c r="BB17" s="204"/>
      <c r="BC17" s="204"/>
      <c r="BD17" s="204"/>
      <c r="BE17" s="204"/>
      <c r="BF17" s="204"/>
      <c r="BG17" s="204"/>
      <c r="BH17" s="204"/>
      <c r="BI17" s="204"/>
      <c r="BJ17" s="204"/>
      <c r="BK17" s="204"/>
      <c r="BL17" s="204"/>
      <c r="BM17" s="204"/>
      <c r="BN17" s="204"/>
      <c r="BO17" s="204"/>
      <c r="BP17" s="204"/>
      <c r="BQ17" s="204"/>
      <c r="BR17" s="204"/>
      <c r="BS17" s="204"/>
      <c r="BT17" s="200"/>
      <c r="BU17" s="200"/>
      <c r="BV17" s="200"/>
      <c r="BW17" s="200"/>
      <c r="BX17" s="200"/>
      <c r="BY17" s="200"/>
      <c r="BZ17" s="200"/>
      <c r="CA17" s="188" t="s">
        <v>834</v>
      </c>
      <c r="CC17" s="205"/>
      <c r="CD17" s="206"/>
      <c r="CE17" s="206"/>
      <c r="CF17" s="206"/>
      <c r="CG17" s="206"/>
      <c r="CH17" s="206"/>
      <c r="CI17" s="206"/>
      <c r="CJ17" s="206"/>
      <c r="CK17" s="206"/>
      <c r="CL17" s="206"/>
      <c r="CM17" s="206"/>
      <c r="CN17" s="206"/>
      <c r="CO17" s="206"/>
      <c r="CP17" s="206"/>
      <c r="CQ17" s="206"/>
      <c r="CR17" s="206"/>
      <c r="CS17" s="206"/>
      <c r="CT17" s="206"/>
      <c r="CU17" s="206"/>
      <c r="CV17" s="206"/>
      <c r="CW17" s="206"/>
      <c r="CX17" s="207"/>
    </row>
    <row r="18" spans="1:102" s="180" customFormat="1" ht="12" customHeight="1">
      <c r="A18" s="180" t="s">
        <v>835</v>
      </c>
      <c r="BA18" s="208" t="s">
        <v>836</v>
      </c>
      <c r="BB18" s="208"/>
      <c r="BC18" s="208"/>
      <c r="BD18" s="208"/>
      <c r="BE18" s="208"/>
      <c r="BF18" s="208"/>
      <c r="BG18" s="208"/>
      <c r="BH18" s="208"/>
      <c r="BI18" s="208"/>
      <c r="BJ18" s="208"/>
      <c r="BK18" s="208"/>
      <c r="BL18" s="208"/>
      <c r="BM18" s="208"/>
      <c r="BN18" s="208"/>
      <c r="BO18" s="208"/>
      <c r="BP18" s="208"/>
      <c r="BQ18" s="208"/>
      <c r="BR18" s="208"/>
      <c r="BS18" s="208"/>
      <c r="BT18" s="208"/>
      <c r="BU18" s="208"/>
      <c r="BV18" s="208"/>
      <c r="BW18" s="208"/>
      <c r="BX18" s="208"/>
      <c r="BY18" s="208"/>
      <c r="BZ18" s="200"/>
      <c r="CA18" s="200"/>
      <c r="CC18" s="201" t="s">
        <v>837</v>
      </c>
      <c r="CD18" s="202"/>
      <c r="CE18" s="202"/>
      <c r="CF18" s="202"/>
      <c r="CG18" s="202"/>
      <c r="CH18" s="202"/>
      <c r="CI18" s="202"/>
      <c r="CJ18" s="202"/>
      <c r="CK18" s="202"/>
      <c r="CL18" s="202"/>
      <c r="CM18" s="209"/>
      <c r="CN18" s="210" t="s">
        <v>838</v>
      </c>
      <c r="CO18" s="202"/>
      <c r="CP18" s="202"/>
      <c r="CQ18" s="202"/>
      <c r="CR18" s="202"/>
      <c r="CS18" s="202"/>
      <c r="CT18" s="202"/>
      <c r="CU18" s="202"/>
      <c r="CV18" s="202"/>
      <c r="CW18" s="202"/>
      <c r="CX18" s="203"/>
    </row>
    <row r="19" spans="1:102" s="180" customFormat="1" ht="12">
      <c r="A19" s="208" t="s">
        <v>839</v>
      </c>
      <c r="B19" s="208"/>
      <c r="C19" s="208"/>
      <c r="D19" s="208"/>
      <c r="E19" s="208"/>
      <c r="F19" s="208"/>
      <c r="G19" s="208"/>
      <c r="H19" s="208"/>
      <c r="I19" s="208"/>
      <c r="J19" s="208"/>
      <c r="K19" s="208"/>
      <c r="L19" s="208"/>
      <c r="M19" s="208"/>
      <c r="N19" s="208"/>
      <c r="O19" s="208"/>
      <c r="P19" s="208"/>
      <c r="Q19" s="208"/>
      <c r="R19" s="208"/>
      <c r="S19" s="208"/>
      <c r="T19" s="208"/>
      <c r="U19" s="208"/>
      <c r="V19" s="208"/>
      <c r="W19" s="208"/>
      <c r="X19" s="208"/>
      <c r="Y19" s="208"/>
      <c r="Z19" s="208"/>
      <c r="AA19" s="208"/>
      <c r="AB19" s="208"/>
      <c r="AC19" s="208"/>
      <c r="AD19" s="208"/>
      <c r="AE19" s="208"/>
      <c r="AF19" s="208"/>
      <c r="AG19" s="208"/>
      <c r="AH19" s="208"/>
      <c r="AI19" s="208"/>
      <c r="AJ19" s="208"/>
      <c r="AK19" s="208"/>
      <c r="AL19" s="208"/>
      <c r="AM19" s="208"/>
      <c r="AN19" s="208"/>
      <c r="AO19" s="208"/>
      <c r="AP19" s="208"/>
      <c r="AQ19" s="208"/>
      <c r="AR19" s="208"/>
      <c r="AS19" s="208"/>
      <c r="AT19" s="208"/>
      <c r="AU19" s="208"/>
      <c r="AV19" s="208"/>
      <c r="AW19" s="208"/>
      <c r="AX19" s="208"/>
      <c r="AY19" s="208"/>
      <c r="AZ19" s="208"/>
      <c r="BA19" s="208"/>
      <c r="BB19" s="208"/>
      <c r="BC19" s="208"/>
      <c r="BD19" s="208"/>
      <c r="BE19" s="208"/>
      <c r="BF19" s="208"/>
      <c r="BG19" s="208"/>
      <c r="BH19" s="208"/>
      <c r="BI19" s="208"/>
      <c r="BJ19" s="211"/>
      <c r="CA19" s="188" t="s">
        <v>840</v>
      </c>
      <c r="CC19" s="205"/>
      <c r="CD19" s="206"/>
      <c r="CE19" s="206"/>
      <c r="CF19" s="206"/>
      <c r="CG19" s="206"/>
      <c r="CH19" s="206"/>
      <c r="CI19" s="206"/>
      <c r="CJ19" s="206"/>
      <c r="CK19" s="206"/>
      <c r="CL19" s="206"/>
      <c r="CM19" s="212"/>
      <c r="CN19" s="213"/>
      <c r="CO19" s="206"/>
      <c r="CP19" s="206"/>
      <c r="CQ19" s="206"/>
      <c r="CR19" s="206"/>
      <c r="CS19" s="206"/>
      <c r="CT19" s="206"/>
      <c r="CU19" s="206"/>
      <c r="CV19" s="206"/>
      <c r="CW19" s="206"/>
      <c r="CX19" s="207"/>
    </row>
    <row r="20" spans="1:102" s="180" customFormat="1" thickBot="1">
      <c r="A20" s="180" t="s">
        <v>841</v>
      </c>
      <c r="CA20" s="188" t="s">
        <v>842</v>
      </c>
      <c r="CC20" s="214" t="s">
        <v>843</v>
      </c>
      <c r="CD20" s="215"/>
      <c r="CE20" s="215"/>
      <c r="CF20" s="215"/>
      <c r="CG20" s="215"/>
      <c r="CH20" s="215"/>
      <c r="CI20" s="215"/>
      <c r="CJ20" s="215"/>
      <c r="CK20" s="215"/>
      <c r="CL20" s="215"/>
      <c r="CM20" s="215"/>
      <c r="CN20" s="215"/>
      <c r="CO20" s="215"/>
      <c r="CP20" s="215"/>
      <c r="CQ20" s="215"/>
      <c r="CR20" s="215"/>
      <c r="CS20" s="215"/>
      <c r="CT20" s="215"/>
      <c r="CU20" s="215"/>
      <c r="CV20" s="215"/>
      <c r="CW20" s="215"/>
      <c r="CX20" s="216"/>
    </row>
    <row r="21" spans="1:102" s="180" customFormat="1" ht="14.25" customHeight="1">
      <c r="A21" s="180" t="s">
        <v>844</v>
      </c>
      <c r="Z21" s="208" t="s">
        <v>845</v>
      </c>
      <c r="AA21" s="208"/>
      <c r="AB21" s="208"/>
      <c r="AC21" s="208"/>
      <c r="AD21" s="208"/>
      <c r="AE21" s="208"/>
      <c r="AF21" s="208"/>
      <c r="AG21" s="208"/>
      <c r="AH21" s="208"/>
      <c r="AI21" s="208"/>
      <c r="AJ21" s="208"/>
      <c r="AK21" s="208"/>
      <c r="AL21" s="208"/>
      <c r="AM21" s="208"/>
      <c r="AN21" s="208"/>
      <c r="AO21" s="208"/>
      <c r="AP21" s="208"/>
      <c r="AQ21" s="208"/>
      <c r="AR21" s="208"/>
      <c r="AS21" s="208"/>
      <c r="AT21" s="208"/>
      <c r="AU21" s="208"/>
      <c r="AV21" s="208"/>
      <c r="AW21" s="208"/>
      <c r="AX21" s="208"/>
      <c r="AY21" s="208"/>
      <c r="AZ21" s="208"/>
      <c r="BA21" s="208"/>
      <c r="BB21" s="208"/>
      <c r="BC21" s="208"/>
      <c r="BD21" s="208"/>
      <c r="BE21" s="208"/>
      <c r="BF21" s="208"/>
      <c r="BG21" s="208"/>
      <c r="BH21" s="208"/>
      <c r="BI21" s="208"/>
      <c r="BJ21" s="208"/>
      <c r="BK21" s="208"/>
      <c r="BL21" s="208"/>
      <c r="BM21" s="208"/>
      <c r="BN21" s="208"/>
      <c r="BO21" s="208"/>
      <c r="BP21" s="208"/>
      <c r="BQ21" s="208"/>
      <c r="BR21" s="208"/>
      <c r="BS21" s="208"/>
      <c r="BT21" s="208"/>
      <c r="BU21" s="208"/>
      <c r="BV21" s="208"/>
      <c r="BW21" s="208"/>
      <c r="BX21" s="208"/>
      <c r="BY21" s="208"/>
      <c r="BZ21" s="208"/>
    </row>
    <row r="22" spans="1:102" s="180" customFormat="1" ht="12">
      <c r="A22" s="217"/>
      <c r="B22" s="217"/>
      <c r="C22" s="217"/>
      <c r="D22" s="217"/>
      <c r="E22" s="217"/>
      <c r="F22" s="217"/>
      <c r="G22" s="217"/>
      <c r="H22" s="217"/>
      <c r="I22" s="217"/>
      <c r="J22" s="217"/>
      <c r="K22" s="217"/>
      <c r="L22" s="217"/>
      <c r="M22" s="217"/>
      <c r="N22" s="217"/>
      <c r="O22" s="217"/>
      <c r="P22" s="217"/>
      <c r="Q22" s="217"/>
      <c r="R22" s="217"/>
      <c r="S22" s="217"/>
      <c r="T22" s="217"/>
      <c r="U22" s="217"/>
      <c r="V22" s="217"/>
      <c r="W22" s="217"/>
      <c r="X22" s="217"/>
      <c r="Y22" s="217"/>
      <c r="Z22" s="217"/>
      <c r="AA22" s="217"/>
      <c r="AB22" s="217"/>
      <c r="AC22" s="217"/>
      <c r="AD22" s="217"/>
      <c r="AE22" s="217"/>
      <c r="AF22" s="217"/>
      <c r="AG22" s="217"/>
      <c r="AH22" s="217"/>
      <c r="AI22" s="217"/>
      <c r="AJ22" s="217"/>
      <c r="AK22" s="217"/>
      <c r="AL22" s="217"/>
      <c r="AM22" s="217"/>
      <c r="AN22" s="217"/>
      <c r="AO22" s="217"/>
      <c r="AP22" s="217"/>
      <c r="AQ22" s="217"/>
      <c r="AR22" s="217"/>
      <c r="AS22" s="217"/>
      <c r="AT22" s="217"/>
      <c r="AU22" s="217"/>
      <c r="AV22" s="217"/>
      <c r="AW22" s="217"/>
      <c r="AX22" s="217"/>
      <c r="AY22" s="217"/>
      <c r="AZ22" s="217"/>
      <c r="BA22" s="217"/>
      <c r="BB22" s="217"/>
      <c r="BC22" s="217"/>
      <c r="BD22" s="217"/>
      <c r="BE22" s="217"/>
      <c r="BF22" s="217"/>
      <c r="BG22" s="217"/>
      <c r="BH22" s="217"/>
      <c r="BI22" s="217"/>
      <c r="BJ22" s="217"/>
      <c r="BK22" s="217"/>
      <c r="BL22" s="217"/>
      <c r="BM22" s="217"/>
      <c r="BN22" s="217"/>
      <c r="BO22" s="217"/>
      <c r="BP22" s="217"/>
      <c r="BQ22" s="217"/>
      <c r="BR22" s="217"/>
      <c r="BS22" s="217"/>
      <c r="BT22" s="217"/>
      <c r="BU22" s="217"/>
      <c r="BV22" s="217"/>
      <c r="BW22" s="217"/>
      <c r="BX22" s="217"/>
      <c r="BY22" s="217"/>
      <c r="BZ22" s="217"/>
    </row>
    <row r="23" spans="1:102" ht="24" customHeight="1">
      <c r="BO23" s="218"/>
    </row>
    <row r="24" spans="1:102" s="180" customFormat="1" ht="20.100000000000001" customHeight="1">
      <c r="A24" s="219" t="s">
        <v>846</v>
      </c>
      <c r="B24" s="220"/>
      <c r="C24" s="220"/>
      <c r="D24" s="220"/>
      <c r="E24" s="220"/>
      <c r="F24" s="220"/>
      <c r="G24" s="220"/>
      <c r="H24" s="220"/>
      <c r="I24" s="220"/>
      <c r="J24" s="221"/>
      <c r="K24" s="222" t="s">
        <v>847</v>
      </c>
      <c r="L24" s="223"/>
      <c r="M24" s="223"/>
      <c r="N24" s="223"/>
      <c r="O24" s="223"/>
      <c r="P24" s="223"/>
      <c r="Q24" s="223"/>
      <c r="R24" s="223"/>
      <c r="S24" s="223"/>
      <c r="T24" s="223"/>
      <c r="U24" s="223"/>
      <c r="V24" s="223"/>
      <c r="W24" s="223"/>
      <c r="X24" s="223"/>
      <c r="Y24" s="223"/>
      <c r="Z24" s="223"/>
      <c r="AA24" s="223"/>
      <c r="AB24" s="223"/>
      <c r="AC24" s="223"/>
      <c r="AD24" s="223"/>
      <c r="AE24" s="223"/>
      <c r="AF24" s="223"/>
      <c r="AG24" s="223"/>
      <c r="AH24" s="223"/>
      <c r="AI24" s="223"/>
      <c r="AJ24" s="223"/>
      <c r="AK24" s="223"/>
      <c r="AL24" s="223"/>
      <c r="AM24" s="223"/>
      <c r="AN24" s="223"/>
      <c r="AO24" s="223"/>
      <c r="AP24" s="223"/>
      <c r="AQ24" s="223"/>
      <c r="AR24" s="223"/>
      <c r="AS24" s="223"/>
      <c r="AT24" s="223"/>
      <c r="AU24" s="223"/>
      <c r="AV24" s="223"/>
      <c r="AW24" s="223"/>
      <c r="AX24" s="224"/>
      <c r="AY24" s="222" t="s">
        <v>848</v>
      </c>
      <c r="AZ24" s="223"/>
      <c r="BA24" s="223"/>
      <c r="BB24" s="223"/>
      <c r="BC24" s="223"/>
      <c r="BD24" s="223"/>
      <c r="BE24" s="224"/>
      <c r="BF24" s="225"/>
      <c r="BG24" s="211"/>
      <c r="BH24" s="211"/>
      <c r="BI24" s="211"/>
      <c r="BJ24" s="226" t="s">
        <v>849</v>
      </c>
      <c r="BK24" s="193" t="s">
        <v>850</v>
      </c>
      <c r="BL24" s="193"/>
      <c r="BM24" s="193"/>
      <c r="BN24" s="193"/>
      <c r="BO24" s="193"/>
      <c r="BP24" s="193"/>
      <c r="BQ24" s="193"/>
      <c r="BR24" s="193"/>
      <c r="BS24" s="193"/>
      <c r="BT24" s="227"/>
      <c r="BU24" s="228" t="s">
        <v>851</v>
      </c>
      <c r="BV24" s="229"/>
      <c r="BW24" s="229"/>
      <c r="BX24" s="229"/>
      <c r="BY24" s="229"/>
      <c r="BZ24" s="229"/>
      <c r="CA24" s="229"/>
      <c r="CB24" s="229"/>
      <c r="CC24" s="229"/>
      <c r="CD24" s="229"/>
      <c r="CE24" s="229"/>
      <c r="CF24" s="229"/>
      <c r="CG24" s="229"/>
      <c r="CH24" s="229"/>
      <c r="CI24" s="230"/>
      <c r="CJ24" s="228" t="s">
        <v>851</v>
      </c>
      <c r="CK24" s="229"/>
      <c r="CL24" s="229"/>
      <c r="CM24" s="229"/>
      <c r="CN24" s="229"/>
      <c r="CO24" s="229"/>
      <c r="CP24" s="229"/>
      <c r="CQ24" s="229"/>
      <c r="CR24" s="229"/>
      <c r="CS24" s="229"/>
      <c r="CT24" s="229"/>
      <c r="CU24" s="229"/>
      <c r="CV24" s="229"/>
      <c r="CW24" s="229"/>
      <c r="CX24" s="230"/>
    </row>
    <row r="25" spans="1:102" s="180" customFormat="1" ht="13.5">
      <c r="A25" s="231"/>
      <c r="B25" s="232"/>
      <c r="C25" s="232"/>
      <c r="D25" s="232"/>
      <c r="E25" s="232"/>
      <c r="F25" s="232"/>
      <c r="G25" s="232"/>
      <c r="H25" s="232"/>
      <c r="I25" s="232"/>
      <c r="J25" s="233"/>
      <c r="K25" s="234"/>
      <c r="L25" s="235"/>
      <c r="M25" s="235"/>
      <c r="N25" s="235"/>
      <c r="O25" s="235"/>
      <c r="P25" s="235"/>
      <c r="Q25" s="235"/>
      <c r="R25" s="235"/>
      <c r="S25" s="235"/>
      <c r="T25" s="235"/>
      <c r="U25" s="235"/>
      <c r="V25" s="235"/>
      <c r="W25" s="235"/>
      <c r="X25" s="235"/>
      <c r="Y25" s="235"/>
      <c r="Z25" s="235"/>
      <c r="AA25" s="235"/>
      <c r="AB25" s="235"/>
      <c r="AC25" s="235"/>
      <c r="AD25" s="235"/>
      <c r="AE25" s="235"/>
      <c r="AF25" s="235"/>
      <c r="AG25" s="235"/>
      <c r="AH25" s="235"/>
      <c r="AI25" s="235"/>
      <c r="AJ25" s="235"/>
      <c r="AK25" s="235"/>
      <c r="AL25" s="235"/>
      <c r="AM25" s="235"/>
      <c r="AN25" s="235"/>
      <c r="AO25" s="235"/>
      <c r="AP25" s="235"/>
      <c r="AQ25" s="235"/>
      <c r="AR25" s="235"/>
      <c r="AS25" s="235"/>
      <c r="AT25" s="235"/>
      <c r="AU25" s="235"/>
      <c r="AV25" s="235"/>
      <c r="AW25" s="235"/>
      <c r="AX25" s="236"/>
      <c r="AY25" s="234"/>
      <c r="AZ25" s="235"/>
      <c r="BA25" s="235"/>
      <c r="BB25" s="235"/>
      <c r="BC25" s="235"/>
      <c r="BD25" s="235"/>
      <c r="BE25" s="236"/>
      <c r="BF25" s="237">
        <v>20</v>
      </c>
      <c r="BG25" s="238"/>
      <c r="BH25" s="238"/>
      <c r="BI25" s="238"/>
      <c r="BJ25" s="238"/>
      <c r="BK25" s="238"/>
      <c r="BL25" s="239" t="s">
        <v>813</v>
      </c>
      <c r="BM25" s="239"/>
      <c r="BN25" s="239"/>
      <c r="BO25" s="239"/>
      <c r="BP25" s="240" t="s">
        <v>852</v>
      </c>
      <c r="BQ25" s="240"/>
      <c r="BR25" s="240"/>
      <c r="BS25" s="240"/>
      <c r="BT25" s="241"/>
      <c r="BU25" s="240"/>
      <c r="BV25" s="240"/>
      <c r="BW25" s="238">
        <v>20</v>
      </c>
      <c r="BX25" s="238"/>
      <c r="BY25" s="238"/>
      <c r="BZ25" s="238"/>
      <c r="CA25" s="242" t="s">
        <v>853</v>
      </c>
      <c r="CB25" s="242"/>
      <c r="CC25" s="242"/>
      <c r="CD25" s="242"/>
      <c r="CE25" s="240" t="s">
        <v>854</v>
      </c>
      <c r="CF25" s="240"/>
      <c r="CG25" s="240"/>
      <c r="CH25" s="240"/>
      <c r="CI25" s="240"/>
      <c r="CJ25" s="243"/>
      <c r="CK25" s="240"/>
      <c r="CL25" s="238">
        <v>20</v>
      </c>
      <c r="CM25" s="238"/>
      <c r="CN25" s="238"/>
      <c r="CO25" s="238"/>
      <c r="CP25" s="242" t="s">
        <v>307</v>
      </c>
      <c r="CQ25" s="242"/>
      <c r="CR25" s="242"/>
      <c r="CS25" s="242"/>
      <c r="CT25" s="240" t="s">
        <v>855</v>
      </c>
      <c r="CU25" s="240"/>
      <c r="CV25" s="240"/>
      <c r="CW25" s="240"/>
      <c r="CX25" s="241"/>
    </row>
    <row r="26" spans="1:102" s="180" customFormat="1" ht="7.5" customHeight="1" thickBot="1">
      <c r="A26" s="244"/>
      <c r="B26" s="245"/>
      <c r="C26" s="245"/>
      <c r="D26" s="245"/>
      <c r="E26" s="245"/>
      <c r="F26" s="245"/>
      <c r="G26" s="245"/>
      <c r="H26" s="245"/>
      <c r="I26" s="245"/>
      <c r="J26" s="246"/>
      <c r="K26" s="247"/>
      <c r="L26" s="197"/>
      <c r="M26" s="197"/>
      <c r="N26" s="197"/>
      <c r="O26" s="197"/>
      <c r="P26" s="197"/>
      <c r="Q26" s="197"/>
      <c r="R26" s="197"/>
      <c r="S26" s="197"/>
      <c r="T26" s="197"/>
      <c r="U26" s="197"/>
      <c r="V26" s="197"/>
      <c r="W26" s="197"/>
      <c r="X26" s="197"/>
      <c r="Y26" s="197"/>
      <c r="Z26" s="197"/>
      <c r="AA26" s="197"/>
      <c r="AB26" s="197"/>
      <c r="AC26" s="197"/>
      <c r="AD26" s="197"/>
      <c r="AE26" s="197"/>
      <c r="AF26" s="197"/>
      <c r="AG26" s="197"/>
      <c r="AH26" s="197"/>
      <c r="AI26" s="197"/>
      <c r="AJ26" s="197"/>
      <c r="AK26" s="197"/>
      <c r="AL26" s="197"/>
      <c r="AM26" s="197"/>
      <c r="AN26" s="197"/>
      <c r="AO26" s="197"/>
      <c r="AP26" s="197"/>
      <c r="AQ26" s="197"/>
      <c r="AR26" s="197"/>
      <c r="AS26" s="197"/>
      <c r="AT26" s="197"/>
      <c r="AU26" s="197"/>
      <c r="AV26" s="197"/>
      <c r="AW26" s="197"/>
      <c r="AX26" s="248"/>
      <c r="AY26" s="247"/>
      <c r="AZ26" s="197"/>
      <c r="BA26" s="197"/>
      <c r="BB26" s="197"/>
      <c r="BC26" s="197"/>
      <c r="BD26" s="197"/>
      <c r="BE26" s="248"/>
      <c r="BF26" s="249"/>
      <c r="BG26" s="250"/>
      <c r="BH26" s="250"/>
      <c r="BI26" s="250"/>
      <c r="BJ26" s="250"/>
      <c r="BK26" s="250"/>
      <c r="BL26" s="250"/>
      <c r="BM26" s="250"/>
      <c r="BN26" s="250"/>
      <c r="BO26" s="250"/>
      <c r="BP26" s="250"/>
      <c r="BQ26" s="250"/>
      <c r="BR26" s="250"/>
      <c r="BS26" s="250"/>
      <c r="BT26" s="251"/>
      <c r="BU26" s="250"/>
      <c r="BV26" s="250"/>
      <c r="BW26" s="250"/>
      <c r="BX26" s="250"/>
      <c r="BY26" s="250"/>
      <c r="BZ26" s="250"/>
      <c r="CA26" s="250"/>
      <c r="CB26" s="250"/>
      <c r="CC26" s="250"/>
      <c r="CD26" s="250"/>
      <c r="CE26" s="250"/>
      <c r="CF26" s="250"/>
      <c r="CG26" s="250"/>
      <c r="CH26" s="250"/>
      <c r="CI26" s="250"/>
      <c r="CJ26" s="249"/>
      <c r="CK26" s="250"/>
      <c r="CL26" s="250"/>
      <c r="CM26" s="250"/>
      <c r="CN26" s="250"/>
      <c r="CO26" s="250"/>
      <c r="CP26" s="250"/>
      <c r="CQ26" s="250"/>
      <c r="CR26" s="250"/>
      <c r="CS26" s="250"/>
      <c r="CT26" s="250"/>
      <c r="CU26" s="250"/>
      <c r="CV26" s="250"/>
      <c r="CW26" s="250"/>
      <c r="CX26" s="251"/>
    </row>
    <row r="27" spans="1:102" s="180" customFormat="1" ht="12">
      <c r="A27" s="210"/>
      <c r="B27" s="202"/>
      <c r="C27" s="202"/>
      <c r="D27" s="202"/>
      <c r="E27" s="202"/>
      <c r="F27" s="202"/>
      <c r="G27" s="202"/>
      <c r="H27" s="202"/>
      <c r="I27" s="202"/>
      <c r="J27" s="209"/>
      <c r="K27" s="252" t="s">
        <v>856</v>
      </c>
      <c r="L27" s="253"/>
      <c r="M27" s="253"/>
      <c r="N27" s="253"/>
      <c r="O27" s="253"/>
      <c r="P27" s="253"/>
      <c r="Q27" s="253"/>
      <c r="R27" s="253"/>
      <c r="S27" s="253"/>
      <c r="T27" s="253"/>
      <c r="U27" s="253"/>
      <c r="V27" s="253"/>
      <c r="W27" s="253"/>
      <c r="X27" s="253"/>
      <c r="Y27" s="253"/>
      <c r="Z27" s="253"/>
      <c r="AA27" s="253"/>
      <c r="AB27" s="253"/>
      <c r="AC27" s="253"/>
      <c r="AD27" s="253"/>
      <c r="AE27" s="253"/>
      <c r="AF27" s="253"/>
      <c r="AG27" s="253"/>
      <c r="AH27" s="253"/>
      <c r="AI27" s="253"/>
      <c r="AJ27" s="253"/>
      <c r="AK27" s="253"/>
      <c r="AL27" s="253"/>
      <c r="AM27" s="253"/>
      <c r="AN27" s="253"/>
      <c r="AO27" s="253"/>
      <c r="AP27" s="253"/>
      <c r="AQ27" s="253"/>
      <c r="AR27" s="253"/>
      <c r="AS27" s="253"/>
      <c r="AT27" s="253"/>
      <c r="AU27" s="253"/>
      <c r="AV27" s="253"/>
      <c r="AW27" s="253"/>
      <c r="AX27" s="253"/>
      <c r="AY27" s="210" t="s">
        <v>857</v>
      </c>
      <c r="AZ27" s="202"/>
      <c r="BA27" s="202"/>
      <c r="BB27" s="202"/>
      <c r="BC27" s="202"/>
      <c r="BD27" s="202"/>
      <c r="BE27" s="203"/>
      <c r="BF27" s="254">
        <v>469</v>
      </c>
      <c r="BG27" s="255"/>
      <c r="BH27" s="255"/>
      <c r="BI27" s="255"/>
      <c r="BJ27" s="255"/>
      <c r="BK27" s="255"/>
      <c r="BL27" s="255"/>
      <c r="BM27" s="255"/>
      <c r="BN27" s="255"/>
      <c r="BO27" s="255"/>
      <c r="BP27" s="255"/>
      <c r="BQ27" s="255"/>
      <c r="BR27" s="255"/>
      <c r="BS27" s="255"/>
      <c r="BT27" s="256"/>
      <c r="BU27" s="257">
        <v>90</v>
      </c>
      <c r="BV27" s="257"/>
      <c r="BW27" s="257"/>
      <c r="BX27" s="257"/>
      <c r="BY27" s="257"/>
      <c r="BZ27" s="257"/>
      <c r="CA27" s="257"/>
      <c r="CB27" s="257"/>
      <c r="CC27" s="257"/>
      <c r="CD27" s="257"/>
      <c r="CE27" s="257"/>
      <c r="CF27" s="257"/>
      <c r="CG27" s="257"/>
      <c r="CH27" s="257"/>
      <c r="CI27" s="257"/>
      <c r="CJ27" s="258">
        <v>70</v>
      </c>
      <c r="CK27" s="257"/>
      <c r="CL27" s="257"/>
      <c r="CM27" s="257"/>
      <c r="CN27" s="257"/>
      <c r="CO27" s="257"/>
      <c r="CP27" s="257"/>
      <c r="CQ27" s="257"/>
      <c r="CR27" s="257"/>
      <c r="CS27" s="257"/>
      <c r="CT27" s="257"/>
      <c r="CU27" s="257"/>
      <c r="CV27" s="257"/>
      <c r="CW27" s="257"/>
      <c r="CX27" s="259"/>
    </row>
    <row r="28" spans="1:102" s="180" customFormat="1" ht="25.5" customHeight="1">
      <c r="A28" s="260"/>
      <c r="B28" s="261"/>
      <c r="C28" s="261"/>
      <c r="D28" s="261"/>
      <c r="E28" s="261"/>
      <c r="F28" s="261"/>
      <c r="G28" s="261"/>
      <c r="H28" s="261"/>
      <c r="I28" s="261"/>
      <c r="J28" s="262"/>
      <c r="K28" s="263" t="s">
        <v>858</v>
      </c>
      <c r="L28" s="264"/>
      <c r="M28" s="264"/>
      <c r="N28" s="264"/>
      <c r="O28" s="264"/>
      <c r="P28" s="264"/>
      <c r="Q28" s="264"/>
      <c r="R28" s="264"/>
      <c r="S28" s="264"/>
      <c r="T28" s="264"/>
      <c r="U28" s="264"/>
      <c r="V28" s="264"/>
      <c r="W28" s="264"/>
      <c r="X28" s="264"/>
      <c r="Y28" s="264"/>
      <c r="Z28" s="264"/>
      <c r="AA28" s="264"/>
      <c r="AB28" s="264"/>
      <c r="AC28" s="264"/>
      <c r="AD28" s="264"/>
      <c r="AE28" s="264"/>
      <c r="AF28" s="264"/>
      <c r="AG28" s="264"/>
      <c r="AH28" s="264"/>
      <c r="AI28" s="264"/>
      <c r="AJ28" s="264"/>
      <c r="AK28" s="264"/>
      <c r="AL28" s="264"/>
      <c r="AM28" s="264"/>
      <c r="AN28" s="264"/>
      <c r="AO28" s="264"/>
      <c r="AP28" s="264"/>
      <c r="AQ28" s="264"/>
      <c r="AR28" s="264"/>
      <c r="AS28" s="264"/>
      <c r="AT28" s="264"/>
      <c r="AU28" s="264"/>
      <c r="AV28" s="264"/>
      <c r="AW28" s="264"/>
      <c r="AX28" s="264"/>
      <c r="AY28" s="260"/>
      <c r="AZ28" s="261"/>
      <c r="BA28" s="261"/>
      <c r="BB28" s="261"/>
      <c r="BC28" s="261"/>
      <c r="BD28" s="261"/>
      <c r="BE28" s="265"/>
      <c r="BF28" s="266"/>
      <c r="BG28" s="267"/>
      <c r="BH28" s="267"/>
      <c r="BI28" s="267"/>
      <c r="BJ28" s="267"/>
      <c r="BK28" s="267"/>
      <c r="BL28" s="267"/>
      <c r="BM28" s="267"/>
      <c r="BN28" s="267"/>
      <c r="BO28" s="267"/>
      <c r="BP28" s="267"/>
      <c r="BQ28" s="267"/>
      <c r="BR28" s="267"/>
      <c r="BS28" s="267"/>
      <c r="BT28" s="268"/>
      <c r="BU28" s="250"/>
      <c r="BV28" s="250"/>
      <c r="BW28" s="250"/>
      <c r="BX28" s="250"/>
      <c r="BY28" s="250"/>
      <c r="BZ28" s="250"/>
      <c r="CA28" s="250"/>
      <c r="CB28" s="250"/>
      <c r="CC28" s="250"/>
      <c r="CD28" s="250"/>
      <c r="CE28" s="250"/>
      <c r="CF28" s="250"/>
      <c r="CG28" s="250"/>
      <c r="CH28" s="250"/>
      <c r="CI28" s="250"/>
      <c r="CJ28" s="249"/>
      <c r="CK28" s="250"/>
      <c r="CL28" s="250"/>
      <c r="CM28" s="250"/>
      <c r="CN28" s="250"/>
      <c r="CO28" s="250"/>
      <c r="CP28" s="250"/>
      <c r="CQ28" s="250"/>
      <c r="CR28" s="250"/>
      <c r="CS28" s="250"/>
      <c r="CT28" s="250"/>
      <c r="CU28" s="250"/>
      <c r="CV28" s="250"/>
      <c r="CW28" s="250"/>
      <c r="CX28" s="269"/>
    </row>
    <row r="29" spans="1:102" s="180" customFormat="1" ht="15" customHeight="1">
      <c r="A29" s="213"/>
      <c r="B29" s="206"/>
      <c r="C29" s="206"/>
      <c r="D29" s="206"/>
      <c r="E29" s="206"/>
      <c r="F29" s="206"/>
      <c r="G29" s="206"/>
      <c r="H29" s="206"/>
      <c r="I29" s="206"/>
      <c r="J29" s="212"/>
      <c r="K29" s="270"/>
      <c r="L29" s="217" t="s">
        <v>859</v>
      </c>
      <c r="M29" s="217"/>
      <c r="N29" s="217"/>
      <c r="O29" s="217"/>
      <c r="P29" s="217"/>
      <c r="Q29" s="217"/>
      <c r="R29" s="217"/>
      <c r="S29" s="217"/>
      <c r="T29" s="217"/>
      <c r="U29" s="217"/>
      <c r="V29" s="217"/>
      <c r="W29" s="217"/>
      <c r="X29" s="217"/>
      <c r="Y29" s="217"/>
      <c r="Z29" s="217"/>
      <c r="AA29" s="217"/>
      <c r="AB29" s="217"/>
      <c r="AC29" s="217"/>
      <c r="AD29" s="217"/>
      <c r="AE29" s="217"/>
      <c r="AF29" s="217"/>
      <c r="AG29" s="217"/>
      <c r="AH29" s="217"/>
      <c r="AI29" s="217"/>
      <c r="AJ29" s="217"/>
      <c r="AK29" s="217"/>
      <c r="AL29" s="217"/>
      <c r="AM29" s="217"/>
      <c r="AN29" s="217"/>
      <c r="AO29" s="217"/>
      <c r="AP29" s="217"/>
      <c r="AQ29" s="217"/>
      <c r="AR29" s="217"/>
      <c r="AS29" s="217"/>
      <c r="AT29" s="217"/>
      <c r="AU29" s="217"/>
      <c r="AV29" s="217"/>
      <c r="AW29" s="217"/>
      <c r="AX29" s="217"/>
      <c r="AY29" s="213"/>
      <c r="AZ29" s="206"/>
      <c r="BA29" s="206"/>
      <c r="BB29" s="206"/>
      <c r="BC29" s="206"/>
      <c r="BD29" s="206"/>
      <c r="BE29" s="207"/>
      <c r="BF29" s="271"/>
      <c r="BG29" s="272"/>
      <c r="BH29" s="272"/>
      <c r="BI29" s="272"/>
      <c r="BJ29" s="272"/>
      <c r="BK29" s="272"/>
      <c r="BL29" s="272"/>
      <c r="BM29" s="272"/>
      <c r="BN29" s="272"/>
      <c r="BO29" s="272"/>
      <c r="BP29" s="272"/>
      <c r="BQ29" s="272"/>
      <c r="BR29" s="272"/>
      <c r="BS29" s="272"/>
      <c r="BT29" s="273"/>
      <c r="BU29" s="208"/>
      <c r="BV29" s="208"/>
      <c r="BW29" s="208"/>
      <c r="BX29" s="208"/>
      <c r="BY29" s="208"/>
      <c r="BZ29" s="208"/>
      <c r="CA29" s="208"/>
      <c r="CB29" s="208"/>
      <c r="CC29" s="208"/>
      <c r="CD29" s="208"/>
      <c r="CE29" s="208"/>
      <c r="CF29" s="208"/>
      <c r="CG29" s="208"/>
      <c r="CH29" s="208"/>
      <c r="CI29" s="208"/>
      <c r="CJ29" s="274"/>
      <c r="CK29" s="208"/>
      <c r="CL29" s="208"/>
      <c r="CM29" s="208"/>
      <c r="CN29" s="208"/>
      <c r="CO29" s="208"/>
      <c r="CP29" s="208"/>
      <c r="CQ29" s="208"/>
      <c r="CR29" s="208"/>
      <c r="CS29" s="208"/>
      <c r="CT29" s="208"/>
      <c r="CU29" s="208"/>
      <c r="CV29" s="208"/>
      <c r="CW29" s="208"/>
      <c r="CX29" s="275"/>
    </row>
    <row r="30" spans="1:102" s="180" customFormat="1" ht="15" customHeight="1">
      <c r="A30" s="195"/>
      <c r="B30" s="193"/>
      <c r="C30" s="193"/>
      <c r="D30" s="193"/>
      <c r="E30" s="193"/>
      <c r="F30" s="193"/>
      <c r="G30" s="193"/>
      <c r="H30" s="193"/>
      <c r="I30" s="193"/>
      <c r="J30" s="194"/>
      <c r="K30" s="276"/>
      <c r="L30" s="277" t="s">
        <v>860</v>
      </c>
      <c r="M30" s="277"/>
      <c r="N30" s="277"/>
      <c r="O30" s="277"/>
      <c r="P30" s="277"/>
      <c r="Q30" s="277"/>
      <c r="R30" s="277"/>
      <c r="S30" s="277"/>
      <c r="T30" s="277"/>
      <c r="U30" s="277"/>
      <c r="V30" s="277"/>
      <c r="W30" s="277"/>
      <c r="X30" s="277"/>
      <c r="Y30" s="277"/>
      <c r="Z30" s="277"/>
      <c r="AA30" s="277"/>
      <c r="AB30" s="277"/>
      <c r="AC30" s="277"/>
      <c r="AD30" s="277"/>
      <c r="AE30" s="277"/>
      <c r="AF30" s="277"/>
      <c r="AG30" s="277"/>
      <c r="AH30" s="277"/>
      <c r="AI30" s="277"/>
      <c r="AJ30" s="277"/>
      <c r="AK30" s="277"/>
      <c r="AL30" s="277"/>
      <c r="AM30" s="277"/>
      <c r="AN30" s="277"/>
      <c r="AO30" s="277"/>
      <c r="AP30" s="277"/>
      <c r="AQ30" s="277"/>
      <c r="AR30" s="277"/>
      <c r="AS30" s="277"/>
      <c r="AT30" s="277"/>
      <c r="AU30" s="277"/>
      <c r="AV30" s="277"/>
      <c r="AW30" s="277"/>
      <c r="AX30" s="277"/>
      <c r="AY30" s="195" t="s">
        <v>861</v>
      </c>
      <c r="AZ30" s="193"/>
      <c r="BA30" s="193"/>
      <c r="BB30" s="193"/>
      <c r="BC30" s="193"/>
      <c r="BD30" s="193"/>
      <c r="BE30" s="196"/>
      <c r="BF30" s="278"/>
      <c r="BG30" s="279"/>
      <c r="BH30" s="279"/>
      <c r="BI30" s="279"/>
      <c r="BJ30" s="279"/>
      <c r="BK30" s="279"/>
      <c r="BL30" s="279"/>
      <c r="BM30" s="279"/>
      <c r="BN30" s="279"/>
      <c r="BO30" s="279"/>
      <c r="BP30" s="279"/>
      <c r="BQ30" s="279"/>
      <c r="BR30" s="279"/>
      <c r="BS30" s="279"/>
      <c r="BT30" s="280"/>
      <c r="BU30" s="281"/>
      <c r="BV30" s="282"/>
      <c r="BW30" s="282"/>
      <c r="BX30" s="282"/>
      <c r="BY30" s="282"/>
      <c r="BZ30" s="282"/>
      <c r="CA30" s="282"/>
      <c r="CB30" s="282"/>
      <c r="CC30" s="282"/>
      <c r="CD30" s="282"/>
      <c r="CE30" s="282"/>
      <c r="CF30" s="282"/>
      <c r="CG30" s="282"/>
      <c r="CH30" s="282"/>
      <c r="CI30" s="283"/>
      <c r="CJ30" s="281"/>
      <c r="CK30" s="282"/>
      <c r="CL30" s="282"/>
      <c r="CM30" s="282"/>
      <c r="CN30" s="282"/>
      <c r="CO30" s="282"/>
      <c r="CP30" s="282"/>
      <c r="CQ30" s="282"/>
      <c r="CR30" s="282"/>
      <c r="CS30" s="282"/>
      <c r="CT30" s="282"/>
      <c r="CU30" s="282"/>
      <c r="CV30" s="282"/>
      <c r="CW30" s="282"/>
      <c r="CX30" s="284"/>
    </row>
    <row r="31" spans="1:102" s="180" customFormat="1" ht="15" customHeight="1">
      <c r="A31" s="195"/>
      <c r="B31" s="193"/>
      <c r="C31" s="193"/>
      <c r="D31" s="193"/>
      <c r="E31" s="193"/>
      <c r="F31" s="193"/>
      <c r="G31" s="193"/>
      <c r="H31" s="193"/>
      <c r="I31" s="193"/>
      <c r="J31" s="194"/>
      <c r="K31" s="276"/>
      <c r="L31" s="277" t="s">
        <v>862</v>
      </c>
      <c r="M31" s="277"/>
      <c r="N31" s="277"/>
      <c r="O31" s="277"/>
      <c r="P31" s="277"/>
      <c r="Q31" s="277"/>
      <c r="R31" s="277"/>
      <c r="S31" s="277"/>
      <c r="T31" s="277"/>
      <c r="U31" s="277"/>
      <c r="V31" s="277"/>
      <c r="W31" s="277"/>
      <c r="X31" s="277"/>
      <c r="Y31" s="277"/>
      <c r="Z31" s="277"/>
      <c r="AA31" s="277"/>
      <c r="AB31" s="277"/>
      <c r="AC31" s="277"/>
      <c r="AD31" s="277"/>
      <c r="AE31" s="277"/>
      <c r="AF31" s="277"/>
      <c r="AG31" s="277"/>
      <c r="AH31" s="277"/>
      <c r="AI31" s="277"/>
      <c r="AJ31" s="277"/>
      <c r="AK31" s="277"/>
      <c r="AL31" s="277"/>
      <c r="AM31" s="277"/>
      <c r="AN31" s="277"/>
      <c r="AO31" s="277"/>
      <c r="AP31" s="277"/>
      <c r="AQ31" s="277"/>
      <c r="AR31" s="277"/>
      <c r="AS31" s="277"/>
      <c r="AT31" s="277"/>
      <c r="AU31" s="277"/>
      <c r="AV31" s="277"/>
      <c r="AW31" s="277"/>
      <c r="AX31" s="277"/>
      <c r="AY31" s="195" t="s">
        <v>863</v>
      </c>
      <c r="AZ31" s="193"/>
      <c r="BA31" s="193"/>
      <c r="BB31" s="193"/>
      <c r="BC31" s="193"/>
      <c r="BD31" s="193"/>
      <c r="BE31" s="196"/>
      <c r="BF31" s="278"/>
      <c r="BG31" s="279"/>
      <c r="BH31" s="279"/>
      <c r="BI31" s="279"/>
      <c r="BJ31" s="279"/>
      <c r="BK31" s="279"/>
      <c r="BL31" s="279"/>
      <c r="BM31" s="279"/>
      <c r="BN31" s="279"/>
      <c r="BO31" s="279"/>
      <c r="BP31" s="279"/>
      <c r="BQ31" s="279"/>
      <c r="BR31" s="279"/>
      <c r="BS31" s="279"/>
      <c r="BT31" s="280"/>
      <c r="BU31" s="281">
        <v>1838</v>
      </c>
      <c r="BV31" s="282"/>
      <c r="BW31" s="282"/>
      <c r="BX31" s="282"/>
      <c r="BY31" s="282"/>
      <c r="BZ31" s="282"/>
      <c r="CA31" s="282"/>
      <c r="CB31" s="282"/>
      <c r="CC31" s="282"/>
      <c r="CD31" s="282"/>
      <c r="CE31" s="282"/>
      <c r="CF31" s="282"/>
      <c r="CG31" s="282"/>
      <c r="CH31" s="282"/>
      <c r="CI31" s="283"/>
      <c r="CJ31" s="281">
        <v>2010</v>
      </c>
      <c r="CK31" s="282"/>
      <c r="CL31" s="282"/>
      <c r="CM31" s="282"/>
      <c r="CN31" s="282"/>
      <c r="CO31" s="282"/>
      <c r="CP31" s="282"/>
      <c r="CQ31" s="282"/>
      <c r="CR31" s="282"/>
      <c r="CS31" s="282"/>
      <c r="CT31" s="282"/>
      <c r="CU31" s="282"/>
      <c r="CV31" s="282"/>
      <c r="CW31" s="282"/>
      <c r="CX31" s="284"/>
    </row>
    <row r="32" spans="1:102" s="180" customFormat="1" ht="15" customHeight="1">
      <c r="A32" s="195"/>
      <c r="B32" s="193"/>
      <c r="C32" s="193"/>
      <c r="D32" s="193"/>
      <c r="E32" s="193"/>
      <c r="F32" s="193"/>
      <c r="G32" s="193"/>
      <c r="H32" s="193"/>
      <c r="I32" s="193"/>
      <c r="J32" s="194"/>
      <c r="K32" s="276"/>
      <c r="L32" s="277" t="s">
        <v>864</v>
      </c>
      <c r="M32" s="277"/>
      <c r="N32" s="277"/>
      <c r="O32" s="277"/>
      <c r="P32" s="277"/>
      <c r="Q32" s="277"/>
      <c r="R32" s="277"/>
      <c r="S32" s="277"/>
      <c r="T32" s="277"/>
      <c r="U32" s="277"/>
      <c r="V32" s="277"/>
      <c r="W32" s="277"/>
      <c r="X32" s="277"/>
      <c r="Y32" s="277"/>
      <c r="Z32" s="277"/>
      <c r="AA32" s="277"/>
      <c r="AB32" s="277"/>
      <c r="AC32" s="277"/>
      <c r="AD32" s="277"/>
      <c r="AE32" s="277"/>
      <c r="AF32" s="277"/>
      <c r="AG32" s="277"/>
      <c r="AH32" s="277"/>
      <c r="AI32" s="277"/>
      <c r="AJ32" s="277"/>
      <c r="AK32" s="277"/>
      <c r="AL32" s="277"/>
      <c r="AM32" s="277"/>
      <c r="AN32" s="277"/>
      <c r="AO32" s="277"/>
      <c r="AP32" s="277"/>
      <c r="AQ32" s="277"/>
      <c r="AR32" s="277"/>
      <c r="AS32" s="277"/>
      <c r="AT32" s="277"/>
      <c r="AU32" s="277"/>
      <c r="AV32" s="277"/>
      <c r="AW32" s="277"/>
      <c r="AX32" s="277"/>
      <c r="AY32" s="195" t="s">
        <v>865</v>
      </c>
      <c r="AZ32" s="193"/>
      <c r="BA32" s="193"/>
      <c r="BB32" s="193"/>
      <c r="BC32" s="193"/>
      <c r="BD32" s="193"/>
      <c r="BE32" s="196"/>
      <c r="BF32" s="278"/>
      <c r="BG32" s="279"/>
      <c r="BH32" s="279"/>
      <c r="BI32" s="279"/>
      <c r="BJ32" s="279"/>
      <c r="BK32" s="279"/>
      <c r="BL32" s="279"/>
      <c r="BM32" s="279"/>
      <c r="BN32" s="279"/>
      <c r="BO32" s="279"/>
      <c r="BP32" s="279"/>
      <c r="BQ32" s="279"/>
      <c r="BR32" s="279"/>
      <c r="BS32" s="279"/>
      <c r="BT32" s="280"/>
      <c r="BU32" s="281"/>
      <c r="BV32" s="282"/>
      <c r="BW32" s="282"/>
      <c r="BX32" s="282"/>
      <c r="BY32" s="282"/>
      <c r="BZ32" s="282"/>
      <c r="CA32" s="282"/>
      <c r="CB32" s="282"/>
      <c r="CC32" s="282"/>
      <c r="CD32" s="282"/>
      <c r="CE32" s="282"/>
      <c r="CF32" s="282"/>
      <c r="CG32" s="282"/>
      <c r="CH32" s="282"/>
      <c r="CI32" s="283"/>
      <c r="CJ32" s="281"/>
      <c r="CK32" s="282"/>
      <c r="CL32" s="282"/>
      <c r="CM32" s="282"/>
      <c r="CN32" s="282"/>
      <c r="CO32" s="282"/>
      <c r="CP32" s="282"/>
      <c r="CQ32" s="282"/>
      <c r="CR32" s="282"/>
      <c r="CS32" s="282"/>
      <c r="CT32" s="282"/>
      <c r="CU32" s="282"/>
      <c r="CV32" s="282"/>
      <c r="CW32" s="282"/>
      <c r="CX32" s="284"/>
    </row>
    <row r="33" spans="1:102" s="180" customFormat="1" ht="15" customHeight="1">
      <c r="A33" s="195"/>
      <c r="B33" s="193"/>
      <c r="C33" s="193"/>
      <c r="D33" s="193"/>
      <c r="E33" s="193"/>
      <c r="F33" s="193"/>
      <c r="G33" s="193"/>
      <c r="H33" s="193"/>
      <c r="I33" s="193"/>
      <c r="J33" s="194"/>
      <c r="K33" s="276"/>
      <c r="L33" s="277" t="s">
        <v>866</v>
      </c>
      <c r="M33" s="277"/>
      <c r="N33" s="277"/>
      <c r="O33" s="277"/>
      <c r="P33" s="277"/>
      <c r="Q33" s="277"/>
      <c r="R33" s="277"/>
      <c r="S33" s="277"/>
      <c r="T33" s="277"/>
      <c r="U33" s="277"/>
      <c r="V33" s="277"/>
      <c r="W33" s="277"/>
      <c r="X33" s="277"/>
      <c r="Y33" s="277"/>
      <c r="Z33" s="277"/>
      <c r="AA33" s="277"/>
      <c r="AB33" s="277"/>
      <c r="AC33" s="277"/>
      <c r="AD33" s="277"/>
      <c r="AE33" s="277"/>
      <c r="AF33" s="277"/>
      <c r="AG33" s="277"/>
      <c r="AH33" s="277"/>
      <c r="AI33" s="277"/>
      <c r="AJ33" s="277"/>
      <c r="AK33" s="277"/>
      <c r="AL33" s="277"/>
      <c r="AM33" s="277"/>
      <c r="AN33" s="277"/>
      <c r="AO33" s="277"/>
      <c r="AP33" s="277"/>
      <c r="AQ33" s="277"/>
      <c r="AR33" s="277"/>
      <c r="AS33" s="277"/>
      <c r="AT33" s="277"/>
      <c r="AU33" s="277"/>
      <c r="AV33" s="277"/>
      <c r="AW33" s="277"/>
      <c r="AX33" s="277"/>
      <c r="AY33" s="195" t="s">
        <v>867</v>
      </c>
      <c r="AZ33" s="193"/>
      <c r="BA33" s="193"/>
      <c r="BB33" s="193"/>
      <c r="BC33" s="193"/>
      <c r="BD33" s="193"/>
      <c r="BE33" s="196"/>
      <c r="BF33" s="278">
        <v>2022</v>
      </c>
      <c r="BG33" s="279"/>
      <c r="BH33" s="279"/>
      <c r="BI33" s="279"/>
      <c r="BJ33" s="279"/>
      <c r="BK33" s="279"/>
      <c r="BL33" s="279"/>
      <c r="BM33" s="279"/>
      <c r="BN33" s="279"/>
      <c r="BO33" s="279"/>
      <c r="BP33" s="279"/>
      <c r="BQ33" s="279"/>
      <c r="BR33" s="279"/>
      <c r="BS33" s="279"/>
      <c r="BT33" s="280"/>
      <c r="BU33" s="281"/>
      <c r="BV33" s="282"/>
      <c r="BW33" s="282"/>
      <c r="BX33" s="282"/>
      <c r="BY33" s="282"/>
      <c r="BZ33" s="282"/>
      <c r="CA33" s="282"/>
      <c r="CB33" s="282"/>
      <c r="CC33" s="282"/>
      <c r="CD33" s="282"/>
      <c r="CE33" s="282"/>
      <c r="CF33" s="282"/>
      <c r="CG33" s="282"/>
      <c r="CH33" s="282"/>
      <c r="CI33" s="283"/>
      <c r="CJ33" s="281"/>
      <c r="CK33" s="282"/>
      <c r="CL33" s="282"/>
      <c r="CM33" s="282"/>
      <c r="CN33" s="282"/>
      <c r="CO33" s="282"/>
      <c r="CP33" s="282"/>
      <c r="CQ33" s="282"/>
      <c r="CR33" s="282"/>
      <c r="CS33" s="282"/>
      <c r="CT33" s="282"/>
      <c r="CU33" s="282"/>
      <c r="CV33" s="282"/>
      <c r="CW33" s="282"/>
      <c r="CX33" s="284"/>
    </row>
    <row r="34" spans="1:102" s="180" customFormat="1" ht="27.95" customHeight="1">
      <c r="A34" s="195"/>
      <c r="B34" s="193"/>
      <c r="C34" s="193"/>
      <c r="D34" s="193"/>
      <c r="E34" s="193"/>
      <c r="F34" s="193"/>
      <c r="G34" s="193"/>
      <c r="H34" s="193"/>
      <c r="I34" s="193"/>
      <c r="J34" s="194"/>
      <c r="K34" s="276"/>
      <c r="L34" s="285" t="s">
        <v>868</v>
      </c>
      <c r="M34" s="285"/>
      <c r="N34" s="285"/>
      <c r="O34" s="285"/>
      <c r="P34" s="285"/>
      <c r="Q34" s="285"/>
      <c r="R34" s="285"/>
      <c r="S34" s="285"/>
      <c r="T34" s="285"/>
      <c r="U34" s="285"/>
      <c r="V34" s="285"/>
      <c r="W34" s="285"/>
      <c r="X34" s="285"/>
      <c r="Y34" s="285"/>
      <c r="Z34" s="285"/>
      <c r="AA34" s="285"/>
      <c r="AB34" s="285"/>
      <c r="AC34" s="285"/>
      <c r="AD34" s="285"/>
      <c r="AE34" s="285"/>
      <c r="AF34" s="285"/>
      <c r="AG34" s="285"/>
      <c r="AH34" s="285"/>
      <c r="AI34" s="285"/>
      <c r="AJ34" s="285"/>
      <c r="AK34" s="285"/>
      <c r="AL34" s="285"/>
      <c r="AM34" s="285"/>
      <c r="AN34" s="285"/>
      <c r="AO34" s="285"/>
      <c r="AP34" s="285"/>
      <c r="AQ34" s="285"/>
      <c r="AR34" s="285"/>
      <c r="AS34" s="285"/>
      <c r="AT34" s="285"/>
      <c r="AU34" s="285"/>
      <c r="AV34" s="285"/>
      <c r="AW34" s="285"/>
      <c r="AX34" s="285"/>
      <c r="AY34" s="286" t="s">
        <v>869</v>
      </c>
      <c r="AZ34" s="287"/>
      <c r="BA34" s="287"/>
      <c r="BB34" s="287"/>
      <c r="BC34" s="287"/>
      <c r="BD34" s="287"/>
      <c r="BE34" s="288"/>
      <c r="BF34" s="278"/>
      <c r="BG34" s="279"/>
      <c r="BH34" s="279"/>
      <c r="BI34" s="279"/>
      <c r="BJ34" s="279"/>
      <c r="BK34" s="279"/>
      <c r="BL34" s="279"/>
      <c r="BM34" s="279"/>
      <c r="BN34" s="279"/>
      <c r="BO34" s="279"/>
      <c r="BP34" s="279"/>
      <c r="BQ34" s="279"/>
      <c r="BR34" s="279"/>
      <c r="BS34" s="279"/>
      <c r="BT34" s="280"/>
      <c r="BU34" s="281"/>
      <c r="BV34" s="282"/>
      <c r="BW34" s="282"/>
      <c r="BX34" s="282"/>
      <c r="BY34" s="282"/>
      <c r="BZ34" s="282"/>
      <c r="CA34" s="282"/>
      <c r="CB34" s="282"/>
      <c r="CC34" s="282"/>
      <c r="CD34" s="282"/>
      <c r="CE34" s="282"/>
      <c r="CF34" s="282"/>
      <c r="CG34" s="282"/>
      <c r="CH34" s="282"/>
      <c r="CI34" s="283"/>
      <c r="CJ34" s="281"/>
      <c r="CK34" s="282"/>
      <c r="CL34" s="282"/>
      <c r="CM34" s="282"/>
      <c r="CN34" s="282"/>
      <c r="CO34" s="282"/>
      <c r="CP34" s="282"/>
      <c r="CQ34" s="282"/>
      <c r="CR34" s="282"/>
      <c r="CS34" s="282"/>
      <c r="CT34" s="282"/>
      <c r="CU34" s="282"/>
      <c r="CV34" s="282"/>
      <c r="CW34" s="282"/>
      <c r="CX34" s="284"/>
    </row>
    <row r="35" spans="1:102" s="180" customFormat="1" ht="15" customHeight="1">
      <c r="A35" s="195"/>
      <c r="B35" s="193"/>
      <c r="C35" s="193"/>
      <c r="D35" s="193"/>
      <c r="E35" s="193"/>
      <c r="F35" s="193"/>
      <c r="G35" s="193"/>
      <c r="H35" s="193"/>
      <c r="I35" s="193"/>
      <c r="J35" s="194"/>
      <c r="K35" s="276"/>
      <c r="L35" s="277" t="s">
        <v>870</v>
      </c>
      <c r="M35" s="277"/>
      <c r="N35" s="277"/>
      <c r="O35" s="277"/>
      <c r="P35" s="277"/>
      <c r="Q35" s="277"/>
      <c r="R35" s="277"/>
      <c r="S35" s="277"/>
      <c r="T35" s="277"/>
      <c r="U35" s="277"/>
      <c r="V35" s="277"/>
      <c r="W35" s="277"/>
      <c r="X35" s="277"/>
      <c r="Y35" s="277"/>
      <c r="Z35" s="277"/>
      <c r="AA35" s="277"/>
      <c r="AB35" s="277"/>
      <c r="AC35" s="277"/>
      <c r="AD35" s="277"/>
      <c r="AE35" s="277"/>
      <c r="AF35" s="277"/>
      <c r="AG35" s="277"/>
      <c r="AH35" s="277"/>
      <c r="AI35" s="277"/>
      <c r="AJ35" s="277"/>
      <c r="AK35" s="277"/>
      <c r="AL35" s="277"/>
      <c r="AM35" s="277"/>
      <c r="AN35" s="277"/>
      <c r="AO35" s="277"/>
      <c r="AP35" s="277"/>
      <c r="AQ35" s="277"/>
      <c r="AR35" s="277"/>
      <c r="AS35" s="277"/>
      <c r="AT35" s="277"/>
      <c r="AU35" s="277"/>
      <c r="AV35" s="277"/>
      <c r="AW35" s="277"/>
      <c r="AX35" s="277"/>
      <c r="AY35" s="195" t="s">
        <v>871</v>
      </c>
      <c r="AZ35" s="193"/>
      <c r="BA35" s="193"/>
      <c r="BB35" s="193"/>
      <c r="BC35" s="193"/>
      <c r="BD35" s="193"/>
      <c r="BE35" s="196"/>
      <c r="BF35" s="278">
        <v>138</v>
      </c>
      <c r="BG35" s="279"/>
      <c r="BH35" s="279"/>
      <c r="BI35" s="279"/>
      <c r="BJ35" s="279"/>
      <c r="BK35" s="279"/>
      <c r="BL35" s="279"/>
      <c r="BM35" s="279"/>
      <c r="BN35" s="279"/>
      <c r="BO35" s="279"/>
      <c r="BP35" s="279"/>
      <c r="BQ35" s="279"/>
      <c r="BR35" s="279"/>
      <c r="BS35" s="279"/>
      <c r="BT35" s="280"/>
      <c r="BU35" s="281"/>
      <c r="BV35" s="282"/>
      <c r="BW35" s="282"/>
      <c r="BX35" s="282"/>
      <c r="BY35" s="282"/>
      <c r="BZ35" s="282"/>
      <c r="CA35" s="282"/>
      <c r="CB35" s="282"/>
      <c r="CC35" s="282"/>
      <c r="CD35" s="282"/>
      <c r="CE35" s="282"/>
      <c r="CF35" s="282"/>
      <c r="CG35" s="282"/>
      <c r="CH35" s="282"/>
      <c r="CI35" s="283"/>
      <c r="CJ35" s="281"/>
      <c r="CK35" s="282"/>
      <c r="CL35" s="282"/>
      <c r="CM35" s="282"/>
      <c r="CN35" s="282"/>
      <c r="CO35" s="282"/>
      <c r="CP35" s="282"/>
      <c r="CQ35" s="282"/>
      <c r="CR35" s="282"/>
      <c r="CS35" s="282"/>
      <c r="CT35" s="282"/>
      <c r="CU35" s="282"/>
      <c r="CV35" s="282"/>
      <c r="CW35" s="282"/>
      <c r="CX35" s="284"/>
    </row>
    <row r="36" spans="1:102" s="180" customFormat="1" ht="15" customHeight="1">
      <c r="A36" s="195"/>
      <c r="B36" s="193"/>
      <c r="C36" s="193"/>
      <c r="D36" s="193"/>
      <c r="E36" s="193"/>
      <c r="F36" s="193"/>
      <c r="G36" s="193"/>
      <c r="H36" s="193"/>
      <c r="I36" s="193"/>
      <c r="J36" s="194"/>
      <c r="K36" s="276"/>
      <c r="L36" s="277" t="s">
        <v>872</v>
      </c>
      <c r="M36" s="277"/>
      <c r="N36" s="277"/>
      <c r="O36" s="277"/>
      <c r="P36" s="277"/>
      <c r="Q36" s="277"/>
      <c r="R36" s="277"/>
      <c r="S36" s="277"/>
      <c r="T36" s="277"/>
      <c r="U36" s="277"/>
      <c r="V36" s="277"/>
      <c r="W36" s="277"/>
      <c r="X36" s="277"/>
      <c r="Y36" s="277"/>
      <c r="Z36" s="277"/>
      <c r="AA36" s="277"/>
      <c r="AB36" s="277"/>
      <c r="AC36" s="277"/>
      <c r="AD36" s="277"/>
      <c r="AE36" s="277"/>
      <c r="AF36" s="277"/>
      <c r="AG36" s="277"/>
      <c r="AH36" s="277"/>
      <c r="AI36" s="277"/>
      <c r="AJ36" s="277"/>
      <c r="AK36" s="277"/>
      <c r="AL36" s="277"/>
      <c r="AM36" s="277"/>
      <c r="AN36" s="277"/>
      <c r="AO36" s="277"/>
      <c r="AP36" s="277"/>
      <c r="AQ36" s="277"/>
      <c r="AR36" s="277"/>
      <c r="AS36" s="277"/>
      <c r="AT36" s="277"/>
      <c r="AU36" s="277"/>
      <c r="AV36" s="277"/>
      <c r="AW36" s="277"/>
      <c r="AX36" s="277"/>
      <c r="AY36" s="195" t="s">
        <v>873</v>
      </c>
      <c r="AZ36" s="193"/>
      <c r="BA36" s="193"/>
      <c r="BB36" s="193"/>
      <c r="BC36" s="193"/>
      <c r="BD36" s="193"/>
      <c r="BE36" s="196"/>
      <c r="BF36" s="278">
        <v>95</v>
      </c>
      <c r="BG36" s="279"/>
      <c r="BH36" s="279"/>
      <c r="BI36" s="279"/>
      <c r="BJ36" s="279"/>
      <c r="BK36" s="279"/>
      <c r="BL36" s="279"/>
      <c r="BM36" s="279"/>
      <c r="BN36" s="279"/>
      <c r="BO36" s="279"/>
      <c r="BP36" s="279"/>
      <c r="BQ36" s="279"/>
      <c r="BR36" s="279"/>
      <c r="BS36" s="279"/>
      <c r="BT36" s="280"/>
      <c r="BU36" s="281">
        <v>18</v>
      </c>
      <c r="BV36" s="282"/>
      <c r="BW36" s="282"/>
      <c r="BX36" s="282"/>
      <c r="BY36" s="282"/>
      <c r="BZ36" s="282"/>
      <c r="CA36" s="282"/>
      <c r="CB36" s="282"/>
      <c r="CC36" s="282"/>
      <c r="CD36" s="282"/>
      <c r="CE36" s="282"/>
      <c r="CF36" s="282"/>
      <c r="CG36" s="282"/>
      <c r="CH36" s="282"/>
      <c r="CI36" s="283"/>
      <c r="CJ36" s="281">
        <v>27</v>
      </c>
      <c r="CK36" s="282"/>
      <c r="CL36" s="282"/>
      <c r="CM36" s="282"/>
      <c r="CN36" s="282"/>
      <c r="CO36" s="282"/>
      <c r="CP36" s="282"/>
      <c r="CQ36" s="282"/>
      <c r="CR36" s="282"/>
      <c r="CS36" s="282"/>
      <c r="CT36" s="282"/>
      <c r="CU36" s="282"/>
      <c r="CV36" s="282"/>
      <c r="CW36" s="282"/>
      <c r="CX36" s="284"/>
    </row>
    <row r="37" spans="1:102" s="299" customFormat="1" ht="15" customHeight="1" thickBot="1">
      <c r="A37" s="289"/>
      <c r="B37" s="290"/>
      <c r="C37" s="290"/>
      <c r="D37" s="290"/>
      <c r="E37" s="290"/>
      <c r="F37" s="290"/>
      <c r="G37" s="290"/>
      <c r="H37" s="290"/>
      <c r="I37" s="290"/>
      <c r="J37" s="291"/>
      <c r="K37" s="292"/>
      <c r="L37" s="293" t="s">
        <v>874</v>
      </c>
      <c r="M37" s="293"/>
      <c r="N37" s="293"/>
      <c r="O37" s="293"/>
      <c r="P37" s="293"/>
      <c r="Q37" s="293"/>
      <c r="R37" s="293"/>
      <c r="S37" s="293"/>
      <c r="T37" s="293"/>
      <c r="U37" s="293"/>
      <c r="V37" s="293"/>
      <c r="W37" s="293"/>
      <c r="X37" s="293"/>
      <c r="Y37" s="293"/>
      <c r="Z37" s="293"/>
      <c r="AA37" s="293"/>
      <c r="AB37" s="293"/>
      <c r="AC37" s="293"/>
      <c r="AD37" s="293"/>
      <c r="AE37" s="293"/>
      <c r="AF37" s="293"/>
      <c r="AG37" s="293"/>
      <c r="AH37" s="293"/>
      <c r="AI37" s="293"/>
      <c r="AJ37" s="293"/>
      <c r="AK37" s="293"/>
      <c r="AL37" s="293"/>
      <c r="AM37" s="293"/>
      <c r="AN37" s="293"/>
      <c r="AO37" s="293"/>
      <c r="AP37" s="293"/>
      <c r="AQ37" s="293"/>
      <c r="AR37" s="293"/>
      <c r="AS37" s="293"/>
      <c r="AT37" s="293"/>
      <c r="AU37" s="293"/>
      <c r="AV37" s="293"/>
      <c r="AW37" s="293"/>
      <c r="AX37" s="293"/>
      <c r="AY37" s="294" t="s">
        <v>875</v>
      </c>
      <c r="AZ37" s="215"/>
      <c r="BA37" s="215"/>
      <c r="BB37" s="215"/>
      <c r="BC37" s="215"/>
      <c r="BD37" s="215"/>
      <c r="BE37" s="216"/>
      <c r="BF37" s="295"/>
      <c r="BG37" s="296"/>
      <c r="BH37" s="296"/>
      <c r="BI37" s="296"/>
      <c r="BJ37" s="296"/>
      <c r="BK37" s="296"/>
      <c r="BL37" s="296"/>
      <c r="BM37" s="296"/>
      <c r="BN37" s="296"/>
      <c r="BO37" s="296"/>
      <c r="BP37" s="296"/>
      <c r="BQ37" s="296"/>
      <c r="BR37" s="296"/>
      <c r="BS37" s="296"/>
      <c r="BT37" s="297"/>
      <c r="BU37" s="185"/>
      <c r="BV37" s="186"/>
      <c r="BW37" s="186"/>
      <c r="BX37" s="186"/>
      <c r="BY37" s="186"/>
      <c r="BZ37" s="186"/>
      <c r="CA37" s="186"/>
      <c r="CB37" s="186"/>
      <c r="CC37" s="186"/>
      <c r="CD37" s="186"/>
      <c r="CE37" s="186"/>
      <c r="CF37" s="186"/>
      <c r="CG37" s="186"/>
      <c r="CH37" s="186"/>
      <c r="CI37" s="187"/>
      <c r="CJ37" s="185"/>
      <c r="CK37" s="186"/>
      <c r="CL37" s="186"/>
      <c r="CM37" s="186"/>
      <c r="CN37" s="186"/>
      <c r="CO37" s="186"/>
      <c r="CP37" s="186"/>
      <c r="CQ37" s="186"/>
      <c r="CR37" s="186"/>
      <c r="CS37" s="186"/>
      <c r="CT37" s="186"/>
      <c r="CU37" s="186"/>
      <c r="CV37" s="186"/>
      <c r="CW37" s="186"/>
      <c r="CX37" s="298"/>
    </row>
    <row r="38" spans="1:102" s="180" customFormat="1" ht="15" customHeight="1" thickBot="1">
      <c r="A38" s="195"/>
      <c r="B38" s="193"/>
      <c r="C38" s="193"/>
      <c r="D38" s="193"/>
      <c r="E38" s="193"/>
      <c r="F38" s="193"/>
      <c r="G38" s="193"/>
      <c r="H38" s="193"/>
      <c r="I38" s="193"/>
      <c r="J38" s="194"/>
      <c r="K38" s="270"/>
      <c r="L38" s="217" t="s">
        <v>876</v>
      </c>
      <c r="M38" s="217"/>
      <c r="N38" s="217"/>
      <c r="O38" s="217"/>
      <c r="P38" s="217"/>
      <c r="Q38" s="217"/>
      <c r="R38" s="217"/>
      <c r="S38" s="217"/>
      <c r="T38" s="217"/>
      <c r="U38" s="217"/>
      <c r="V38" s="217"/>
      <c r="W38" s="217"/>
      <c r="X38" s="217"/>
      <c r="Y38" s="217"/>
      <c r="Z38" s="217"/>
      <c r="AA38" s="217"/>
      <c r="AB38" s="217"/>
      <c r="AC38" s="217"/>
      <c r="AD38" s="217"/>
      <c r="AE38" s="217"/>
      <c r="AF38" s="217"/>
      <c r="AG38" s="217"/>
      <c r="AH38" s="217"/>
      <c r="AI38" s="217"/>
      <c r="AJ38" s="217"/>
      <c r="AK38" s="217"/>
      <c r="AL38" s="217"/>
      <c r="AM38" s="217"/>
      <c r="AN38" s="217"/>
      <c r="AO38" s="217"/>
      <c r="AP38" s="217"/>
      <c r="AQ38" s="217"/>
      <c r="AR38" s="217"/>
      <c r="AS38" s="217"/>
      <c r="AT38" s="217"/>
      <c r="AU38" s="217"/>
      <c r="AV38" s="217"/>
      <c r="AW38" s="217"/>
      <c r="AX38" s="217"/>
      <c r="AY38" s="300" t="s">
        <v>877</v>
      </c>
      <c r="AZ38" s="190"/>
      <c r="BA38" s="190"/>
      <c r="BB38" s="190"/>
      <c r="BC38" s="190"/>
      <c r="BD38" s="190"/>
      <c r="BE38" s="191"/>
      <c r="BF38" s="301">
        <f>SUM(BF27:BT37)</f>
        <v>2724</v>
      </c>
      <c r="BG38" s="302"/>
      <c r="BH38" s="302"/>
      <c r="BI38" s="302"/>
      <c r="BJ38" s="302"/>
      <c r="BK38" s="302"/>
      <c r="BL38" s="302"/>
      <c r="BM38" s="302"/>
      <c r="BN38" s="302"/>
      <c r="BO38" s="302"/>
      <c r="BP38" s="302"/>
      <c r="BQ38" s="302"/>
      <c r="BR38" s="302"/>
      <c r="BS38" s="302"/>
      <c r="BT38" s="303"/>
      <c r="BU38" s="304">
        <f>SUM(BU27:CI37)</f>
        <v>1946</v>
      </c>
      <c r="BV38" s="305"/>
      <c r="BW38" s="305"/>
      <c r="BX38" s="305"/>
      <c r="BY38" s="305"/>
      <c r="BZ38" s="305"/>
      <c r="CA38" s="305"/>
      <c r="CB38" s="305"/>
      <c r="CC38" s="305"/>
      <c r="CD38" s="305"/>
      <c r="CE38" s="305"/>
      <c r="CF38" s="305"/>
      <c r="CG38" s="305"/>
      <c r="CH38" s="305"/>
      <c r="CI38" s="306"/>
      <c r="CJ38" s="304">
        <f>SUM(CJ27:CX37)</f>
        <v>2107</v>
      </c>
      <c r="CK38" s="305"/>
      <c r="CL38" s="305"/>
      <c r="CM38" s="305"/>
      <c r="CN38" s="305"/>
      <c r="CO38" s="305"/>
      <c r="CP38" s="305"/>
      <c r="CQ38" s="305"/>
      <c r="CR38" s="305"/>
      <c r="CS38" s="305"/>
      <c r="CT38" s="305"/>
      <c r="CU38" s="305"/>
      <c r="CV38" s="305"/>
      <c r="CW38" s="305"/>
      <c r="CX38" s="306"/>
    </row>
    <row r="39" spans="1:102" s="180" customFormat="1" ht="15" customHeight="1">
      <c r="A39" s="260"/>
      <c r="B39" s="261"/>
      <c r="C39" s="261"/>
      <c r="D39" s="261"/>
      <c r="E39" s="261"/>
      <c r="F39" s="261"/>
      <c r="G39" s="261"/>
      <c r="H39" s="261"/>
      <c r="I39" s="261"/>
      <c r="J39" s="262"/>
      <c r="K39" s="263" t="s">
        <v>878</v>
      </c>
      <c r="L39" s="264"/>
      <c r="M39" s="264"/>
      <c r="N39" s="264"/>
      <c r="O39" s="264"/>
      <c r="P39" s="264"/>
      <c r="Q39" s="264"/>
      <c r="R39" s="264"/>
      <c r="S39" s="264"/>
      <c r="T39" s="264"/>
      <c r="U39" s="264"/>
      <c r="V39" s="264"/>
      <c r="W39" s="264"/>
      <c r="X39" s="264"/>
      <c r="Y39" s="264"/>
      <c r="Z39" s="264"/>
      <c r="AA39" s="264"/>
      <c r="AB39" s="264"/>
      <c r="AC39" s="264"/>
      <c r="AD39" s="264"/>
      <c r="AE39" s="264"/>
      <c r="AF39" s="264"/>
      <c r="AG39" s="264"/>
      <c r="AH39" s="264"/>
      <c r="AI39" s="264"/>
      <c r="AJ39" s="264"/>
      <c r="AK39" s="264"/>
      <c r="AL39" s="264"/>
      <c r="AM39" s="264"/>
      <c r="AN39" s="264"/>
      <c r="AO39" s="264"/>
      <c r="AP39" s="264"/>
      <c r="AQ39" s="264"/>
      <c r="AR39" s="264"/>
      <c r="AS39" s="264"/>
      <c r="AT39" s="264"/>
      <c r="AU39" s="264"/>
      <c r="AV39" s="264"/>
      <c r="AW39" s="264"/>
      <c r="AX39" s="264"/>
      <c r="AY39" s="210" t="s">
        <v>879</v>
      </c>
      <c r="AZ39" s="202"/>
      <c r="BA39" s="202"/>
      <c r="BB39" s="202"/>
      <c r="BC39" s="202"/>
      <c r="BD39" s="202"/>
      <c r="BE39" s="203"/>
      <c r="BF39" s="266">
        <v>2618</v>
      </c>
      <c r="BG39" s="267"/>
      <c r="BH39" s="267"/>
      <c r="BI39" s="267"/>
      <c r="BJ39" s="267"/>
      <c r="BK39" s="267"/>
      <c r="BL39" s="267"/>
      <c r="BM39" s="267"/>
      <c r="BN39" s="267"/>
      <c r="BO39" s="267"/>
      <c r="BP39" s="267"/>
      <c r="BQ39" s="267"/>
      <c r="BR39" s="267"/>
      <c r="BS39" s="267"/>
      <c r="BT39" s="268"/>
      <c r="BU39" s="250">
        <v>1283</v>
      </c>
      <c r="BV39" s="250"/>
      <c r="BW39" s="250"/>
      <c r="BX39" s="250"/>
      <c r="BY39" s="250"/>
      <c r="BZ39" s="250"/>
      <c r="CA39" s="250"/>
      <c r="CB39" s="250"/>
      <c r="CC39" s="250"/>
      <c r="CD39" s="250"/>
      <c r="CE39" s="250"/>
      <c r="CF39" s="250"/>
      <c r="CG39" s="250"/>
      <c r="CH39" s="250"/>
      <c r="CI39" s="250"/>
      <c r="CJ39" s="249">
        <v>1450</v>
      </c>
      <c r="CK39" s="250"/>
      <c r="CL39" s="250"/>
      <c r="CM39" s="250"/>
      <c r="CN39" s="250"/>
      <c r="CO39" s="250"/>
      <c r="CP39" s="250"/>
      <c r="CQ39" s="250"/>
      <c r="CR39" s="250"/>
      <c r="CS39" s="250"/>
      <c r="CT39" s="250"/>
      <c r="CU39" s="250"/>
      <c r="CV39" s="250"/>
      <c r="CW39" s="250"/>
      <c r="CX39" s="269"/>
    </row>
    <row r="40" spans="1:102" s="180" customFormat="1" ht="15" customHeight="1">
      <c r="A40" s="213"/>
      <c r="B40" s="206"/>
      <c r="C40" s="206"/>
      <c r="D40" s="206"/>
      <c r="E40" s="206"/>
      <c r="F40" s="206"/>
      <c r="G40" s="206"/>
      <c r="H40" s="206"/>
      <c r="I40" s="206"/>
      <c r="J40" s="212"/>
      <c r="K40" s="270"/>
      <c r="L40" s="217" t="s">
        <v>880</v>
      </c>
      <c r="M40" s="217"/>
      <c r="N40" s="217"/>
      <c r="O40" s="217"/>
      <c r="P40" s="217"/>
      <c r="Q40" s="217"/>
      <c r="R40" s="217"/>
      <c r="S40" s="217"/>
      <c r="T40" s="217"/>
      <c r="U40" s="217"/>
      <c r="V40" s="217"/>
      <c r="W40" s="217"/>
      <c r="X40" s="217"/>
      <c r="Y40" s="217"/>
      <c r="Z40" s="217"/>
      <c r="AA40" s="217"/>
      <c r="AB40" s="217"/>
      <c r="AC40" s="217"/>
      <c r="AD40" s="217"/>
      <c r="AE40" s="217"/>
      <c r="AF40" s="217"/>
      <c r="AG40" s="217"/>
      <c r="AH40" s="217"/>
      <c r="AI40" s="217"/>
      <c r="AJ40" s="217"/>
      <c r="AK40" s="217"/>
      <c r="AL40" s="217"/>
      <c r="AM40" s="217"/>
      <c r="AN40" s="217"/>
      <c r="AO40" s="217"/>
      <c r="AP40" s="217"/>
      <c r="AQ40" s="217"/>
      <c r="AR40" s="217"/>
      <c r="AS40" s="217"/>
      <c r="AT40" s="217"/>
      <c r="AU40" s="217"/>
      <c r="AV40" s="217"/>
      <c r="AW40" s="217"/>
      <c r="AX40" s="217"/>
      <c r="AY40" s="213"/>
      <c r="AZ40" s="206"/>
      <c r="BA40" s="206"/>
      <c r="BB40" s="206"/>
      <c r="BC40" s="206"/>
      <c r="BD40" s="206"/>
      <c r="BE40" s="207"/>
      <c r="BF40" s="271"/>
      <c r="BG40" s="272"/>
      <c r="BH40" s="272"/>
      <c r="BI40" s="272"/>
      <c r="BJ40" s="272"/>
      <c r="BK40" s="272"/>
      <c r="BL40" s="272"/>
      <c r="BM40" s="272"/>
      <c r="BN40" s="272"/>
      <c r="BO40" s="272"/>
      <c r="BP40" s="272"/>
      <c r="BQ40" s="272"/>
      <c r="BR40" s="272"/>
      <c r="BS40" s="272"/>
      <c r="BT40" s="273"/>
      <c r="BU40" s="208"/>
      <c r="BV40" s="208"/>
      <c r="BW40" s="208"/>
      <c r="BX40" s="208"/>
      <c r="BY40" s="208"/>
      <c r="BZ40" s="208"/>
      <c r="CA40" s="208"/>
      <c r="CB40" s="208"/>
      <c r="CC40" s="208"/>
      <c r="CD40" s="208"/>
      <c r="CE40" s="208"/>
      <c r="CF40" s="208"/>
      <c r="CG40" s="208"/>
      <c r="CH40" s="208"/>
      <c r="CI40" s="208"/>
      <c r="CJ40" s="274"/>
      <c r="CK40" s="208"/>
      <c r="CL40" s="208"/>
      <c r="CM40" s="208"/>
      <c r="CN40" s="208"/>
      <c r="CO40" s="208"/>
      <c r="CP40" s="208"/>
      <c r="CQ40" s="208"/>
      <c r="CR40" s="208"/>
      <c r="CS40" s="208"/>
      <c r="CT40" s="208"/>
      <c r="CU40" s="208"/>
      <c r="CV40" s="208"/>
      <c r="CW40" s="208"/>
      <c r="CX40" s="275"/>
    </row>
    <row r="41" spans="1:102" s="180" customFormat="1" ht="27.95" customHeight="1">
      <c r="A41" s="195"/>
      <c r="B41" s="193"/>
      <c r="C41" s="193"/>
      <c r="D41" s="193"/>
      <c r="E41" s="193"/>
      <c r="F41" s="193"/>
      <c r="G41" s="193"/>
      <c r="H41" s="193"/>
      <c r="I41" s="193"/>
      <c r="J41" s="194"/>
      <c r="K41" s="276"/>
      <c r="L41" s="285" t="s">
        <v>881</v>
      </c>
      <c r="M41" s="285"/>
      <c r="N41" s="285"/>
      <c r="O41" s="285"/>
      <c r="P41" s="285"/>
      <c r="Q41" s="285"/>
      <c r="R41" s="285"/>
      <c r="S41" s="285"/>
      <c r="T41" s="285"/>
      <c r="U41" s="285"/>
      <c r="V41" s="285"/>
      <c r="W41" s="285"/>
      <c r="X41" s="285"/>
      <c r="Y41" s="285"/>
      <c r="Z41" s="285"/>
      <c r="AA41" s="285"/>
      <c r="AB41" s="285"/>
      <c r="AC41" s="285"/>
      <c r="AD41" s="285"/>
      <c r="AE41" s="285"/>
      <c r="AF41" s="285"/>
      <c r="AG41" s="285"/>
      <c r="AH41" s="285"/>
      <c r="AI41" s="285"/>
      <c r="AJ41" s="285"/>
      <c r="AK41" s="285"/>
      <c r="AL41" s="285"/>
      <c r="AM41" s="285"/>
      <c r="AN41" s="285"/>
      <c r="AO41" s="285"/>
      <c r="AP41" s="285"/>
      <c r="AQ41" s="285"/>
      <c r="AR41" s="285"/>
      <c r="AS41" s="285"/>
      <c r="AT41" s="285"/>
      <c r="AU41" s="285"/>
      <c r="AV41" s="285"/>
      <c r="AW41" s="285"/>
      <c r="AX41" s="285"/>
      <c r="AY41" s="286" t="s">
        <v>882</v>
      </c>
      <c r="AZ41" s="287"/>
      <c r="BA41" s="287"/>
      <c r="BB41" s="287"/>
      <c r="BC41" s="287"/>
      <c r="BD41" s="287"/>
      <c r="BE41" s="288"/>
      <c r="BF41" s="278">
        <v>0</v>
      </c>
      <c r="BG41" s="279"/>
      <c r="BH41" s="279"/>
      <c r="BI41" s="279"/>
      <c r="BJ41" s="279"/>
      <c r="BK41" s="279"/>
      <c r="BL41" s="279"/>
      <c r="BM41" s="279"/>
      <c r="BN41" s="279"/>
      <c r="BO41" s="279"/>
      <c r="BP41" s="279"/>
      <c r="BQ41" s="279"/>
      <c r="BR41" s="279"/>
      <c r="BS41" s="279"/>
      <c r="BT41" s="280"/>
      <c r="BU41" s="281"/>
      <c r="BV41" s="282"/>
      <c r="BW41" s="282"/>
      <c r="BX41" s="282"/>
      <c r="BY41" s="282"/>
      <c r="BZ41" s="282"/>
      <c r="CA41" s="282"/>
      <c r="CB41" s="282"/>
      <c r="CC41" s="282"/>
      <c r="CD41" s="282"/>
      <c r="CE41" s="282"/>
      <c r="CF41" s="282"/>
      <c r="CG41" s="282"/>
      <c r="CH41" s="282"/>
      <c r="CI41" s="283"/>
      <c r="CJ41" s="281">
        <v>154</v>
      </c>
      <c r="CK41" s="282"/>
      <c r="CL41" s="282"/>
      <c r="CM41" s="282"/>
      <c r="CN41" s="282"/>
      <c r="CO41" s="282"/>
      <c r="CP41" s="282"/>
      <c r="CQ41" s="282"/>
      <c r="CR41" s="282"/>
      <c r="CS41" s="282"/>
      <c r="CT41" s="282"/>
      <c r="CU41" s="282"/>
      <c r="CV41" s="282"/>
      <c r="CW41" s="282"/>
      <c r="CX41" s="284"/>
    </row>
    <row r="42" spans="1:102" s="180" customFormat="1" ht="15" customHeight="1">
      <c r="A42" s="195"/>
      <c r="B42" s="193"/>
      <c r="C42" s="193"/>
      <c r="D42" s="193"/>
      <c r="E42" s="193"/>
      <c r="F42" s="193"/>
      <c r="G42" s="193"/>
      <c r="H42" s="193"/>
      <c r="I42" s="193"/>
      <c r="J42" s="194"/>
      <c r="K42" s="276"/>
      <c r="L42" s="307" t="s">
        <v>883</v>
      </c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307"/>
      <c r="X42" s="307"/>
      <c r="Y42" s="307"/>
      <c r="Z42" s="307"/>
      <c r="AA42" s="307"/>
      <c r="AB42" s="307"/>
      <c r="AC42" s="307"/>
      <c r="AD42" s="307"/>
      <c r="AE42" s="307"/>
      <c r="AF42" s="307"/>
      <c r="AG42" s="307"/>
      <c r="AH42" s="307"/>
      <c r="AI42" s="307"/>
      <c r="AJ42" s="307"/>
      <c r="AK42" s="307"/>
      <c r="AL42" s="307"/>
      <c r="AM42" s="307"/>
      <c r="AN42" s="307"/>
      <c r="AO42" s="307"/>
      <c r="AP42" s="307"/>
      <c r="AQ42" s="307"/>
      <c r="AR42" s="307"/>
      <c r="AS42" s="307"/>
      <c r="AT42" s="307"/>
      <c r="AU42" s="307"/>
      <c r="AV42" s="307"/>
      <c r="AW42" s="307"/>
      <c r="AX42" s="307"/>
      <c r="AY42" s="195" t="s">
        <v>884</v>
      </c>
      <c r="AZ42" s="193"/>
      <c r="BA42" s="193"/>
      <c r="BB42" s="193"/>
      <c r="BC42" s="193"/>
      <c r="BD42" s="193"/>
      <c r="BE42" s="196"/>
      <c r="BF42" s="278">
        <v>1516</v>
      </c>
      <c r="BG42" s="279"/>
      <c r="BH42" s="279"/>
      <c r="BI42" s="279"/>
      <c r="BJ42" s="279"/>
      <c r="BK42" s="279"/>
      <c r="BL42" s="279"/>
      <c r="BM42" s="279"/>
      <c r="BN42" s="279"/>
      <c r="BO42" s="279"/>
      <c r="BP42" s="279"/>
      <c r="BQ42" s="279"/>
      <c r="BR42" s="279"/>
      <c r="BS42" s="279"/>
      <c r="BT42" s="280"/>
      <c r="BU42" s="281">
        <v>556</v>
      </c>
      <c r="BV42" s="282"/>
      <c r="BW42" s="282"/>
      <c r="BX42" s="282"/>
      <c r="BY42" s="282"/>
      <c r="BZ42" s="282"/>
      <c r="CA42" s="282"/>
      <c r="CB42" s="282"/>
      <c r="CC42" s="282"/>
      <c r="CD42" s="282"/>
      <c r="CE42" s="282"/>
      <c r="CF42" s="282"/>
      <c r="CG42" s="282"/>
      <c r="CH42" s="282"/>
      <c r="CI42" s="283"/>
      <c r="CJ42" s="281">
        <v>1410</v>
      </c>
      <c r="CK42" s="282"/>
      <c r="CL42" s="282"/>
      <c r="CM42" s="282"/>
      <c r="CN42" s="282"/>
      <c r="CO42" s="282"/>
      <c r="CP42" s="282"/>
      <c r="CQ42" s="282"/>
      <c r="CR42" s="282"/>
      <c r="CS42" s="282"/>
      <c r="CT42" s="282"/>
      <c r="CU42" s="282"/>
      <c r="CV42" s="282"/>
      <c r="CW42" s="282"/>
      <c r="CX42" s="284"/>
    </row>
    <row r="43" spans="1:102" s="180" customFormat="1" ht="27.95" customHeight="1">
      <c r="A43" s="195"/>
      <c r="B43" s="193"/>
      <c r="C43" s="193"/>
      <c r="D43" s="193"/>
      <c r="E43" s="193"/>
      <c r="F43" s="193"/>
      <c r="G43" s="193"/>
      <c r="H43" s="193"/>
      <c r="I43" s="193"/>
      <c r="J43" s="194"/>
      <c r="K43" s="276"/>
      <c r="L43" s="308" t="s">
        <v>885</v>
      </c>
      <c r="M43" s="308"/>
      <c r="N43" s="308"/>
      <c r="O43" s="308"/>
      <c r="P43" s="308"/>
      <c r="Q43" s="308"/>
      <c r="R43" s="308"/>
      <c r="S43" s="308"/>
      <c r="T43" s="308"/>
      <c r="U43" s="308"/>
      <c r="V43" s="308"/>
      <c r="W43" s="308"/>
      <c r="X43" s="308"/>
      <c r="Y43" s="308"/>
      <c r="Z43" s="308"/>
      <c r="AA43" s="308"/>
      <c r="AB43" s="308"/>
      <c r="AC43" s="308"/>
      <c r="AD43" s="308"/>
      <c r="AE43" s="308"/>
      <c r="AF43" s="308"/>
      <c r="AG43" s="308"/>
      <c r="AH43" s="308"/>
      <c r="AI43" s="308"/>
      <c r="AJ43" s="308"/>
      <c r="AK43" s="308"/>
      <c r="AL43" s="308"/>
      <c r="AM43" s="308"/>
      <c r="AN43" s="308"/>
      <c r="AO43" s="308"/>
      <c r="AP43" s="308"/>
      <c r="AQ43" s="308"/>
      <c r="AR43" s="308"/>
      <c r="AS43" s="308"/>
      <c r="AT43" s="308"/>
      <c r="AU43" s="308"/>
      <c r="AV43" s="308"/>
      <c r="AW43" s="308"/>
      <c r="AX43" s="308"/>
      <c r="AY43" s="195" t="s">
        <v>886</v>
      </c>
      <c r="AZ43" s="193"/>
      <c r="BA43" s="193"/>
      <c r="BB43" s="193"/>
      <c r="BC43" s="193"/>
      <c r="BD43" s="193"/>
      <c r="BE43" s="196"/>
      <c r="BF43" s="278">
        <v>0</v>
      </c>
      <c r="BG43" s="279"/>
      <c r="BH43" s="279"/>
      <c r="BI43" s="279"/>
      <c r="BJ43" s="279"/>
      <c r="BK43" s="279"/>
      <c r="BL43" s="279"/>
      <c r="BM43" s="279"/>
      <c r="BN43" s="279"/>
      <c r="BO43" s="279"/>
      <c r="BP43" s="279"/>
      <c r="BQ43" s="279"/>
      <c r="BR43" s="279"/>
      <c r="BS43" s="279"/>
      <c r="BT43" s="280"/>
      <c r="BU43" s="281"/>
      <c r="BV43" s="282"/>
      <c r="BW43" s="282"/>
      <c r="BX43" s="282"/>
      <c r="BY43" s="282"/>
      <c r="BZ43" s="282"/>
      <c r="CA43" s="282"/>
      <c r="CB43" s="282"/>
      <c r="CC43" s="282"/>
      <c r="CD43" s="282"/>
      <c r="CE43" s="282"/>
      <c r="CF43" s="282"/>
      <c r="CG43" s="282"/>
      <c r="CH43" s="282"/>
      <c r="CI43" s="283"/>
      <c r="CJ43" s="281"/>
      <c r="CK43" s="282"/>
      <c r="CL43" s="282"/>
      <c r="CM43" s="282"/>
      <c r="CN43" s="282"/>
      <c r="CO43" s="282"/>
      <c r="CP43" s="282"/>
      <c r="CQ43" s="282"/>
      <c r="CR43" s="282"/>
      <c r="CS43" s="282"/>
      <c r="CT43" s="282"/>
      <c r="CU43" s="282"/>
      <c r="CV43" s="282"/>
      <c r="CW43" s="282"/>
      <c r="CX43" s="284"/>
    </row>
    <row r="44" spans="1:102" s="180" customFormat="1" ht="27.95" customHeight="1">
      <c r="A44" s="195"/>
      <c r="B44" s="193"/>
      <c r="C44" s="193"/>
      <c r="D44" s="193"/>
      <c r="E44" s="193"/>
      <c r="F44" s="193"/>
      <c r="G44" s="193"/>
      <c r="H44" s="193"/>
      <c r="I44" s="193"/>
      <c r="J44" s="194"/>
      <c r="K44" s="276"/>
      <c r="L44" s="308" t="s">
        <v>887</v>
      </c>
      <c r="M44" s="308"/>
      <c r="N44" s="308"/>
      <c r="O44" s="308"/>
      <c r="P44" s="308"/>
      <c r="Q44" s="308"/>
      <c r="R44" s="308"/>
      <c r="S44" s="308"/>
      <c r="T44" s="308"/>
      <c r="U44" s="308"/>
      <c r="V44" s="308"/>
      <c r="W44" s="308"/>
      <c r="X44" s="308"/>
      <c r="Y44" s="308"/>
      <c r="Z44" s="308"/>
      <c r="AA44" s="308"/>
      <c r="AB44" s="308"/>
      <c r="AC44" s="308"/>
      <c r="AD44" s="308"/>
      <c r="AE44" s="308"/>
      <c r="AF44" s="308"/>
      <c r="AG44" s="308"/>
      <c r="AH44" s="308"/>
      <c r="AI44" s="308"/>
      <c r="AJ44" s="308"/>
      <c r="AK44" s="308"/>
      <c r="AL44" s="308"/>
      <c r="AM44" s="308"/>
      <c r="AN44" s="308"/>
      <c r="AO44" s="308"/>
      <c r="AP44" s="308"/>
      <c r="AQ44" s="308"/>
      <c r="AR44" s="308"/>
      <c r="AS44" s="308"/>
      <c r="AT44" s="308"/>
      <c r="AU44" s="308"/>
      <c r="AV44" s="308"/>
      <c r="AW44" s="308"/>
      <c r="AX44" s="308"/>
      <c r="AY44" s="195" t="s">
        <v>888</v>
      </c>
      <c r="AZ44" s="193"/>
      <c r="BA44" s="193"/>
      <c r="BB44" s="193"/>
      <c r="BC44" s="193"/>
      <c r="BD44" s="193"/>
      <c r="BE44" s="196"/>
      <c r="BF44" s="278">
        <v>252</v>
      </c>
      <c r="BG44" s="279"/>
      <c r="BH44" s="279"/>
      <c r="BI44" s="279"/>
      <c r="BJ44" s="279"/>
      <c r="BK44" s="279"/>
      <c r="BL44" s="279"/>
      <c r="BM44" s="279"/>
      <c r="BN44" s="279"/>
      <c r="BO44" s="279"/>
      <c r="BP44" s="279"/>
      <c r="BQ44" s="279"/>
      <c r="BR44" s="279"/>
      <c r="BS44" s="279"/>
      <c r="BT44" s="280"/>
      <c r="BU44" s="281">
        <v>822</v>
      </c>
      <c r="BV44" s="282"/>
      <c r="BW44" s="282"/>
      <c r="BX44" s="282"/>
      <c r="BY44" s="282"/>
      <c r="BZ44" s="282"/>
      <c r="CA44" s="282"/>
      <c r="CB44" s="282"/>
      <c r="CC44" s="282"/>
      <c r="CD44" s="282"/>
      <c r="CE44" s="282"/>
      <c r="CF44" s="282"/>
      <c r="CG44" s="282"/>
      <c r="CH44" s="282"/>
      <c r="CI44" s="283"/>
      <c r="CJ44" s="281">
        <v>587</v>
      </c>
      <c r="CK44" s="282"/>
      <c r="CL44" s="282"/>
      <c r="CM44" s="282"/>
      <c r="CN44" s="282"/>
      <c r="CO44" s="282"/>
      <c r="CP44" s="282"/>
      <c r="CQ44" s="282"/>
      <c r="CR44" s="282"/>
      <c r="CS44" s="282"/>
      <c r="CT44" s="282"/>
      <c r="CU44" s="282"/>
      <c r="CV44" s="282"/>
      <c r="CW44" s="282"/>
      <c r="CX44" s="284"/>
    </row>
    <row r="45" spans="1:102" s="299" customFormat="1" ht="15" customHeight="1" thickBot="1">
      <c r="A45" s="289"/>
      <c r="B45" s="290"/>
      <c r="C45" s="290"/>
      <c r="D45" s="290"/>
      <c r="E45" s="290"/>
      <c r="F45" s="290"/>
      <c r="G45" s="290"/>
      <c r="H45" s="290"/>
      <c r="I45" s="290"/>
      <c r="J45" s="291"/>
      <c r="K45" s="292"/>
      <c r="L45" s="293" t="s">
        <v>889</v>
      </c>
      <c r="M45" s="293"/>
      <c r="N45" s="293"/>
      <c r="O45" s="293"/>
      <c r="P45" s="293"/>
      <c r="Q45" s="293"/>
      <c r="R45" s="293"/>
      <c r="S45" s="293"/>
      <c r="T45" s="293"/>
      <c r="U45" s="293"/>
      <c r="V45" s="293"/>
      <c r="W45" s="293"/>
      <c r="X45" s="293"/>
      <c r="Y45" s="293"/>
      <c r="Z45" s="293"/>
      <c r="AA45" s="293"/>
      <c r="AB45" s="293"/>
      <c r="AC45" s="293"/>
      <c r="AD45" s="293"/>
      <c r="AE45" s="293"/>
      <c r="AF45" s="293"/>
      <c r="AG45" s="293"/>
      <c r="AH45" s="293"/>
      <c r="AI45" s="293"/>
      <c r="AJ45" s="293"/>
      <c r="AK45" s="293"/>
      <c r="AL45" s="293"/>
      <c r="AM45" s="293"/>
      <c r="AN45" s="293"/>
      <c r="AO45" s="293"/>
      <c r="AP45" s="293"/>
      <c r="AQ45" s="293"/>
      <c r="AR45" s="293"/>
      <c r="AS45" s="293"/>
      <c r="AT45" s="293"/>
      <c r="AU45" s="293"/>
      <c r="AV45" s="293"/>
      <c r="AW45" s="293"/>
      <c r="AX45" s="293"/>
      <c r="AY45" s="294" t="s">
        <v>890</v>
      </c>
      <c r="AZ45" s="215"/>
      <c r="BA45" s="215"/>
      <c r="BB45" s="215"/>
      <c r="BC45" s="215"/>
      <c r="BD45" s="215"/>
      <c r="BE45" s="216"/>
      <c r="BF45" s="295"/>
      <c r="BG45" s="296"/>
      <c r="BH45" s="296"/>
      <c r="BI45" s="296"/>
      <c r="BJ45" s="296"/>
      <c r="BK45" s="296"/>
      <c r="BL45" s="296"/>
      <c r="BM45" s="296"/>
      <c r="BN45" s="296"/>
      <c r="BO45" s="296"/>
      <c r="BP45" s="296"/>
      <c r="BQ45" s="296"/>
      <c r="BR45" s="296"/>
      <c r="BS45" s="296"/>
      <c r="BT45" s="297"/>
      <c r="BU45" s="185"/>
      <c r="BV45" s="186"/>
      <c r="BW45" s="186"/>
      <c r="BX45" s="186"/>
      <c r="BY45" s="186"/>
      <c r="BZ45" s="186"/>
      <c r="CA45" s="186"/>
      <c r="CB45" s="186"/>
      <c r="CC45" s="186"/>
      <c r="CD45" s="186"/>
      <c r="CE45" s="186"/>
      <c r="CF45" s="186"/>
      <c r="CG45" s="186"/>
      <c r="CH45" s="186"/>
      <c r="CI45" s="187"/>
      <c r="CJ45" s="185"/>
      <c r="CK45" s="186"/>
      <c r="CL45" s="186"/>
      <c r="CM45" s="186"/>
      <c r="CN45" s="186"/>
      <c r="CO45" s="186"/>
      <c r="CP45" s="186"/>
      <c r="CQ45" s="186"/>
      <c r="CR45" s="186"/>
      <c r="CS45" s="186"/>
      <c r="CT45" s="186"/>
      <c r="CU45" s="186"/>
      <c r="CV45" s="186"/>
      <c r="CW45" s="186"/>
      <c r="CX45" s="298"/>
    </row>
    <row r="46" spans="1:102" s="299" customFormat="1" ht="15" customHeight="1" thickBot="1">
      <c r="A46" s="289"/>
      <c r="B46" s="290"/>
      <c r="C46" s="290"/>
      <c r="D46" s="290"/>
      <c r="E46" s="290"/>
      <c r="F46" s="290"/>
      <c r="G46" s="290"/>
      <c r="H46" s="290"/>
      <c r="I46" s="290"/>
      <c r="J46" s="291"/>
      <c r="K46" s="309"/>
      <c r="L46" s="310" t="s">
        <v>891</v>
      </c>
      <c r="M46" s="310"/>
      <c r="N46" s="310"/>
      <c r="O46" s="310"/>
      <c r="P46" s="310"/>
      <c r="Q46" s="310"/>
      <c r="R46" s="310"/>
      <c r="S46" s="310"/>
      <c r="T46" s="310"/>
      <c r="U46" s="310"/>
      <c r="V46" s="310"/>
      <c r="W46" s="310"/>
      <c r="X46" s="310"/>
      <c r="Y46" s="310"/>
      <c r="Z46" s="310"/>
      <c r="AA46" s="310"/>
      <c r="AB46" s="310"/>
      <c r="AC46" s="310"/>
      <c r="AD46" s="310"/>
      <c r="AE46" s="310"/>
      <c r="AF46" s="310"/>
      <c r="AG46" s="310"/>
      <c r="AH46" s="310"/>
      <c r="AI46" s="310"/>
      <c r="AJ46" s="310"/>
      <c r="AK46" s="310"/>
      <c r="AL46" s="310"/>
      <c r="AM46" s="310"/>
      <c r="AN46" s="310"/>
      <c r="AO46" s="310"/>
      <c r="AP46" s="310"/>
      <c r="AQ46" s="310"/>
      <c r="AR46" s="310"/>
      <c r="AS46" s="310"/>
      <c r="AT46" s="310"/>
      <c r="AU46" s="310"/>
      <c r="AV46" s="310"/>
      <c r="AW46" s="310"/>
      <c r="AX46" s="310"/>
      <c r="AY46" s="300" t="s">
        <v>892</v>
      </c>
      <c r="AZ46" s="190"/>
      <c r="BA46" s="190"/>
      <c r="BB46" s="190"/>
      <c r="BC46" s="190"/>
      <c r="BD46" s="190"/>
      <c r="BE46" s="191"/>
      <c r="BF46" s="311">
        <v>4385</v>
      </c>
      <c r="BG46" s="312"/>
      <c r="BH46" s="312"/>
      <c r="BI46" s="312"/>
      <c r="BJ46" s="312"/>
      <c r="BK46" s="312"/>
      <c r="BL46" s="312"/>
      <c r="BM46" s="312"/>
      <c r="BN46" s="312"/>
      <c r="BO46" s="312"/>
      <c r="BP46" s="312"/>
      <c r="BQ46" s="312"/>
      <c r="BR46" s="312"/>
      <c r="BS46" s="312"/>
      <c r="BT46" s="313"/>
      <c r="BU46" s="314">
        <f>SUM(BU39:CI45)</f>
        <v>2661</v>
      </c>
      <c r="BV46" s="315"/>
      <c r="BW46" s="315"/>
      <c r="BX46" s="315"/>
      <c r="BY46" s="315"/>
      <c r="BZ46" s="315"/>
      <c r="CA46" s="315"/>
      <c r="CB46" s="315"/>
      <c r="CC46" s="315"/>
      <c r="CD46" s="315"/>
      <c r="CE46" s="315"/>
      <c r="CF46" s="315"/>
      <c r="CG46" s="315"/>
      <c r="CH46" s="315"/>
      <c r="CI46" s="316"/>
      <c r="CJ46" s="314">
        <f>SUM(CJ39:CX45)</f>
        <v>3601</v>
      </c>
      <c r="CK46" s="315"/>
      <c r="CL46" s="315"/>
      <c r="CM46" s="315"/>
      <c r="CN46" s="315"/>
      <c r="CO46" s="315"/>
      <c r="CP46" s="315"/>
      <c r="CQ46" s="315"/>
      <c r="CR46" s="315"/>
      <c r="CS46" s="315"/>
      <c r="CT46" s="315"/>
      <c r="CU46" s="315"/>
      <c r="CV46" s="315"/>
      <c r="CW46" s="315"/>
      <c r="CX46" s="316"/>
    </row>
    <row r="47" spans="1:102" s="180" customFormat="1" ht="15" customHeight="1" thickBot="1">
      <c r="A47" s="317"/>
      <c r="B47" s="318"/>
      <c r="C47" s="318"/>
      <c r="D47" s="318"/>
      <c r="E47" s="318"/>
      <c r="F47" s="318"/>
      <c r="G47" s="318"/>
      <c r="H47" s="318"/>
      <c r="I47" s="318"/>
      <c r="J47" s="319"/>
      <c r="K47" s="276"/>
      <c r="L47" s="320" t="s">
        <v>893</v>
      </c>
      <c r="M47" s="320"/>
      <c r="N47" s="320"/>
      <c r="O47" s="320"/>
      <c r="P47" s="320"/>
      <c r="Q47" s="320"/>
      <c r="R47" s="320"/>
      <c r="S47" s="320"/>
      <c r="T47" s="320"/>
      <c r="U47" s="320"/>
      <c r="V47" s="320"/>
      <c r="W47" s="320"/>
      <c r="X47" s="320"/>
      <c r="Y47" s="320"/>
      <c r="Z47" s="320"/>
      <c r="AA47" s="320"/>
      <c r="AB47" s="320"/>
      <c r="AC47" s="320"/>
      <c r="AD47" s="320"/>
      <c r="AE47" s="320"/>
      <c r="AF47" s="320"/>
      <c r="AG47" s="320"/>
      <c r="AH47" s="320"/>
      <c r="AI47" s="320"/>
      <c r="AJ47" s="320"/>
      <c r="AK47" s="320"/>
      <c r="AL47" s="320"/>
      <c r="AM47" s="320"/>
      <c r="AN47" s="320"/>
      <c r="AO47" s="320"/>
      <c r="AP47" s="320"/>
      <c r="AQ47" s="320"/>
      <c r="AR47" s="320"/>
      <c r="AS47" s="320"/>
      <c r="AT47" s="320"/>
      <c r="AU47" s="320"/>
      <c r="AV47" s="320"/>
      <c r="AW47" s="320"/>
      <c r="AX47" s="320"/>
      <c r="AY47" s="195" t="s">
        <v>894</v>
      </c>
      <c r="AZ47" s="193"/>
      <c r="BA47" s="193"/>
      <c r="BB47" s="193"/>
      <c r="BC47" s="193"/>
      <c r="BD47" s="193"/>
      <c r="BE47" s="196"/>
      <c r="BF47" s="321">
        <f>BF46+BF38</f>
        <v>7109</v>
      </c>
      <c r="BG47" s="322"/>
      <c r="BH47" s="322"/>
      <c r="BI47" s="322"/>
      <c r="BJ47" s="322"/>
      <c r="BK47" s="322"/>
      <c r="BL47" s="322"/>
      <c r="BM47" s="322"/>
      <c r="BN47" s="322"/>
      <c r="BO47" s="322"/>
      <c r="BP47" s="322"/>
      <c r="BQ47" s="322"/>
      <c r="BR47" s="322"/>
      <c r="BS47" s="322"/>
      <c r="BT47" s="323"/>
      <c r="BU47" s="321">
        <f t="shared" ref="BU47" si="0">BU38+BU46</f>
        <v>4607</v>
      </c>
      <c r="BV47" s="322"/>
      <c r="BW47" s="322"/>
      <c r="BX47" s="322"/>
      <c r="BY47" s="322"/>
      <c r="BZ47" s="322"/>
      <c r="CA47" s="322"/>
      <c r="CB47" s="322"/>
      <c r="CC47" s="322"/>
      <c r="CD47" s="322"/>
      <c r="CE47" s="322"/>
      <c r="CF47" s="322"/>
      <c r="CG47" s="322"/>
      <c r="CH47" s="322"/>
      <c r="CI47" s="323"/>
      <c r="CJ47" s="321">
        <f t="shared" ref="CJ47" si="1">CJ38+CJ46</f>
        <v>5708</v>
      </c>
      <c r="CK47" s="322"/>
      <c r="CL47" s="322"/>
      <c r="CM47" s="322"/>
      <c r="CN47" s="322"/>
      <c r="CO47" s="322"/>
      <c r="CP47" s="322"/>
      <c r="CQ47" s="322"/>
      <c r="CR47" s="322"/>
      <c r="CS47" s="322"/>
      <c r="CT47" s="322"/>
      <c r="CU47" s="322"/>
      <c r="CV47" s="322"/>
      <c r="CW47" s="322"/>
      <c r="CX47" s="323"/>
    </row>
    <row r="48" spans="1:102" s="180" customFormat="1" ht="12">
      <c r="CX48" s="188" t="s">
        <v>895</v>
      </c>
    </row>
    <row r="49" spans="1:102" s="180" customFormat="1" ht="6" customHeight="1">
      <c r="CX49" s="188"/>
    </row>
    <row r="50" spans="1:102" s="180" customFormat="1" ht="20.100000000000001" customHeight="1">
      <c r="A50" s="219" t="s">
        <v>846</v>
      </c>
      <c r="B50" s="220"/>
      <c r="C50" s="220"/>
      <c r="D50" s="220"/>
      <c r="E50" s="220"/>
      <c r="F50" s="220"/>
      <c r="G50" s="220"/>
      <c r="H50" s="220"/>
      <c r="I50" s="220"/>
      <c r="J50" s="221"/>
      <c r="K50" s="222" t="s">
        <v>847</v>
      </c>
      <c r="L50" s="223"/>
      <c r="M50" s="223"/>
      <c r="N50" s="223"/>
      <c r="O50" s="223"/>
      <c r="P50" s="223"/>
      <c r="Q50" s="223"/>
      <c r="R50" s="223"/>
      <c r="S50" s="223"/>
      <c r="T50" s="223"/>
      <c r="U50" s="223"/>
      <c r="V50" s="223"/>
      <c r="W50" s="223"/>
      <c r="X50" s="223"/>
      <c r="Y50" s="223"/>
      <c r="Z50" s="223"/>
      <c r="AA50" s="223"/>
      <c r="AB50" s="223"/>
      <c r="AC50" s="223"/>
      <c r="AD50" s="223"/>
      <c r="AE50" s="223"/>
      <c r="AF50" s="223"/>
      <c r="AG50" s="223"/>
      <c r="AH50" s="223"/>
      <c r="AI50" s="223"/>
      <c r="AJ50" s="223"/>
      <c r="AK50" s="223"/>
      <c r="AL50" s="223"/>
      <c r="AM50" s="223"/>
      <c r="AN50" s="223"/>
      <c r="AO50" s="223"/>
      <c r="AP50" s="223"/>
      <c r="AQ50" s="223"/>
      <c r="AR50" s="223"/>
      <c r="AS50" s="223"/>
      <c r="AT50" s="223"/>
      <c r="AU50" s="223"/>
      <c r="AV50" s="223"/>
      <c r="AW50" s="223"/>
      <c r="AX50" s="224"/>
      <c r="AY50" s="222" t="s">
        <v>848</v>
      </c>
      <c r="AZ50" s="223"/>
      <c r="BA50" s="223"/>
      <c r="BB50" s="223"/>
      <c r="BC50" s="223"/>
      <c r="BD50" s="223"/>
      <c r="BE50" s="224"/>
      <c r="BF50" s="225"/>
      <c r="BG50" s="211"/>
      <c r="BH50" s="211"/>
      <c r="BI50" s="211"/>
      <c r="BJ50" s="226" t="s">
        <v>849</v>
      </c>
      <c r="BK50" s="193"/>
      <c r="BL50" s="193"/>
      <c r="BM50" s="193"/>
      <c r="BN50" s="193"/>
      <c r="BO50" s="193"/>
      <c r="BP50" s="193"/>
      <c r="BQ50" s="193"/>
      <c r="BR50" s="193"/>
      <c r="BS50" s="193"/>
      <c r="BT50" s="227"/>
      <c r="BU50" s="228" t="s">
        <v>851</v>
      </c>
      <c r="BV50" s="229"/>
      <c r="BW50" s="229"/>
      <c r="BX50" s="229"/>
      <c r="BY50" s="229"/>
      <c r="BZ50" s="229"/>
      <c r="CA50" s="229"/>
      <c r="CB50" s="229"/>
      <c r="CC50" s="229"/>
      <c r="CD50" s="229"/>
      <c r="CE50" s="229"/>
      <c r="CF50" s="229"/>
      <c r="CG50" s="229"/>
      <c r="CH50" s="229"/>
      <c r="CI50" s="230"/>
      <c r="CJ50" s="228" t="s">
        <v>851</v>
      </c>
      <c r="CK50" s="229"/>
      <c r="CL50" s="229"/>
      <c r="CM50" s="229"/>
      <c r="CN50" s="229"/>
      <c r="CO50" s="229"/>
      <c r="CP50" s="229"/>
      <c r="CQ50" s="229"/>
      <c r="CR50" s="229"/>
      <c r="CS50" s="229"/>
      <c r="CT50" s="229"/>
      <c r="CU50" s="229"/>
      <c r="CV50" s="229"/>
      <c r="CW50" s="229"/>
      <c r="CX50" s="230"/>
    </row>
    <row r="51" spans="1:102" s="180" customFormat="1" ht="13.5">
      <c r="A51" s="231"/>
      <c r="B51" s="232"/>
      <c r="C51" s="232"/>
      <c r="D51" s="232"/>
      <c r="E51" s="232"/>
      <c r="F51" s="232"/>
      <c r="G51" s="232"/>
      <c r="H51" s="232"/>
      <c r="I51" s="232"/>
      <c r="J51" s="233"/>
      <c r="K51" s="234"/>
      <c r="L51" s="235"/>
      <c r="M51" s="235"/>
      <c r="N51" s="235"/>
      <c r="O51" s="235"/>
      <c r="P51" s="235"/>
      <c r="Q51" s="235"/>
      <c r="R51" s="235"/>
      <c r="S51" s="235"/>
      <c r="T51" s="235"/>
      <c r="U51" s="235"/>
      <c r="V51" s="235"/>
      <c r="W51" s="235"/>
      <c r="X51" s="235"/>
      <c r="Y51" s="235"/>
      <c r="Z51" s="235"/>
      <c r="AA51" s="235"/>
      <c r="AB51" s="235"/>
      <c r="AC51" s="235"/>
      <c r="AD51" s="235"/>
      <c r="AE51" s="235"/>
      <c r="AF51" s="235"/>
      <c r="AG51" s="235"/>
      <c r="AH51" s="235"/>
      <c r="AI51" s="235"/>
      <c r="AJ51" s="235"/>
      <c r="AK51" s="235"/>
      <c r="AL51" s="235"/>
      <c r="AM51" s="235"/>
      <c r="AN51" s="235"/>
      <c r="AO51" s="235"/>
      <c r="AP51" s="235"/>
      <c r="AQ51" s="235"/>
      <c r="AR51" s="235"/>
      <c r="AS51" s="235"/>
      <c r="AT51" s="235"/>
      <c r="AU51" s="235"/>
      <c r="AV51" s="235"/>
      <c r="AW51" s="235"/>
      <c r="AX51" s="236"/>
      <c r="AY51" s="234"/>
      <c r="AZ51" s="235"/>
      <c r="BA51" s="235"/>
      <c r="BB51" s="235"/>
      <c r="BC51" s="235"/>
      <c r="BD51" s="235"/>
      <c r="BE51" s="236"/>
      <c r="BF51" s="237">
        <v>20</v>
      </c>
      <c r="BG51" s="238"/>
      <c r="BH51" s="238"/>
      <c r="BI51" s="238"/>
      <c r="BJ51" s="238"/>
      <c r="BK51" s="238"/>
      <c r="BL51" s="239"/>
      <c r="BM51" s="239"/>
      <c r="BN51" s="239"/>
      <c r="BO51" s="239"/>
      <c r="BP51" s="240" t="s">
        <v>852</v>
      </c>
      <c r="BQ51" s="240"/>
      <c r="BR51" s="240"/>
      <c r="BS51" s="240"/>
      <c r="BT51" s="241"/>
      <c r="BU51" s="240"/>
      <c r="BV51" s="240"/>
      <c r="BW51" s="238">
        <v>20</v>
      </c>
      <c r="BX51" s="238"/>
      <c r="BY51" s="238"/>
      <c r="BZ51" s="238"/>
      <c r="CA51" s="242"/>
      <c r="CB51" s="242"/>
      <c r="CC51" s="242"/>
      <c r="CD51" s="242"/>
      <c r="CE51" s="240" t="s">
        <v>854</v>
      </c>
      <c r="CF51" s="240"/>
      <c r="CG51" s="240"/>
      <c r="CH51" s="240"/>
      <c r="CI51" s="240"/>
      <c r="CJ51" s="243"/>
      <c r="CK51" s="240"/>
      <c r="CL51" s="238">
        <v>20</v>
      </c>
      <c r="CM51" s="238"/>
      <c r="CN51" s="238"/>
      <c r="CO51" s="238"/>
      <c r="CP51" s="242"/>
      <c r="CQ51" s="242"/>
      <c r="CR51" s="242"/>
      <c r="CS51" s="242"/>
      <c r="CT51" s="240" t="s">
        <v>855</v>
      </c>
      <c r="CU51" s="240"/>
      <c r="CV51" s="240"/>
      <c r="CW51" s="240"/>
      <c r="CX51" s="241"/>
    </row>
    <row r="52" spans="1:102" s="180" customFormat="1" ht="7.5" customHeight="1" thickBot="1">
      <c r="A52" s="244"/>
      <c r="B52" s="245"/>
      <c r="C52" s="245"/>
      <c r="D52" s="245"/>
      <c r="E52" s="245"/>
      <c r="F52" s="245"/>
      <c r="G52" s="245"/>
      <c r="H52" s="245"/>
      <c r="I52" s="245"/>
      <c r="J52" s="246"/>
      <c r="K52" s="247"/>
      <c r="L52" s="197"/>
      <c r="M52" s="197"/>
      <c r="N52" s="197"/>
      <c r="O52" s="197"/>
      <c r="P52" s="197"/>
      <c r="Q52" s="197"/>
      <c r="R52" s="197"/>
      <c r="S52" s="197"/>
      <c r="T52" s="197"/>
      <c r="U52" s="197"/>
      <c r="V52" s="197"/>
      <c r="W52" s="197"/>
      <c r="X52" s="197"/>
      <c r="Y52" s="197"/>
      <c r="Z52" s="197"/>
      <c r="AA52" s="197"/>
      <c r="AB52" s="197"/>
      <c r="AC52" s="197"/>
      <c r="AD52" s="197"/>
      <c r="AE52" s="197"/>
      <c r="AF52" s="197"/>
      <c r="AG52" s="197"/>
      <c r="AH52" s="197"/>
      <c r="AI52" s="197"/>
      <c r="AJ52" s="197"/>
      <c r="AK52" s="197"/>
      <c r="AL52" s="197"/>
      <c r="AM52" s="197"/>
      <c r="AN52" s="197"/>
      <c r="AO52" s="197"/>
      <c r="AP52" s="197"/>
      <c r="AQ52" s="197"/>
      <c r="AR52" s="197"/>
      <c r="AS52" s="197"/>
      <c r="AT52" s="197"/>
      <c r="AU52" s="197"/>
      <c r="AV52" s="197"/>
      <c r="AW52" s="197"/>
      <c r="AX52" s="248"/>
      <c r="AY52" s="247"/>
      <c r="AZ52" s="197"/>
      <c r="BA52" s="197"/>
      <c r="BB52" s="197"/>
      <c r="BC52" s="197"/>
      <c r="BD52" s="197"/>
      <c r="BE52" s="248"/>
      <c r="BF52" s="249"/>
      <c r="BG52" s="250"/>
      <c r="BH52" s="250"/>
      <c r="BI52" s="250"/>
      <c r="BJ52" s="250"/>
      <c r="BK52" s="250"/>
      <c r="BL52" s="250"/>
      <c r="BM52" s="250"/>
      <c r="BN52" s="250"/>
      <c r="BO52" s="250"/>
      <c r="BP52" s="250"/>
      <c r="BQ52" s="250"/>
      <c r="BR52" s="250"/>
      <c r="BS52" s="250"/>
      <c r="BT52" s="251"/>
      <c r="BU52" s="250"/>
      <c r="BV52" s="250"/>
      <c r="BW52" s="250"/>
      <c r="BX52" s="250"/>
      <c r="BY52" s="250"/>
      <c r="BZ52" s="250"/>
      <c r="CA52" s="250"/>
      <c r="CB52" s="250"/>
      <c r="CC52" s="250"/>
      <c r="CD52" s="250"/>
      <c r="CE52" s="250"/>
      <c r="CF52" s="250"/>
      <c r="CG52" s="250"/>
      <c r="CH52" s="250"/>
      <c r="CI52" s="250"/>
      <c r="CJ52" s="249"/>
      <c r="CK52" s="250"/>
      <c r="CL52" s="250"/>
      <c r="CM52" s="250"/>
      <c r="CN52" s="250"/>
      <c r="CO52" s="250"/>
      <c r="CP52" s="250"/>
      <c r="CQ52" s="250"/>
      <c r="CR52" s="250"/>
      <c r="CS52" s="250"/>
      <c r="CT52" s="250"/>
      <c r="CU52" s="250"/>
      <c r="CV52" s="250"/>
      <c r="CW52" s="250"/>
      <c r="CX52" s="251"/>
    </row>
    <row r="53" spans="1:102" s="180" customFormat="1" ht="12">
      <c r="A53" s="210"/>
      <c r="B53" s="202"/>
      <c r="C53" s="202"/>
      <c r="D53" s="202"/>
      <c r="E53" s="202"/>
      <c r="F53" s="202"/>
      <c r="G53" s="202"/>
      <c r="H53" s="202"/>
      <c r="I53" s="202"/>
      <c r="J53" s="209"/>
      <c r="K53" s="252" t="s">
        <v>896</v>
      </c>
      <c r="L53" s="253"/>
      <c r="M53" s="253"/>
      <c r="N53" s="253"/>
      <c r="O53" s="253"/>
      <c r="P53" s="253"/>
      <c r="Q53" s="253"/>
      <c r="R53" s="253"/>
      <c r="S53" s="253"/>
      <c r="T53" s="253"/>
      <c r="U53" s="253"/>
      <c r="V53" s="253"/>
      <c r="W53" s="253"/>
      <c r="X53" s="253"/>
      <c r="Y53" s="253"/>
      <c r="Z53" s="253"/>
      <c r="AA53" s="253"/>
      <c r="AB53" s="253"/>
      <c r="AC53" s="253"/>
      <c r="AD53" s="253"/>
      <c r="AE53" s="253"/>
      <c r="AF53" s="253"/>
      <c r="AG53" s="253"/>
      <c r="AH53" s="253"/>
      <c r="AI53" s="253"/>
      <c r="AJ53" s="253"/>
      <c r="AK53" s="253"/>
      <c r="AL53" s="253"/>
      <c r="AM53" s="253"/>
      <c r="AN53" s="253"/>
      <c r="AO53" s="253"/>
      <c r="AP53" s="253"/>
      <c r="AQ53" s="253"/>
      <c r="AR53" s="253"/>
      <c r="AS53" s="253"/>
      <c r="AT53" s="253"/>
      <c r="AU53" s="253"/>
      <c r="AV53" s="253"/>
      <c r="AW53" s="253"/>
      <c r="AX53" s="253"/>
      <c r="AY53" s="210" t="s">
        <v>897</v>
      </c>
      <c r="AZ53" s="202"/>
      <c r="BA53" s="202"/>
      <c r="BB53" s="202"/>
      <c r="BC53" s="202"/>
      <c r="BD53" s="202"/>
      <c r="BE53" s="203"/>
      <c r="BF53" s="254">
        <v>600</v>
      </c>
      <c r="BG53" s="257"/>
      <c r="BH53" s="257"/>
      <c r="BI53" s="257"/>
      <c r="BJ53" s="257"/>
      <c r="BK53" s="257"/>
      <c r="BL53" s="257"/>
      <c r="BM53" s="257"/>
      <c r="BN53" s="257"/>
      <c r="BO53" s="257"/>
      <c r="BP53" s="257"/>
      <c r="BQ53" s="257"/>
      <c r="BR53" s="257"/>
      <c r="BS53" s="257"/>
      <c r="BT53" s="324"/>
      <c r="BU53" s="257">
        <v>600</v>
      </c>
      <c r="BV53" s="257"/>
      <c r="BW53" s="257"/>
      <c r="BX53" s="257"/>
      <c r="BY53" s="257"/>
      <c r="BZ53" s="257"/>
      <c r="CA53" s="257"/>
      <c r="CB53" s="257"/>
      <c r="CC53" s="257"/>
      <c r="CD53" s="257"/>
      <c r="CE53" s="257"/>
      <c r="CF53" s="257"/>
      <c r="CG53" s="257"/>
      <c r="CH53" s="257"/>
      <c r="CI53" s="257"/>
      <c r="CJ53" s="258">
        <v>600</v>
      </c>
      <c r="CK53" s="257"/>
      <c r="CL53" s="257"/>
      <c r="CM53" s="257"/>
      <c r="CN53" s="257"/>
      <c r="CO53" s="257"/>
      <c r="CP53" s="257"/>
      <c r="CQ53" s="257"/>
      <c r="CR53" s="257"/>
      <c r="CS53" s="257"/>
      <c r="CT53" s="257"/>
      <c r="CU53" s="257"/>
      <c r="CV53" s="257"/>
      <c r="CW53" s="257"/>
      <c r="CX53" s="259"/>
    </row>
    <row r="54" spans="1:102" s="180" customFormat="1" ht="18" customHeight="1">
      <c r="A54" s="260"/>
      <c r="B54" s="261"/>
      <c r="C54" s="261"/>
      <c r="D54" s="261"/>
      <c r="E54" s="261"/>
      <c r="F54" s="261"/>
      <c r="G54" s="261"/>
      <c r="H54" s="261"/>
      <c r="I54" s="261"/>
      <c r="J54" s="262"/>
      <c r="K54" s="263" t="s">
        <v>898</v>
      </c>
      <c r="L54" s="264"/>
      <c r="M54" s="264"/>
      <c r="N54" s="264"/>
      <c r="O54" s="264"/>
      <c r="P54" s="264"/>
      <c r="Q54" s="264"/>
      <c r="R54" s="264"/>
      <c r="S54" s="264"/>
      <c r="T54" s="264"/>
      <c r="U54" s="264"/>
      <c r="V54" s="264"/>
      <c r="W54" s="264"/>
      <c r="X54" s="264"/>
      <c r="Y54" s="264"/>
      <c r="Z54" s="264"/>
      <c r="AA54" s="264"/>
      <c r="AB54" s="264"/>
      <c r="AC54" s="264"/>
      <c r="AD54" s="264"/>
      <c r="AE54" s="264"/>
      <c r="AF54" s="264"/>
      <c r="AG54" s="264"/>
      <c r="AH54" s="264"/>
      <c r="AI54" s="264"/>
      <c r="AJ54" s="264"/>
      <c r="AK54" s="264"/>
      <c r="AL54" s="264"/>
      <c r="AM54" s="264"/>
      <c r="AN54" s="264"/>
      <c r="AO54" s="264"/>
      <c r="AP54" s="264"/>
      <c r="AQ54" s="264"/>
      <c r="AR54" s="264"/>
      <c r="AS54" s="264"/>
      <c r="AT54" s="264"/>
      <c r="AU54" s="264"/>
      <c r="AV54" s="264"/>
      <c r="AW54" s="264"/>
      <c r="AX54" s="264"/>
      <c r="AY54" s="260"/>
      <c r="AZ54" s="261"/>
      <c r="BA54" s="261"/>
      <c r="BB54" s="261"/>
      <c r="BC54" s="261"/>
      <c r="BD54" s="261"/>
      <c r="BE54" s="265"/>
      <c r="BF54" s="325"/>
      <c r="BG54" s="250"/>
      <c r="BH54" s="250"/>
      <c r="BI54" s="250"/>
      <c r="BJ54" s="250"/>
      <c r="BK54" s="250"/>
      <c r="BL54" s="250"/>
      <c r="BM54" s="250"/>
      <c r="BN54" s="250"/>
      <c r="BO54" s="250"/>
      <c r="BP54" s="250"/>
      <c r="BQ54" s="250"/>
      <c r="BR54" s="250"/>
      <c r="BS54" s="250"/>
      <c r="BT54" s="251"/>
      <c r="BU54" s="250"/>
      <c r="BV54" s="250"/>
      <c r="BW54" s="250"/>
      <c r="BX54" s="250"/>
      <c r="BY54" s="250"/>
      <c r="BZ54" s="250"/>
      <c r="CA54" s="250"/>
      <c r="CB54" s="250"/>
      <c r="CC54" s="250"/>
      <c r="CD54" s="250"/>
      <c r="CE54" s="250"/>
      <c r="CF54" s="250"/>
      <c r="CG54" s="250"/>
      <c r="CH54" s="250"/>
      <c r="CI54" s="250"/>
      <c r="CJ54" s="249"/>
      <c r="CK54" s="250"/>
      <c r="CL54" s="250"/>
      <c r="CM54" s="250"/>
      <c r="CN54" s="250"/>
      <c r="CO54" s="250"/>
      <c r="CP54" s="250"/>
      <c r="CQ54" s="250"/>
      <c r="CR54" s="250"/>
      <c r="CS54" s="250"/>
      <c r="CT54" s="250"/>
      <c r="CU54" s="250"/>
      <c r="CV54" s="250"/>
      <c r="CW54" s="250"/>
      <c r="CX54" s="269"/>
    </row>
    <row r="55" spans="1:102" s="180" customFormat="1" ht="35.1" customHeight="1">
      <c r="A55" s="213"/>
      <c r="B55" s="206"/>
      <c r="C55" s="206"/>
      <c r="D55" s="206"/>
      <c r="E55" s="206"/>
      <c r="F55" s="206"/>
      <c r="G55" s="206"/>
      <c r="H55" s="206"/>
      <c r="I55" s="206"/>
      <c r="J55" s="212"/>
      <c r="K55" s="270"/>
      <c r="L55" s="326" t="s">
        <v>899</v>
      </c>
      <c r="M55" s="326"/>
      <c r="N55" s="326"/>
      <c r="O55" s="326"/>
      <c r="P55" s="326"/>
      <c r="Q55" s="326"/>
      <c r="R55" s="326"/>
      <c r="S55" s="326"/>
      <c r="T55" s="326"/>
      <c r="U55" s="326"/>
      <c r="V55" s="326"/>
      <c r="W55" s="326"/>
      <c r="X55" s="326"/>
      <c r="Y55" s="326"/>
      <c r="Z55" s="326"/>
      <c r="AA55" s="326"/>
      <c r="AB55" s="326"/>
      <c r="AC55" s="326"/>
      <c r="AD55" s="326"/>
      <c r="AE55" s="326"/>
      <c r="AF55" s="326"/>
      <c r="AG55" s="326"/>
      <c r="AH55" s="326"/>
      <c r="AI55" s="326"/>
      <c r="AJ55" s="326"/>
      <c r="AK55" s="326"/>
      <c r="AL55" s="326"/>
      <c r="AM55" s="326"/>
      <c r="AN55" s="326"/>
      <c r="AO55" s="326"/>
      <c r="AP55" s="326"/>
      <c r="AQ55" s="326"/>
      <c r="AR55" s="326"/>
      <c r="AS55" s="326"/>
      <c r="AT55" s="326"/>
      <c r="AU55" s="326"/>
      <c r="AV55" s="326"/>
      <c r="AW55" s="326"/>
      <c r="AX55" s="327"/>
      <c r="AY55" s="213"/>
      <c r="AZ55" s="206"/>
      <c r="BA55" s="206"/>
      <c r="BB55" s="206"/>
      <c r="BC55" s="206"/>
      <c r="BD55" s="206"/>
      <c r="BE55" s="207"/>
      <c r="BF55" s="328"/>
      <c r="BG55" s="208"/>
      <c r="BH55" s="208"/>
      <c r="BI55" s="208"/>
      <c r="BJ55" s="208"/>
      <c r="BK55" s="208"/>
      <c r="BL55" s="208"/>
      <c r="BM55" s="208"/>
      <c r="BN55" s="208"/>
      <c r="BO55" s="208"/>
      <c r="BP55" s="208"/>
      <c r="BQ55" s="208"/>
      <c r="BR55" s="208"/>
      <c r="BS55" s="208"/>
      <c r="BT55" s="329"/>
      <c r="BU55" s="208"/>
      <c r="BV55" s="208"/>
      <c r="BW55" s="208"/>
      <c r="BX55" s="208"/>
      <c r="BY55" s="208"/>
      <c r="BZ55" s="208"/>
      <c r="CA55" s="208"/>
      <c r="CB55" s="208"/>
      <c r="CC55" s="208"/>
      <c r="CD55" s="208"/>
      <c r="CE55" s="208"/>
      <c r="CF55" s="208"/>
      <c r="CG55" s="208"/>
      <c r="CH55" s="208"/>
      <c r="CI55" s="208"/>
      <c r="CJ55" s="274"/>
      <c r="CK55" s="208"/>
      <c r="CL55" s="208"/>
      <c r="CM55" s="208"/>
      <c r="CN55" s="208"/>
      <c r="CO55" s="208"/>
      <c r="CP55" s="208"/>
      <c r="CQ55" s="208"/>
      <c r="CR55" s="208"/>
      <c r="CS55" s="208"/>
      <c r="CT55" s="208"/>
      <c r="CU55" s="208"/>
      <c r="CV55" s="208"/>
      <c r="CW55" s="208"/>
      <c r="CX55" s="275"/>
    </row>
    <row r="56" spans="1:102" s="180" customFormat="1" ht="27.95" customHeight="1">
      <c r="A56" s="195"/>
      <c r="B56" s="193"/>
      <c r="C56" s="193"/>
      <c r="D56" s="193"/>
      <c r="E56" s="193"/>
      <c r="F56" s="193"/>
      <c r="G56" s="193"/>
      <c r="H56" s="193"/>
      <c r="I56" s="193"/>
      <c r="J56" s="194"/>
      <c r="K56" s="276"/>
      <c r="L56" s="285" t="s">
        <v>900</v>
      </c>
      <c r="M56" s="285"/>
      <c r="N56" s="285"/>
      <c r="O56" s="285"/>
      <c r="P56" s="285"/>
      <c r="Q56" s="285"/>
      <c r="R56" s="285"/>
      <c r="S56" s="285"/>
      <c r="T56" s="285"/>
      <c r="U56" s="285"/>
      <c r="V56" s="285"/>
      <c r="W56" s="285"/>
      <c r="X56" s="285"/>
      <c r="Y56" s="285"/>
      <c r="Z56" s="285"/>
      <c r="AA56" s="285"/>
      <c r="AB56" s="285"/>
      <c r="AC56" s="285"/>
      <c r="AD56" s="285"/>
      <c r="AE56" s="285"/>
      <c r="AF56" s="285"/>
      <c r="AG56" s="285"/>
      <c r="AH56" s="285"/>
      <c r="AI56" s="285"/>
      <c r="AJ56" s="285"/>
      <c r="AK56" s="285"/>
      <c r="AL56" s="285"/>
      <c r="AM56" s="285"/>
      <c r="AN56" s="285"/>
      <c r="AO56" s="285"/>
      <c r="AP56" s="285"/>
      <c r="AQ56" s="285"/>
      <c r="AR56" s="285"/>
      <c r="AS56" s="285"/>
      <c r="AT56" s="285"/>
      <c r="AU56" s="285"/>
      <c r="AV56" s="285"/>
      <c r="AW56" s="285"/>
      <c r="AX56" s="285"/>
      <c r="AY56" s="286" t="s">
        <v>901</v>
      </c>
      <c r="AZ56" s="287"/>
      <c r="BA56" s="287"/>
      <c r="BB56" s="287"/>
      <c r="BC56" s="287"/>
      <c r="BD56" s="287"/>
      <c r="BE56" s="288"/>
      <c r="BF56" s="330" t="s">
        <v>902</v>
      </c>
      <c r="BG56" s="331"/>
      <c r="BH56" s="282"/>
      <c r="BI56" s="282"/>
      <c r="BJ56" s="282"/>
      <c r="BK56" s="282"/>
      <c r="BL56" s="282"/>
      <c r="BM56" s="282"/>
      <c r="BN56" s="282"/>
      <c r="BO56" s="282"/>
      <c r="BP56" s="282"/>
      <c r="BQ56" s="282"/>
      <c r="BR56" s="282"/>
      <c r="BS56" s="307" t="s">
        <v>903</v>
      </c>
      <c r="BT56" s="332"/>
      <c r="BU56" s="333" t="s">
        <v>902</v>
      </c>
      <c r="BV56" s="331"/>
      <c r="BW56" s="282"/>
      <c r="BX56" s="282"/>
      <c r="BY56" s="282"/>
      <c r="BZ56" s="282"/>
      <c r="CA56" s="282"/>
      <c r="CB56" s="282"/>
      <c r="CC56" s="282"/>
      <c r="CD56" s="282"/>
      <c r="CE56" s="282"/>
      <c r="CF56" s="282"/>
      <c r="CG56" s="282"/>
      <c r="CH56" s="307" t="s">
        <v>904</v>
      </c>
      <c r="CI56" s="332"/>
      <c r="CJ56" s="333" t="s">
        <v>902</v>
      </c>
      <c r="CK56" s="331"/>
      <c r="CL56" s="282"/>
      <c r="CM56" s="282"/>
      <c r="CN56" s="282"/>
      <c r="CO56" s="282"/>
      <c r="CP56" s="282"/>
      <c r="CQ56" s="282"/>
      <c r="CR56" s="282"/>
      <c r="CS56" s="282"/>
      <c r="CT56" s="282"/>
      <c r="CU56" s="282"/>
      <c r="CV56" s="282"/>
      <c r="CW56" s="307" t="s">
        <v>904</v>
      </c>
      <c r="CX56" s="334"/>
    </row>
    <row r="57" spans="1:102" s="180" customFormat="1" ht="15" customHeight="1">
      <c r="A57" s="195"/>
      <c r="B57" s="193"/>
      <c r="C57" s="193"/>
      <c r="D57" s="193"/>
      <c r="E57" s="193"/>
      <c r="F57" s="193"/>
      <c r="G57" s="193"/>
      <c r="H57" s="193"/>
      <c r="I57" s="193"/>
      <c r="J57" s="194"/>
      <c r="K57" s="276"/>
      <c r="L57" s="277" t="s">
        <v>905</v>
      </c>
      <c r="M57" s="277"/>
      <c r="N57" s="277"/>
      <c r="O57" s="277"/>
      <c r="P57" s="277"/>
      <c r="Q57" s="277"/>
      <c r="R57" s="277"/>
      <c r="S57" s="277"/>
      <c r="T57" s="277"/>
      <c r="U57" s="277"/>
      <c r="V57" s="277"/>
      <c r="W57" s="277"/>
      <c r="X57" s="277"/>
      <c r="Y57" s="277"/>
      <c r="Z57" s="277"/>
      <c r="AA57" s="277"/>
      <c r="AB57" s="277"/>
      <c r="AC57" s="277"/>
      <c r="AD57" s="277"/>
      <c r="AE57" s="277"/>
      <c r="AF57" s="277"/>
      <c r="AG57" s="277"/>
      <c r="AH57" s="277"/>
      <c r="AI57" s="277"/>
      <c r="AJ57" s="277"/>
      <c r="AK57" s="277"/>
      <c r="AL57" s="277"/>
      <c r="AM57" s="277"/>
      <c r="AN57" s="277"/>
      <c r="AO57" s="277"/>
      <c r="AP57" s="277"/>
      <c r="AQ57" s="277"/>
      <c r="AR57" s="277"/>
      <c r="AS57" s="277"/>
      <c r="AT57" s="277"/>
      <c r="AU57" s="277"/>
      <c r="AV57" s="277"/>
      <c r="AW57" s="277"/>
      <c r="AX57" s="277"/>
      <c r="AY57" s="195" t="s">
        <v>906</v>
      </c>
      <c r="AZ57" s="193"/>
      <c r="BA57" s="193"/>
      <c r="BB57" s="193"/>
      <c r="BC57" s="193"/>
      <c r="BD57" s="193"/>
      <c r="BE57" s="196"/>
      <c r="BF57" s="335"/>
      <c r="BG57" s="282"/>
      <c r="BH57" s="282"/>
      <c r="BI57" s="282"/>
      <c r="BJ57" s="282"/>
      <c r="BK57" s="282"/>
      <c r="BL57" s="282"/>
      <c r="BM57" s="282"/>
      <c r="BN57" s="282"/>
      <c r="BO57" s="282"/>
      <c r="BP57" s="282"/>
      <c r="BQ57" s="282"/>
      <c r="BR57" s="282"/>
      <c r="BS57" s="282"/>
      <c r="BT57" s="283"/>
      <c r="BU57" s="281"/>
      <c r="BV57" s="282"/>
      <c r="BW57" s="282"/>
      <c r="BX57" s="282"/>
      <c r="BY57" s="282"/>
      <c r="BZ57" s="282"/>
      <c r="CA57" s="282"/>
      <c r="CB57" s="282"/>
      <c r="CC57" s="282"/>
      <c r="CD57" s="282"/>
      <c r="CE57" s="282"/>
      <c r="CF57" s="282"/>
      <c r="CG57" s="282"/>
      <c r="CH57" s="282"/>
      <c r="CI57" s="283"/>
      <c r="CJ57" s="281"/>
      <c r="CK57" s="282"/>
      <c r="CL57" s="282"/>
      <c r="CM57" s="282"/>
      <c r="CN57" s="282"/>
      <c r="CO57" s="282"/>
      <c r="CP57" s="282"/>
      <c r="CQ57" s="282"/>
      <c r="CR57" s="282"/>
      <c r="CS57" s="282"/>
      <c r="CT57" s="282"/>
      <c r="CU57" s="282"/>
      <c r="CV57" s="282"/>
      <c r="CW57" s="282"/>
      <c r="CX57" s="284"/>
    </row>
    <row r="58" spans="1:102" s="180" customFormat="1" ht="15" customHeight="1">
      <c r="A58" s="195"/>
      <c r="B58" s="193"/>
      <c r="C58" s="193"/>
      <c r="D58" s="193"/>
      <c r="E58" s="193"/>
      <c r="F58" s="193"/>
      <c r="G58" s="193"/>
      <c r="H58" s="193"/>
      <c r="I58" s="193"/>
      <c r="J58" s="194"/>
      <c r="K58" s="276"/>
      <c r="L58" s="277" t="s">
        <v>907</v>
      </c>
      <c r="M58" s="277"/>
      <c r="N58" s="277"/>
      <c r="O58" s="277"/>
      <c r="P58" s="277"/>
      <c r="Q58" s="277"/>
      <c r="R58" s="277"/>
      <c r="S58" s="277"/>
      <c r="T58" s="277"/>
      <c r="U58" s="277"/>
      <c r="V58" s="277"/>
      <c r="W58" s="277"/>
      <c r="X58" s="277"/>
      <c r="Y58" s="277"/>
      <c r="Z58" s="277"/>
      <c r="AA58" s="277"/>
      <c r="AB58" s="277"/>
      <c r="AC58" s="277"/>
      <c r="AD58" s="277"/>
      <c r="AE58" s="277"/>
      <c r="AF58" s="277"/>
      <c r="AG58" s="277"/>
      <c r="AH58" s="277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195" t="s">
        <v>908</v>
      </c>
      <c r="AZ58" s="193"/>
      <c r="BA58" s="193"/>
      <c r="BB58" s="193"/>
      <c r="BC58" s="193"/>
      <c r="BD58" s="193"/>
      <c r="BE58" s="196"/>
      <c r="BF58" s="278">
        <v>470</v>
      </c>
      <c r="BG58" s="282"/>
      <c r="BH58" s="282"/>
      <c r="BI58" s="282"/>
      <c r="BJ58" s="282"/>
      <c r="BK58" s="282"/>
      <c r="BL58" s="282"/>
      <c r="BM58" s="282"/>
      <c r="BN58" s="282"/>
      <c r="BO58" s="282"/>
      <c r="BP58" s="282"/>
      <c r="BQ58" s="282"/>
      <c r="BR58" s="282"/>
      <c r="BS58" s="282"/>
      <c r="BT58" s="283"/>
      <c r="BU58" s="281">
        <v>470</v>
      </c>
      <c r="BV58" s="282"/>
      <c r="BW58" s="282"/>
      <c r="BX58" s="282"/>
      <c r="BY58" s="282"/>
      <c r="BZ58" s="282"/>
      <c r="CA58" s="282"/>
      <c r="CB58" s="282"/>
      <c r="CC58" s="282"/>
      <c r="CD58" s="282"/>
      <c r="CE58" s="282"/>
      <c r="CF58" s="282"/>
      <c r="CG58" s="282"/>
      <c r="CH58" s="282"/>
      <c r="CI58" s="283"/>
      <c r="CJ58" s="281">
        <v>470</v>
      </c>
      <c r="CK58" s="282"/>
      <c r="CL58" s="282"/>
      <c r="CM58" s="282"/>
      <c r="CN58" s="282"/>
      <c r="CO58" s="282"/>
      <c r="CP58" s="282"/>
      <c r="CQ58" s="282"/>
      <c r="CR58" s="282"/>
      <c r="CS58" s="282"/>
      <c r="CT58" s="282"/>
      <c r="CU58" s="282"/>
      <c r="CV58" s="282"/>
      <c r="CW58" s="282"/>
      <c r="CX58" s="284"/>
    </row>
    <row r="59" spans="1:102" s="180" customFormat="1" ht="15" customHeight="1">
      <c r="A59" s="195"/>
      <c r="B59" s="193"/>
      <c r="C59" s="193"/>
      <c r="D59" s="193"/>
      <c r="E59" s="193"/>
      <c r="F59" s="193"/>
      <c r="G59" s="193"/>
      <c r="H59" s="193"/>
      <c r="I59" s="193"/>
      <c r="J59" s="194"/>
      <c r="K59" s="276"/>
      <c r="L59" s="277" t="s">
        <v>909</v>
      </c>
      <c r="M59" s="277"/>
      <c r="N59" s="277"/>
      <c r="O59" s="277"/>
      <c r="P59" s="277"/>
      <c r="Q59" s="277"/>
      <c r="R59" s="277"/>
      <c r="S59" s="277"/>
      <c r="T59" s="277"/>
      <c r="U59" s="277"/>
      <c r="V59" s="277"/>
      <c r="W59" s="277"/>
      <c r="X59" s="277"/>
      <c r="Y59" s="277"/>
      <c r="Z59" s="277"/>
      <c r="AA59" s="277"/>
      <c r="AB59" s="277"/>
      <c r="AC59" s="277"/>
      <c r="AD59" s="277"/>
      <c r="AE59" s="277"/>
      <c r="AF59" s="277"/>
      <c r="AG59" s="277"/>
      <c r="AH59" s="277"/>
      <c r="AI59" s="277"/>
      <c r="AJ59" s="277"/>
      <c r="AK59" s="277"/>
      <c r="AL59" s="277"/>
      <c r="AM59" s="277"/>
      <c r="AN59" s="277"/>
      <c r="AO59" s="277"/>
      <c r="AP59" s="277"/>
      <c r="AQ59" s="277"/>
      <c r="AR59" s="277"/>
      <c r="AS59" s="277"/>
      <c r="AT59" s="277"/>
      <c r="AU59" s="277"/>
      <c r="AV59" s="277"/>
      <c r="AW59" s="277"/>
      <c r="AX59" s="277"/>
      <c r="AY59" s="195" t="s">
        <v>910</v>
      </c>
      <c r="AZ59" s="193"/>
      <c r="BA59" s="193"/>
      <c r="BB59" s="193"/>
      <c r="BC59" s="193"/>
      <c r="BD59" s="193"/>
      <c r="BE59" s="196"/>
      <c r="BF59" s="278">
        <v>90</v>
      </c>
      <c r="BG59" s="282"/>
      <c r="BH59" s="282"/>
      <c r="BI59" s="282"/>
      <c r="BJ59" s="282"/>
      <c r="BK59" s="282"/>
      <c r="BL59" s="282"/>
      <c r="BM59" s="282"/>
      <c r="BN59" s="282"/>
      <c r="BO59" s="282"/>
      <c r="BP59" s="282"/>
      <c r="BQ59" s="282"/>
      <c r="BR59" s="282"/>
      <c r="BS59" s="282"/>
      <c r="BT59" s="283"/>
      <c r="BU59" s="281">
        <v>90</v>
      </c>
      <c r="BV59" s="282"/>
      <c r="BW59" s="282"/>
      <c r="BX59" s="282"/>
      <c r="BY59" s="282"/>
      <c r="BZ59" s="282"/>
      <c r="CA59" s="282"/>
      <c r="CB59" s="282"/>
      <c r="CC59" s="282"/>
      <c r="CD59" s="282"/>
      <c r="CE59" s="282"/>
      <c r="CF59" s="282"/>
      <c r="CG59" s="282"/>
      <c r="CH59" s="282"/>
      <c r="CI59" s="283"/>
      <c r="CJ59" s="281">
        <v>90</v>
      </c>
      <c r="CK59" s="282"/>
      <c r="CL59" s="282"/>
      <c r="CM59" s="282"/>
      <c r="CN59" s="282"/>
      <c r="CO59" s="282"/>
      <c r="CP59" s="282"/>
      <c r="CQ59" s="282"/>
      <c r="CR59" s="282"/>
      <c r="CS59" s="282"/>
      <c r="CT59" s="282"/>
      <c r="CU59" s="282"/>
      <c r="CV59" s="282"/>
      <c r="CW59" s="282"/>
      <c r="CX59" s="284"/>
    </row>
    <row r="60" spans="1:102" s="299" customFormat="1" ht="27.95" customHeight="1" thickBot="1">
      <c r="A60" s="289"/>
      <c r="B60" s="290"/>
      <c r="C60" s="290"/>
      <c r="D60" s="290"/>
      <c r="E60" s="290"/>
      <c r="F60" s="290"/>
      <c r="G60" s="290"/>
      <c r="H60" s="290"/>
      <c r="I60" s="290"/>
      <c r="J60" s="291"/>
      <c r="K60" s="292"/>
      <c r="L60" s="336" t="s">
        <v>911</v>
      </c>
      <c r="M60" s="336"/>
      <c r="N60" s="336"/>
      <c r="O60" s="336"/>
      <c r="P60" s="336"/>
      <c r="Q60" s="336"/>
      <c r="R60" s="336"/>
      <c r="S60" s="336"/>
      <c r="T60" s="336"/>
      <c r="U60" s="336"/>
      <c r="V60" s="336"/>
      <c r="W60" s="336"/>
      <c r="X60" s="336"/>
      <c r="Y60" s="336"/>
      <c r="Z60" s="336"/>
      <c r="AA60" s="336"/>
      <c r="AB60" s="336"/>
      <c r="AC60" s="336"/>
      <c r="AD60" s="336"/>
      <c r="AE60" s="336"/>
      <c r="AF60" s="336"/>
      <c r="AG60" s="336"/>
      <c r="AH60" s="336"/>
      <c r="AI60" s="336"/>
      <c r="AJ60" s="336"/>
      <c r="AK60" s="336"/>
      <c r="AL60" s="336"/>
      <c r="AM60" s="336"/>
      <c r="AN60" s="336"/>
      <c r="AO60" s="336"/>
      <c r="AP60" s="336"/>
      <c r="AQ60" s="336"/>
      <c r="AR60" s="336"/>
      <c r="AS60" s="336"/>
      <c r="AT60" s="336"/>
      <c r="AU60" s="336"/>
      <c r="AV60" s="336"/>
      <c r="AW60" s="336"/>
      <c r="AX60" s="336"/>
      <c r="AY60" s="337" t="s">
        <v>912</v>
      </c>
      <c r="AZ60" s="338"/>
      <c r="BA60" s="338"/>
      <c r="BB60" s="338"/>
      <c r="BC60" s="338"/>
      <c r="BD60" s="338"/>
      <c r="BE60" s="339"/>
      <c r="BF60" s="295">
        <v>1456</v>
      </c>
      <c r="BG60" s="186"/>
      <c r="BH60" s="186"/>
      <c r="BI60" s="186"/>
      <c r="BJ60" s="186"/>
      <c r="BK60" s="186"/>
      <c r="BL60" s="186"/>
      <c r="BM60" s="186"/>
      <c r="BN60" s="186"/>
      <c r="BO60" s="186"/>
      <c r="BP60" s="186"/>
      <c r="BQ60" s="186"/>
      <c r="BR60" s="186"/>
      <c r="BS60" s="186"/>
      <c r="BT60" s="187"/>
      <c r="BU60" s="185">
        <v>692</v>
      </c>
      <c r="BV60" s="186"/>
      <c r="BW60" s="186"/>
      <c r="BX60" s="186"/>
      <c r="BY60" s="186"/>
      <c r="BZ60" s="186"/>
      <c r="CA60" s="186"/>
      <c r="CB60" s="186"/>
      <c r="CC60" s="186"/>
      <c r="CD60" s="186"/>
      <c r="CE60" s="186"/>
      <c r="CF60" s="186"/>
      <c r="CG60" s="186"/>
      <c r="CH60" s="186"/>
      <c r="CI60" s="187"/>
      <c r="CJ60" s="185">
        <v>660</v>
      </c>
      <c r="CK60" s="186"/>
      <c r="CL60" s="186"/>
      <c r="CM60" s="186"/>
      <c r="CN60" s="186"/>
      <c r="CO60" s="186"/>
      <c r="CP60" s="186"/>
      <c r="CQ60" s="186"/>
      <c r="CR60" s="186"/>
      <c r="CS60" s="186"/>
      <c r="CT60" s="186"/>
      <c r="CU60" s="186"/>
      <c r="CV60" s="186"/>
      <c r="CW60" s="186"/>
      <c r="CX60" s="298"/>
    </row>
    <row r="61" spans="1:102" s="180" customFormat="1" ht="15" customHeight="1" thickBot="1">
      <c r="A61" s="195"/>
      <c r="B61" s="193"/>
      <c r="C61" s="193"/>
      <c r="D61" s="193"/>
      <c r="E61" s="193"/>
      <c r="F61" s="193"/>
      <c r="G61" s="193"/>
      <c r="H61" s="193"/>
      <c r="I61" s="193"/>
      <c r="J61" s="194"/>
      <c r="K61" s="270"/>
      <c r="L61" s="217" t="s">
        <v>913</v>
      </c>
      <c r="M61" s="217"/>
      <c r="N61" s="217"/>
      <c r="O61" s="217"/>
      <c r="P61" s="217"/>
      <c r="Q61" s="217"/>
      <c r="R61" s="217"/>
      <c r="S61" s="217"/>
      <c r="T61" s="217"/>
      <c r="U61" s="217"/>
      <c r="V61" s="217"/>
      <c r="W61" s="217"/>
      <c r="X61" s="217"/>
      <c r="Y61" s="217"/>
      <c r="Z61" s="217"/>
      <c r="AA61" s="217"/>
      <c r="AB61" s="217"/>
      <c r="AC61" s="217"/>
      <c r="AD61" s="217"/>
      <c r="AE61" s="217"/>
      <c r="AF61" s="217"/>
      <c r="AG61" s="217"/>
      <c r="AH61" s="217"/>
      <c r="AI61" s="217"/>
      <c r="AJ61" s="217"/>
      <c r="AK61" s="217"/>
      <c r="AL61" s="217"/>
      <c r="AM61" s="217"/>
      <c r="AN61" s="217"/>
      <c r="AO61" s="217"/>
      <c r="AP61" s="217"/>
      <c r="AQ61" s="217"/>
      <c r="AR61" s="217"/>
      <c r="AS61" s="217"/>
      <c r="AT61" s="217"/>
      <c r="AU61" s="217"/>
      <c r="AV61" s="217"/>
      <c r="AW61" s="217"/>
      <c r="AX61" s="217"/>
      <c r="AY61" s="340" t="s">
        <v>914</v>
      </c>
      <c r="AZ61" s="341"/>
      <c r="BA61" s="341"/>
      <c r="BB61" s="341"/>
      <c r="BC61" s="341"/>
      <c r="BD61" s="341"/>
      <c r="BE61" s="342"/>
      <c r="BF61" s="301">
        <f>SUM(BF53:BT60)</f>
        <v>2616</v>
      </c>
      <c r="BG61" s="305"/>
      <c r="BH61" s="305"/>
      <c r="BI61" s="305"/>
      <c r="BJ61" s="305"/>
      <c r="BK61" s="305"/>
      <c r="BL61" s="305"/>
      <c r="BM61" s="305"/>
      <c r="BN61" s="305"/>
      <c r="BO61" s="305"/>
      <c r="BP61" s="305"/>
      <c r="BQ61" s="305"/>
      <c r="BR61" s="305"/>
      <c r="BS61" s="305"/>
      <c r="BT61" s="306"/>
      <c r="BU61" s="301">
        <f t="shared" ref="BU61" si="2">SUM(BU53:CI60)</f>
        <v>1852</v>
      </c>
      <c r="BV61" s="305"/>
      <c r="BW61" s="305"/>
      <c r="BX61" s="305"/>
      <c r="BY61" s="305"/>
      <c r="BZ61" s="305"/>
      <c r="CA61" s="305"/>
      <c r="CB61" s="305"/>
      <c r="CC61" s="305"/>
      <c r="CD61" s="305"/>
      <c r="CE61" s="305"/>
      <c r="CF61" s="305"/>
      <c r="CG61" s="305"/>
      <c r="CH61" s="305"/>
      <c r="CI61" s="306"/>
      <c r="CJ61" s="301">
        <f t="shared" ref="CJ61" si="3">SUM(CJ53:CX60)</f>
        <v>1820</v>
      </c>
      <c r="CK61" s="305"/>
      <c r="CL61" s="305"/>
      <c r="CM61" s="305"/>
      <c r="CN61" s="305"/>
      <c r="CO61" s="305"/>
      <c r="CP61" s="305"/>
      <c r="CQ61" s="305"/>
      <c r="CR61" s="305"/>
      <c r="CS61" s="305"/>
      <c r="CT61" s="305"/>
      <c r="CU61" s="305"/>
      <c r="CV61" s="305"/>
      <c r="CW61" s="305"/>
      <c r="CX61" s="306"/>
    </row>
    <row r="62" spans="1:102" s="180" customFormat="1" ht="15" customHeight="1">
      <c r="A62" s="260"/>
      <c r="B62" s="261"/>
      <c r="C62" s="261"/>
      <c r="D62" s="261"/>
      <c r="E62" s="261"/>
      <c r="F62" s="261"/>
      <c r="G62" s="261"/>
      <c r="H62" s="261"/>
      <c r="I62" s="261"/>
      <c r="J62" s="262"/>
      <c r="K62" s="263" t="s">
        <v>915</v>
      </c>
      <c r="L62" s="264"/>
      <c r="M62" s="264"/>
      <c r="N62" s="264"/>
      <c r="O62" s="264"/>
      <c r="P62" s="264"/>
      <c r="Q62" s="264"/>
      <c r="R62" s="264"/>
      <c r="S62" s="264"/>
      <c r="T62" s="264"/>
      <c r="U62" s="264"/>
      <c r="V62" s="264"/>
      <c r="W62" s="264"/>
      <c r="X62" s="264"/>
      <c r="Y62" s="264"/>
      <c r="Z62" s="264"/>
      <c r="AA62" s="264"/>
      <c r="AB62" s="264"/>
      <c r="AC62" s="264"/>
      <c r="AD62" s="264"/>
      <c r="AE62" s="264"/>
      <c r="AF62" s="264"/>
      <c r="AG62" s="264"/>
      <c r="AH62" s="264"/>
      <c r="AI62" s="264"/>
      <c r="AJ62" s="264"/>
      <c r="AK62" s="264"/>
      <c r="AL62" s="264"/>
      <c r="AM62" s="264"/>
      <c r="AN62" s="264"/>
      <c r="AO62" s="264"/>
      <c r="AP62" s="264"/>
      <c r="AQ62" s="264"/>
      <c r="AR62" s="264"/>
      <c r="AS62" s="264"/>
      <c r="AT62" s="264"/>
      <c r="AU62" s="264"/>
      <c r="AV62" s="264"/>
      <c r="AW62" s="264"/>
      <c r="AX62" s="264"/>
      <c r="AY62" s="260" t="s">
        <v>916</v>
      </c>
      <c r="AZ62" s="261"/>
      <c r="BA62" s="261"/>
      <c r="BB62" s="261"/>
      <c r="BC62" s="261"/>
      <c r="BD62" s="261"/>
      <c r="BE62" s="265"/>
      <c r="BF62" s="325"/>
      <c r="BG62" s="250"/>
      <c r="BH62" s="250"/>
      <c r="BI62" s="250"/>
      <c r="BJ62" s="250"/>
      <c r="BK62" s="250"/>
      <c r="BL62" s="250"/>
      <c r="BM62" s="250"/>
      <c r="BN62" s="250"/>
      <c r="BO62" s="250"/>
      <c r="BP62" s="250"/>
      <c r="BQ62" s="250"/>
      <c r="BR62" s="250"/>
      <c r="BS62" s="250"/>
      <c r="BT62" s="251"/>
      <c r="BU62" s="250"/>
      <c r="BV62" s="250"/>
      <c r="BW62" s="250"/>
      <c r="BX62" s="250"/>
      <c r="BY62" s="250"/>
      <c r="BZ62" s="250"/>
      <c r="CA62" s="250"/>
      <c r="CB62" s="250"/>
      <c r="CC62" s="250"/>
      <c r="CD62" s="250"/>
      <c r="CE62" s="250"/>
      <c r="CF62" s="250"/>
      <c r="CG62" s="250"/>
      <c r="CH62" s="250"/>
      <c r="CI62" s="250"/>
      <c r="CJ62" s="249">
        <v>75</v>
      </c>
      <c r="CK62" s="250"/>
      <c r="CL62" s="250"/>
      <c r="CM62" s="250"/>
      <c r="CN62" s="250"/>
      <c r="CO62" s="250"/>
      <c r="CP62" s="250"/>
      <c r="CQ62" s="250"/>
      <c r="CR62" s="250"/>
      <c r="CS62" s="250"/>
      <c r="CT62" s="250"/>
      <c r="CU62" s="250"/>
      <c r="CV62" s="250"/>
      <c r="CW62" s="250"/>
      <c r="CX62" s="269"/>
    </row>
    <row r="63" spans="1:102" s="180" customFormat="1" ht="15" customHeight="1">
      <c r="A63" s="213"/>
      <c r="B63" s="206"/>
      <c r="C63" s="206"/>
      <c r="D63" s="206"/>
      <c r="E63" s="206"/>
      <c r="F63" s="206"/>
      <c r="G63" s="206"/>
      <c r="H63" s="206"/>
      <c r="I63" s="206"/>
      <c r="J63" s="212"/>
      <c r="K63" s="270"/>
      <c r="L63" s="217" t="s">
        <v>917</v>
      </c>
      <c r="M63" s="217"/>
      <c r="N63" s="217"/>
      <c r="O63" s="217"/>
      <c r="P63" s="217"/>
      <c r="Q63" s="217"/>
      <c r="R63" s="217"/>
      <c r="S63" s="217"/>
      <c r="T63" s="217"/>
      <c r="U63" s="217"/>
      <c r="V63" s="217"/>
      <c r="W63" s="217"/>
      <c r="X63" s="217"/>
      <c r="Y63" s="217"/>
      <c r="Z63" s="217"/>
      <c r="AA63" s="217"/>
      <c r="AB63" s="217"/>
      <c r="AC63" s="217"/>
      <c r="AD63" s="217"/>
      <c r="AE63" s="217"/>
      <c r="AF63" s="217"/>
      <c r="AG63" s="217"/>
      <c r="AH63" s="217"/>
      <c r="AI63" s="217"/>
      <c r="AJ63" s="217"/>
      <c r="AK63" s="217"/>
      <c r="AL63" s="217"/>
      <c r="AM63" s="217"/>
      <c r="AN63" s="217"/>
      <c r="AO63" s="217"/>
      <c r="AP63" s="217"/>
      <c r="AQ63" s="217"/>
      <c r="AR63" s="217"/>
      <c r="AS63" s="217"/>
      <c r="AT63" s="217"/>
      <c r="AU63" s="217"/>
      <c r="AV63" s="217"/>
      <c r="AW63" s="217"/>
      <c r="AX63" s="217"/>
      <c r="AY63" s="213"/>
      <c r="AZ63" s="206"/>
      <c r="BA63" s="206"/>
      <c r="BB63" s="206"/>
      <c r="BC63" s="206"/>
      <c r="BD63" s="206"/>
      <c r="BE63" s="207"/>
      <c r="BF63" s="328"/>
      <c r="BG63" s="208"/>
      <c r="BH63" s="208"/>
      <c r="BI63" s="208"/>
      <c r="BJ63" s="208"/>
      <c r="BK63" s="208"/>
      <c r="BL63" s="208"/>
      <c r="BM63" s="208"/>
      <c r="BN63" s="208"/>
      <c r="BO63" s="208"/>
      <c r="BP63" s="208"/>
      <c r="BQ63" s="208"/>
      <c r="BR63" s="208"/>
      <c r="BS63" s="208"/>
      <c r="BT63" s="329"/>
      <c r="BU63" s="208"/>
      <c r="BV63" s="208"/>
      <c r="BW63" s="208"/>
      <c r="BX63" s="208"/>
      <c r="BY63" s="208"/>
      <c r="BZ63" s="208"/>
      <c r="CA63" s="208"/>
      <c r="CB63" s="208"/>
      <c r="CC63" s="208"/>
      <c r="CD63" s="208"/>
      <c r="CE63" s="208"/>
      <c r="CF63" s="208"/>
      <c r="CG63" s="208"/>
      <c r="CH63" s="208"/>
      <c r="CI63" s="208"/>
      <c r="CJ63" s="274"/>
      <c r="CK63" s="208"/>
      <c r="CL63" s="208"/>
      <c r="CM63" s="208"/>
      <c r="CN63" s="208"/>
      <c r="CO63" s="208"/>
      <c r="CP63" s="208"/>
      <c r="CQ63" s="208"/>
      <c r="CR63" s="208"/>
      <c r="CS63" s="208"/>
      <c r="CT63" s="208"/>
      <c r="CU63" s="208"/>
      <c r="CV63" s="208"/>
      <c r="CW63" s="208"/>
      <c r="CX63" s="275"/>
    </row>
    <row r="64" spans="1:102" s="180" customFormat="1" ht="15" customHeight="1">
      <c r="A64" s="195"/>
      <c r="B64" s="193"/>
      <c r="C64" s="193"/>
      <c r="D64" s="193"/>
      <c r="E64" s="193"/>
      <c r="F64" s="193"/>
      <c r="G64" s="193"/>
      <c r="H64" s="193"/>
      <c r="I64" s="193"/>
      <c r="J64" s="194"/>
      <c r="K64" s="276"/>
      <c r="L64" s="277" t="s">
        <v>918</v>
      </c>
      <c r="M64" s="277"/>
      <c r="N64" s="277"/>
      <c r="O64" s="277"/>
      <c r="P64" s="277"/>
      <c r="Q64" s="277"/>
      <c r="R64" s="277"/>
      <c r="S64" s="277"/>
      <c r="T64" s="277"/>
      <c r="U64" s="277"/>
      <c r="V64" s="277"/>
      <c r="W64" s="277"/>
      <c r="X64" s="277"/>
      <c r="Y64" s="277"/>
      <c r="Z64" s="277"/>
      <c r="AA64" s="277"/>
      <c r="AB64" s="277"/>
      <c r="AC64" s="277"/>
      <c r="AD64" s="277"/>
      <c r="AE64" s="277"/>
      <c r="AF64" s="277"/>
      <c r="AG64" s="277"/>
      <c r="AH64" s="277"/>
      <c r="AI64" s="277"/>
      <c r="AJ64" s="277"/>
      <c r="AK64" s="277"/>
      <c r="AL64" s="277"/>
      <c r="AM64" s="277"/>
      <c r="AN64" s="277"/>
      <c r="AO64" s="277"/>
      <c r="AP64" s="277"/>
      <c r="AQ64" s="277"/>
      <c r="AR64" s="277"/>
      <c r="AS64" s="277"/>
      <c r="AT64" s="277"/>
      <c r="AU64" s="277"/>
      <c r="AV64" s="277"/>
      <c r="AW64" s="277"/>
      <c r="AX64" s="277"/>
      <c r="AY64" s="195" t="s">
        <v>919</v>
      </c>
      <c r="AZ64" s="193"/>
      <c r="BA64" s="193"/>
      <c r="BB64" s="193"/>
      <c r="BC64" s="193"/>
      <c r="BD64" s="193"/>
      <c r="BE64" s="196"/>
      <c r="BF64" s="278">
        <v>26</v>
      </c>
      <c r="BG64" s="282"/>
      <c r="BH64" s="282"/>
      <c r="BI64" s="282"/>
      <c r="BJ64" s="282"/>
      <c r="BK64" s="282"/>
      <c r="BL64" s="282"/>
      <c r="BM64" s="282"/>
      <c r="BN64" s="282"/>
      <c r="BO64" s="282"/>
      <c r="BP64" s="282"/>
      <c r="BQ64" s="282"/>
      <c r="BR64" s="282"/>
      <c r="BS64" s="282"/>
      <c r="BT64" s="283"/>
      <c r="BU64" s="281">
        <v>10</v>
      </c>
      <c r="BV64" s="282"/>
      <c r="BW64" s="282"/>
      <c r="BX64" s="282"/>
      <c r="BY64" s="282"/>
      <c r="BZ64" s="282"/>
      <c r="CA64" s="282"/>
      <c r="CB64" s="282"/>
      <c r="CC64" s="282"/>
      <c r="CD64" s="282"/>
      <c r="CE64" s="282"/>
      <c r="CF64" s="282"/>
      <c r="CG64" s="282"/>
      <c r="CH64" s="282"/>
      <c r="CI64" s="283"/>
      <c r="CJ64" s="281">
        <v>98</v>
      </c>
      <c r="CK64" s="282"/>
      <c r="CL64" s="282"/>
      <c r="CM64" s="282"/>
      <c r="CN64" s="282"/>
      <c r="CO64" s="282"/>
      <c r="CP64" s="282"/>
      <c r="CQ64" s="282"/>
      <c r="CR64" s="282"/>
      <c r="CS64" s="282"/>
      <c r="CT64" s="282"/>
      <c r="CU64" s="282"/>
      <c r="CV64" s="282"/>
      <c r="CW64" s="282"/>
      <c r="CX64" s="284"/>
    </row>
    <row r="65" spans="1:102" s="180" customFormat="1" ht="15" customHeight="1">
      <c r="A65" s="195"/>
      <c r="B65" s="193"/>
      <c r="C65" s="193"/>
      <c r="D65" s="193"/>
      <c r="E65" s="193"/>
      <c r="F65" s="193"/>
      <c r="G65" s="193"/>
      <c r="H65" s="193"/>
      <c r="I65" s="193"/>
      <c r="J65" s="194"/>
      <c r="K65" s="276"/>
      <c r="L65" s="277" t="s">
        <v>920</v>
      </c>
      <c r="M65" s="277"/>
      <c r="N65" s="277"/>
      <c r="O65" s="277"/>
      <c r="P65" s="277"/>
      <c r="Q65" s="277"/>
      <c r="R65" s="277"/>
      <c r="S65" s="277"/>
      <c r="T65" s="277"/>
      <c r="U65" s="277"/>
      <c r="V65" s="277"/>
      <c r="W65" s="277"/>
      <c r="X65" s="277"/>
      <c r="Y65" s="277"/>
      <c r="Z65" s="277"/>
      <c r="AA65" s="277"/>
      <c r="AB65" s="277"/>
      <c r="AC65" s="277"/>
      <c r="AD65" s="277"/>
      <c r="AE65" s="277"/>
      <c r="AF65" s="277"/>
      <c r="AG65" s="277"/>
      <c r="AH65" s="277"/>
      <c r="AI65" s="277"/>
      <c r="AJ65" s="277"/>
      <c r="AK65" s="277"/>
      <c r="AL65" s="277"/>
      <c r="AM65" s="277"/>
      <c r="AN65" s="277"/>
      <c r="AO65" s="277"/>
      <c r="AP65" s="277"/>
      <c r="AQ65" s="277"/>
      <c r="AR65" s="277"/>
      <c r="AS65" s="277"/>
      <c r="AT65" s="277"/>
      <c r="AU65" s="277"/>
      <c r="AV65" s="277"/>
      <c r="AW65" s="277"/>
      <c r="AX65" s="277"/>
      <c r="AY65" s="343" t="s">
        <v>921</v>
      </c>
      <c r="AZ65" s="279"/>
      <c r="BA65" s="279"/>
      <c r="BB65" s="279"/>
      <c r="BC65" s="279"/>
      <c r="BD65" s="279"/>
      <c r="BE65" s="344"/>
      <c r="BF65" s="335"/>
      <c r="BG65" s="282"/>
      <c r="BH65" s="282"/>
      <c r="BI65" s="282"/>
      <c r="BJ65" s="282"/>
      <c r="BK65" s="282"/>
      <c r="BL65" s="282"/>
      <c r="BM65" s="282"/>
      <c r="BN65" s="282"/>
      <c r="BO65" s="282"/>
      <c r="BP65" s="282"/>
      <c r="BQ65" s="282"/>
      <c r="BR65" s="282"/>
      <c r="BS65" s="282"/>
      <c r="BT65" s="283"/>
      <c r="BU65" s="281"/>
      <c r="BV65" s="282"/>
      <c r="BW65" s="282"/>
      <c r="BX65" s="282"/>
      <c r="BY65" s="282"/>
      <c r="BZ65" s="282"/>
      <c r="CA65" s="282"/>
      <c r="CB65" s="282"/>
      <c r="CC65" s="282"/>
      <c r="CD65" s="282"/>
      <c r="CE65" s="282"/>
      <c r="CF65" s="282"/>
      <c r="CG65" s="282"/>
      <c r="CH65" s="282"/>
      <c r="CI65" s="283"/>
      <c r="CJ65" s="281"/>
      <c r="CK65" s="282"/>
      <c r="CL65" s="282"/>
      <c r="CM65" s="282"/>
      <c r="CN65" s="282"/>
      <c r="CO65" s="282"/>
      <c r="CP65" s="282"/>
      <c r="CQ65" s="282"/>
      <c r="CR65" s="282"/>
      <c r="CS65" s="282"/>
      <c r="CT65" s="282"/>
      <c r="CU65" s="282"/>
      <c r="CV65" s="282"/>
      <c r="CW65" s="282"/>
      <c r="CX65" s="284"/>
    </row>
    <row r="66" spans="1:102" s="299" customFormat="1" ht="15" customHeight="1" thickBot="1">
      <c r="A66" s="289"/>
      <c r="B66" s="290"/>
      <c r="C66" s="290"/>
      <c r="D66" s="290"/>
      <c r="E66" s="290"/>
      <c r="F66" s="290"/>
      <c r="G66" s="290"/>
      <c r="H66" s="290"/>
      <c r="I66" s="290"/>
      <c r="J66" s="291"/>
      <c r="K66" s="292"/>
      <c r="L66" s="345" t="s">
        <v>922</v>
      </c>
      <c r="M66" s="345"/>
      <c r="N66" s="345"/>
      <c r="O66" s="345"/>
      <c r="P66" s="345"/>
      <c r="Q66" s="345"/>
      <c r="R66" s="345"/>
      <c r="S66" s="345"/>
      <c r="T66" s="345"/>
      <c r="U66" s="345"/>
      <c r="V66" s="345"/>
      <c r="W66" s="345"/>
      <c r="X66" s="345"/>
      <c r="Y66" s="345"/>
      <c r="Z66" s="345"/>
      <c r="AA66" s="345"/>
      <c r="AB66" s="345"/>
      <c r="AC66" s="345"/>
      <c r="AD66" s="345"/>
      <c r="AE66" s="345"/>
      <c r="AF66" s="345"/>
      <c r="AG66" s="345"/>
      <c r="AH66" s="345"/>
      <c r="AI66" s="345"/>
      <c r="AJ66" s="345"/>
      <c r="AK66" s="345"/>
      <c r="AL66" s="345"/>
      <c r="AM66" s="345"/>
      <c r="AN66" s="345"/>
      <c r="AO66" s="345"/>
      <c r="AP66" s="345"/>
      <c r="AQ66" s="345"/>
      <c r="AR66" s="345"/>
      <c r="AS66" s="345"/>
      <c r="AT66" s="345"/>
      <c r="AU66" s="345"/>
      <c r="AV66" s="345"/>
      <c r="AW66" s="345"/>
      <c r="AX66" s="345"/>
      <c r="AY66" s="294" t="s">
        <v>923</v>
      </c>
      <c r="AZ66" s="215"/>
      <c r="BA66" s="215"/>
      <c r="BB66" s="215"/>
      <c r="BC66" s="215"/>
      <c r="BD66" s="215"/>
      <c r="BE66" s="216"/>
      <c r="BF66" s="346"/>
      <c r="BG66" s="186"/>
      <c r="BH66" s="186"/>
      <c r="BI66" s="186"/>
      <c r="BJ66" s="186"/>
      <c r="BK66" s="186"/>
      <c r="BL66" s="186"/>
      <c r="BM66" s="186"/>
      <c r="BN66" s="186"/>
      <c r="BO66" s="186"/>
      <c r="BP66" s="186"/>
      <c r="BQ66" s="186"/>
      <c r="BR66" s="186"/>
      <c r="BS66" s="186"/>
      <c r="BT66" s="187"/>
      <c r="BU66" s="185"/>
      <c r="BV66" s="186"/>
      <c r="BW66" s="186"/>
      <c r="BX66" s="186"/>
      <c r="BY66" s="186"/>
      <c r="BZ66" s="186"/>
      <c r="CA66" s="186"/>
      <c r="CB66" s="186"/>
      <c r="CC66" s="186"/>
      <c r="CD66" s="186"/>
      <c r="CE66" s="186"/>
      <c r="CF66" s="186"/>
      <c r="CG66" s="186"/>
      <c r="CH66" s="186"/>
      <c r="CI66" s="187"/>
      <c r="CJ66" s="185"/>
      <c r="CK66" s="186"/>
      <c r="CL66" s="186"/>
      <c r="CM66" s="186"/>
      <c r="CN66" s="186"/>
      <c r="CO66" s="186"/>
      <c r="CP66" s="186"/>
      <c r="CQ66" s="186"/>
      <c r="CR66" s="186"/>
      <c r="CS66" s="186"/>
      <c r="CT66" s="186"/>
      <c r="CU66" s="186"/>
      <c r="CV66" s="186"/>
      <c r="CW66" s="186"/>
      <c r="CX66" s="298"/>
    </row>
    <row r="67" spans="1:102" s="180" customFormat="1" ht="15" customHeight="1" thickBot="1">
      <c r="A67" s="195"/>
      <c r="B67" s="193"/>
      <c r="C67" s="193"/>
      <c r="D67" s="193"/>
      <c r="E67" s="193"/>
      <c r="F67" s="193"/>
      <c r="G67" s="193"/>
      <c r="H67" s="193"/>
      <c r="I67" s="193"/>
      <c r="J67" s="194"/>
      <c r="K67" s="270"/>
      <c r="L67" s="217" t="s">
        <v>924</v>
      </c>
      <c r="M67" s="217"/>
      <c r="N67" s="217"/>
      <c r="O67" s="217"/>
      <c r="P67" s="217"/>
      <c r="Q67" s="217"/>
      <c r="R67" s="217"/>
      <c r="S67" s="217"/>
      <c r="T67" s="217"/>
      <c r="U67" s="217"/>
      <c r="V67" s="217"/>
      <c r="W67" s="217"/>
      <c r="X67" s="217"/>
      <c r="Y67" s="217"/>
      <c r="Z67" s="217"/>
      <c r="AA67" s="217"/>
      <c r="AB67" s="217"/>
      <c r="AC67" s="217"/>
      <c r="AD67" s="217"/>
      <c r="AE67" s="217"/>
      <c r="AF67" s="217"/>
      <c r="AG67" s="217"/>
      <c r="AH67" s="217"/>
      <c r="AI67" s="217"/>
      <c r="AJ67" s="217"/>
      <c r="AK67" s="217"/>
      <c r="AL67" s="217"/>
      <c r="AM67" s="217"/>
      <c r="AN67" s="217"/>
      <c r="AO67" s="217"/>
      <c r="AP67" s="217"/>
      <c r="AQ67" s="217"/>
      <c r="AR67" s="217"/>
      <c r="AS67" s="217"/>
      <c r="AT67" s="217"/>
      <c r="AU67" s="217"/>
      <c r="AV67" s="217"/>
      <c r="AW67" s="217"/>
      <c r="AX67" s="217"/>
      <c r="AY67" s="300" t="s">
        <v>925</v>
      </c>
      <c r="AZ67" s="190"/>
      <c r="BA67" s="190"/>
      <c r="BB67" s="190"/>
      <c r="BC67" s="190"/>
      <c r="BD67" s="190"/>
      <c r="BE67" s="191"/>
      <c r="BF67" s="347">
        <f>SUM(BF62:BT66)</f>
        <v>26</v>
      </c>
      <c r="BG67" s="305"/>
      <c r="BH67" s="305"/>
      <c r="BI67" s="305"/>
      <c r="BJ67" s="305"/>
      <c r="BK67" s="305"/>
      <c r="BL67" s="305"/>
      <c r="BM67" s="305"/>
      <c r="BN67" s="305"/>
      <c r="BO67" s="305"/>
      <c r="BP67" s="305"/>
      <c r="BQ67" s="305"/>
      <c r="BR67" s="305"/>
      <c r="BS67" s="305"/>
      <c r="BT67" s="306"/>
      <c r="BU67" s="304">
        <f>SUM(BU62:CI66)</f>
        <v>10</v>
      </c>
      <c r="BV67" s="305"/>
      <c r="BW67" s="305"/>
      <c r="BX67" s="305"/>
      <c r="BY67" s="305"/>
      <c r="BZ67" s="305"/>
      <c r="CA67" s="305"/>
      <c r="CB67" s="305"/>
      <c r="CC67" s="305"/>
      <c r="CD67" s="305"/>
      <c r="CE67" s="305"/>
      <c r="CF67" s="305"/>
      <c r="CG67" s="305"/>
      <c r="CH67" s="305"/>
      <c r="CI67" s="306"/>
      <c r="CJ67" s="304">
        <f>SUM(CJ62:CX66)</f>
        <v>173</v>
      </c>
      <c r="CK67" s="305"/>
      <c r="CL67" s="305"/>
      <c r="CM67" s="305"/>
      <c r="CN67" s="305"/>
      <c r="CO67" s="305"/>
      <c r="CP67" s="305"/>
      <c r="CQ67" s="305"/>
      <c r="CR67" s="305"/>
      <c r="CS67" s="305"/>
      <c r="CT67" s="305"/>
      <c r="CU67" s="305"/>
      <c r="CV67" s="305"/>
      <c r="CW67" s="305"/>
      <c r="CX67" s="306"/>
    </row>
    <row r="68" spans="1:102" s="180" customFormat="1" ht="15" customHeight="1">
      <c r="A68" s="260"/>
      <c r="B68" s="261"/>
      <c r="C68" s="261"/>
      <c r="D68" s="261"/>
      <c r="E68" s="261"/>
      <c r="F68" s="261"/>
      <c r="G68" s="261"/>
      <c r="H68" s="261"/>
      <c r="I68" s="261"/>
      <c r="J68" s="262"/>
      <c r="K68" s="263" t="s">
        <v>926</v>
      </c>
      <c r="L68" s="264"/>
      <c r="M68" s="264"/>
      <c r="N68" s="264"/>
      <c r="O68" s="264"/>
      <c r="P68" s="264"/>
      <c r="Q68" s="264"/>
      <c r="R68" s="264"/>
      <c r="S68" s="264"/>
      <c r="T68" s="264"/>
      <c r="U68" s="264"/>
      <c r="V68" s="264"/>
      <c r="W68" s="264"/>
      <c r="X68" s="264"/>
      <c r="Y68" s="264"/>
      <c r="Z68" s="264"/>
      <c r="AA68" s="264"/>
      <c r="AB68" s="264"/>
      <c r="AC68" s="264"/>
      <c r="AD68" s="264"/>
      <c r="AE68" s="264"/>
      <c r="AF68" s="264"/>
      <c r="AG68" s="264"/>
      <c r="AH68" s="264"/>
      <c r="AI68" s="264"/>
      <c r="AJ68" s="264"/>
      <c r="AK68" s="264"/>
      <c r="AL68" s="264"/>
      <c r="AM68" s="264"/>
      <c r="AN68" s="264"/>
      <c r="AO68" s="264"/>
      <c r="AP68" s="264"/>
      <c r="AQ68" s="264"/>
      <c r="AR68" s="264"/>
      <c r="AS68" s="264"/>
      <c r="AT68" s="264"/>
      <c r="AU68" s="264"/>
      <c r="AV68" s="264"/>
      <c r="AW68" s="264"/>
      <c r="AX68" s="264"/>
      <c r="AY68" s="260" t="s">
        <v>927</v>
      </c>
      <c r="AZ68" s="261"/>
      <c r="BA68" s="261"/>
      <c r="BB68" s="261"/>
      <c r="BC68" s="261"/>
      <c r="BD68" s="261"/>
      <c r="BE68" s="265"/>
      <c r="BF68" s="266">
        <v>1587</v>
      </c>
      <c r="BG68" s="250"/>
      <c r="BH68" s="250"/>
      <c r="BI68" s="250"/>
      <c r="BJ68" s="250"/>
      <c r="BK68" s="250"/>
      <c r="BL68" s="250"/>
      <c r="BM68" s="250"/>
      <c r="BN68" s="250"/>
      <c r="BO68" s="250"/>
      <c r="BP68" s="250"/>
      <c r="BQ68" s="250"/>
      <c r="BR68" s="250"/>
      <c r="BS68" s="250"/>
      <c r="BT68" s="251"/>
      <c r="BU68" s="250">
        <v>444</v>
      </c>
      <c r="BV68" s="250"/>
      <c r="BW68" s="250"/>
      <c r="BX68" s="250"/>
      <c r="BY68" s="250"/>
      <c r="BZ68" s="250"/>
      <c r="CA68" s="250"/>
      <c r="CB68" s="250"/>
      <c r="CC68" s="250"/>
      <c r="CD68" s="250"/>
      <c r="CE68" s="250"/>
      <c r="CF68" s="250"/>
      <c r="CG68" s="250"/>
      <c r="CH68" s="250"/>
      <c r="CI68" s="250"/>
      <c r="CJ68" s="249">
        <v>1795</v>
      </c>
      <c r="CK68" s="250"/>
      <c r="CL68" s="250"/>
      <c r="CM68" s="250"/>
      <c r="CN68" s="250"/>
      <c r="CO68" s="250"/>
      <c r="CP68" s="250"/>
      <c r="CQ68" s="250"/>
      <c r="CR68" s="250"/>
      <c r="CS68" s="250"/>
      <c r="CT68" s="250"/>
      <c r="CU68" s="250"/>
      <c r="CV68" s="250"/>
      <c r="CW68" s="250"/>
      <c r="CX68" s="269"/>
    </row>
    <row r="69" spans="1:102" s="180" customFormat="1" ht="15" customHeight="1">
      <c r="A69" s="213"/>
      <c r="B69" s="206"/>
      <c r="C69" s="206"/>
      <c r="D69" s="206"/>
      <c r="E69" s="206"/>
      <c r="F69" s="206"/>
      <c r="G69" s="206"/>
      <c r="H69" s="206"/>
      <c r="I69" s="206"/>
      <c r="J69" s="212"/>
      <c r="K69" s="270"/>
      <c r="L69" s="217" t="s">
        <v>917</v>
      </c>
      <c r="M69" s="217"/>
      <c r="N69" s="217"/>
      <c r="O69" s="217"/>
      <c r="P69" s="217"/>
      <c r="Q69" s="217"/>
      <c r="R69" s="217"/>
      <c r="S69" s="217"/>
      <c r="T69" s="217"/>
      <c r="U69" s="217"/>
      <c r="V69" s="217"/>
      <c r="W69" s="217"/>
      <c r="X69" s="217"/>
      <c r="Y69" s="217"/>
      <c r="Z69" s="217"/>
      <c r="AA69" s="217"/>
      <c r="AB69" s="217"/>
      <c r="AC69" s="217"/>
      <c r="AD69" s="217"/>
      <c r="AE69" s="217"/>
      <c r="AF69" s="217"/>
      <c r="AG69" s="217"/>
      <c r="AH69" s="217"/>
      <c r="AI69" s="217"/>
      <c r="AJ69" s="217"/>
      <c r="AK69" s="217"/>
      <c r="AL69" s="217"/>
      <c r="AM69" s="217"/>
      <c r="AN69" s="217"/>
      <c r="AO69" s="217"/>
      <c r="AP69" s="217"/>
      <c r="AQ69" s="217"/>
      <c r="AR69" s="217"/>
      <c r="AS69" s="217"/>
      <c r="AT69" s="217"/>
      <c r="AU69" s="217"/>
      <c r="AV69" s="217"/>
      <c r="AW69" s="217"/>
      <c r="AX69" s="217"/>
      <c r="AY69" s="213"/>
      <c r="AZ69" s="206"/>
      <c r="BA69" s="206"/>
      <c r="BB69" s="206"/>
      <c r="BC69" s="206"/>
      <c r="BD69" s="206"/>
      <c r="BE69" s="207"/>
      <c r="BF69" s="328"/>
      <c r="BG69" s="208"/>
      <c r="BH69" s="208"/>
      <c r="BI69" s="208"/>
      <c r="BJ69" s="208"/>
      <c r="BK69" s="208"/>
      <c r="BL69" s="208"/>
      <c r="BM69" s="208"/>
      <c r="BN69" s="208"/>
      <c r="BO69" s="208"/>
      <c r="BP69" s="208"/>
      <c r="BQ69" s="208"/>
      <c r="BR69" s="208"/>
      <c r="BS69" s="208"/>
      <c r="BT69" s="329"/>
      <c r="BU69" s="208"/>
      <c r="BV69" s="208"/>
      <c r="BW69" s="208"/>
      <c r="BX69" s="208"/>
      <c r="BY69" s="208"/>
      <c r="BZ69" s="208"/>
      <c r="CA69" s="208"/>
      <c r="CB69" s="208"/>
      <c r="CC69" s="208"/>
      <c r="CD69" s="208"/>
      <c r="CE69" s="208"/>
      <c r="CF69" s="208"/>
      <c r="CG69" s="208"/>
      <c r="CH69" s="208"/>
      <c r="CI69" s="208"/>
      <c r="CJ69" s="274"/>
      <c r="CK69" s="208"/>
      <c r="CL69" s="208"/>
      <c r="CM69" s="208"/>
      <c r="CN69" s="208"/>
      <c r="CO69" s="208"/>
      <c r="CP69" s="208"/>
      <c r="CQ69" s="208"/>
      <c r="CR69" s="208"/>
      <c r="CS69" s="208"/>
      <c r="CT69" s="208"/>
      <c r="CU69" s="208"/>
      <c r="CV69" s="208"/>
      <c r="CW69" s="208"/>
      <c r="CX69" s="275"/>
    </row>
    <row r="70" spans="1:102" s="180" customFormat="1" ht="15" customHeight="1">
      <c r="A70" s="195"/>
      <c r="B70" s="193"/>
      <c r="C70" s="193"/>
      <c r="D70" s="193"/>
      <c r="E70" s="193"/>
      <c r="F70" s="193"/>
      <c r="G70" s="193"/>
      <c r="H70" s="193"/>
      <c r="I70" s="193"/>
      <c r="J70" s="194"/>
      <c r="K70" s="276"/>
      <c r="L70" s="277" t="s">
        <v>928</v>
      </c>
      <c r="M70" s="277"/>
      <c r="N70" s="277"/>
      <c r="O70" s="277"/>
      <c r="P70" s="277"/>
      <c r="Q70" s="277"/>
      <c r="R70" s="277"/>
      <c r="S70" s="277"/>
      <c r="T70" s="277"/>
      <c r="U70" s="277"/>
      <c r="V70" s="277"/>
      <c r="W70" s="277"/>
      <c r="X70" s="277"/>
      <c r="Y70" s="277"/>
      <c r="Z70" s="277"/>
      <c r="AA70" s="277"/>
      <c r="AB70" s="277"/>
      <c r="AC70" s="277"/>
      <c r="AD70" s="277"/>
      <c r="AE70" s="277"/>
      <c r="AF70" s="277"/>
      <c r="AG70" s="277"/>
      <c r="AH70" s="277"/>
      <c r="AI70" s="277"/>
      <c r="AJ70" s="277"/>
      <c r="AK70" s="277"/>
      <c r="AL70" s="277"/>
      <c r="AM70" s="277"/>
      <c r="AN70" s="277"/>
      <c r="AO70" s="277"/>
      <c r="AP70" s="277"/>
      <c r="AQ70" s="277"/>
      <c r="AR70" s="277"/>
      <c r="AS70" s="277"/>
      <c r="AT70" s="277"/>
      <c r="AU70" s="277"/>
      <c r="AV70" s="277"/>
      <c r="AW70" s="277"/>
      <c r="AX70" s="277"/>
      <c r="AY70" s="195" t="s">
        <v>929</v>
      </c>
      <c r="AZ70" s="193"/>
      <c r="BA70" s="193"/>
      <c r="BB70" s="193"/>
      <c r="BC70" s="193"/>
      <c r="BD70" s="193"/>
      <c r="BE70" s="196"/>
      <c r="BF70" s="278">
        <v>2880</v>
      </c>
      <c r="BG70" s="282"/>
      <c r="BH70" s="282"/>
      <c r="BI70" s="282"/>
      <c r="BJ70" s="282"/>
      <c r="BK70" s="282"/>
      <c r="BL70" s="282"/>
      <c r="BM70" s="282"/>
      <c r="BN70" s="282"/>
      <c r="BO70" s="282"/>
      <c r="BP70" s="282"/>
      <c r="BQ70" s="282"/>
      <c r="BR70" s="282"/>
      <c r="BS70" s="282"/>
      <c r="BT70" s="283"/>
      <c r="BU70" s="281">
        <v>2301</v>
      </c>
      <c r="BV70" s="282"/>
      <c r="BW70" s="282"/>
      <c r="BX70" s="282"/>
      <c r="BY70" s="282"/>
      <c r="BZ70" s="282"/>
      <c r="CA70" s="282"/>
      <c r="CB70" s="282"/>
      <c r="CC70" s="282"/>
      <c r="CD70" s="282"/>
      <c r="CE70" s="282"/>
      <c r="CF70" s="282"/>
      <c r="CG70" s="282"/>
      <c r="CH70" s="282"/>
      <c r="CI70" s="283"/>
      <c r="CJ70" s="281">
        <v>1920</v>
      </c>
      <c r="CK70" s="282"/>
      <c r="CL70" s="282"/>
      <c r="CM70" s="282"/>
      <c r="CN70" s="282"/>
      <c r="CO70" s="282"/>
      <c r="CP70" s="282"/>
      <c r="CQ70" s="282"/>
      <c r="CR70" s="282"/>
      <c r="CS70" s="282"/>
      <c r="CT70" s="282"/>
      <c r="CU70" s="282"/>
      <c r="CV70" s="282"/>
      <c r="CW70" s="282"/>
      <c r="CX70" s="284"/>
    </row>
    <row r="71" spans="1:102" s="180" customFormat="1" ht="15" customHeight="1">
      <c r="A71" s="195"/>
      <c r="B71" s="193"/>
      <c r="C71" s="193"/>
      <c r="D71" s="193"/>
      <c r="E71" s="193"/>
      <c r="F71" s="193"/>
      <c r="G71" s="193"/>
      <c r="H71" s="193"/>
      <c r="I71" s="193"/>
      <c r="J71" s="194"/>
      <c r="K71" s="276"/>
      <c r="L71" s="277" t="s">
        <v>930</v>
      </c>
      <c r="M71" s="277"/>
      <c r="N71" s="277"/>
      <c r="O71" s="277"/>
      <c r="P71" s="277"/>
      <c r="Q71" s="277"/>
      <c r="R71" s="277"/>
      <c r="S71" s="277"/>
      <c r="T71" s="277"/>
      <c r="U71" s="277"/>
      <c r="V71" s="277"/>
      <c r="W71" s="277"/>
      <c r="X71" s="277"/>
      <c r="Y71" s="277"/>
      <c r="Z71" s="277"/>
      <c r="AA71" s="277"/>
      <c r="AB71" s="277"/>
      <c r="AC71" s="277"/>
      <c r="AD71" s="277"/>
      <c r="AE71" s="277"/>
      <c r="AF71" s="277"/>
      <c r="AG71" s="277"/>
      <c r="AH71" s="277"/>
      <c r="AI71" s="277"/>
      <c r="AJ71" s="277"/>
      <c r="AK71" s="277"/>
      <c r="AL71" s="277"/>
      <c r="AM71" s="277"/>
      <c r="AN71" s="277"/>
      <c r="AO71" s="277"/>
      <c r="AP71" s="277"/>
      <c r="AQ71" s="277"/>
      <c r="AR71" s="277"/>
      <c r="AS71" s="277"/>
      <c r="AT71" s="277"/>
      <c r="AU71" s="277"/>
      <c r="AV71" s="277"/>
      <c r="AW71" s="277"/>
      <c r="AX71" s="277"/>
      <c r="AY71" s="195" t="s">
        <v>931</v>
      </c>
      <c r="AZ71" s="193"/>
      <c r="BA71" s="193"/>
      <c r="BB71" s="193"/>
      <c r="BC71" s="193"/>
      <c r="BD71" s="193"/>
      <c r="BE71" s="196"/>
      <c r="BF71" s="335"/>
      <c r="BG71" s="282"/>
      <c r="BH71" s="282"/>
      <c r="BI71" s="282"/>
      <c r="BJ71" s="282"/>
      <c r="BK71" s="282"/>
      <c r="BL71" s="282"/>
      <c r="BM71" s="282"/>
      <c r="BN71" s="282"/>
      <c r="BO71" s="282"/>
      <c r="BP71" s="282"/>
      <c r="BQ71" s="282"/>
      <c r="BR71" s="282"/>
      <c r="BS71" s="282"/>
      <c r="BT71" s="283"/>
      <c r="BU71" s="281"/>
      <c r="BV71" s="282"/>
      <c r="BW71" s="282"/>
      <c r="BX71" s="282"/>
      <c r="BY71" s="282"/>
      <c r="BZ71" s="282"/>
      <c r="CA71" s="282"/>
      <c r="CB71" s="282"/>
      <c r="CC71" s="282"/>
      <c r="CD71" s="282"/>
      <c r="CE71" s="282"/>
      <c r="CF71" s="282"/>
      <c r="CG71" s="282"/>
      <c r="CH71" s="282"/>
      <c r="CI71" s="283"/>
      <c r="CJ71" s="281"/>
      <c r="CK71" s="282"/>
      <c r="CL71" s="282"/>
      <c r="CM71" s="282"/>
      <c r="CN71" s="282"/>
      <c r="CO71" s="282"/>
      <c r="CP71" s="282"/>
      <c r="CQ71" s="282"/>
      <c r="CR71" s="282"/>
      <c r="CS71" s="282"/>
      <c r="CT71" s="282"/>
      <c r="CU71" s="282"/>
      <c r="CV71" s="282"/>
      <c r="CW71" s="282"/>
      <c r="CX71" s="284"/>
    </row>
    <row r="72" spans="1:102" s="180" customFormat="1" ht="15" customHeight="1">
      <c r="A72" s="195"/>
      <c r="B72" s="193"/>
      <c r="C72" s="193"/>
      <c r="D72" s="193"/>
      <c r="E72" s="193"/>
      <c r="F72" s="193"/>
      <c r="G72" s="193"/>
      <c r="H72" s="193"/>
      <c r="I72" s="193"/>
      <c r="J72" s="194"/>
      <c r="K72" s="276"/>
      <c r="L72" s="277" t="s">
        <v>920</v>
      </c>
      <c r="M72" s="277"/>
      <c r="N72" s="277"/>
      <c r="O72" s="277"/>
      <c r="P72" s="277"/>
      <c r="Q72" s="277"/>
      <c r="R72" s="277"/>
      <c r="S72" s="277"/>
      <c r="T72" s="277"/>
      <c r="U72" s="277"/>
      <c r="V72" s="277"/>
      <c r="W72" s="277"/>
      <c r="X72" s="277"/>
      <c r="Y72" s="277"/>
      <c r="Z72" s="277"/>
      <c r="AA72" s="277"/>
      <c r="AB72" s="277"/>
      <c r="AC72" s="277"/>
      <c r="AD72" s="277"/>
      <c r="AE72" s="277"/>
      <c r="AF72" s="277"/>
      <c r="AG72" s="277"/>
      <c r="AH72" s="277"/>
      <c r="AI72" s="277"/>
      <c r="AJ72" s="277"/>
      <c r="AK72" s="277"/>
      <c r="AL72" s="277"/>
      <c r="AM72" s="277"/>
      <c r="AN72" s="277"/>
      <c r="AO72" s="277"/>
      <c r="AP72" s="277"/>
      <c r="AQ72" s="277"/>
      <c r="AR72" s="277"/>
      <c r="AS72" s="277"/>
      <c r="AT72" s="277"/>
      <c r="AU72" s="277"/>
      <c r="AV72" s="277"/>
      <c r="AW72" s="277"/>
      <c r="AX72" s="277"/>
      <c r="AY72" s="195" t="s">
        <v>932</v>
      </c>
      <c r="AZ72" s="193"/>
      <c r="BA72" s="193"/>
      <c r="BB72" s="193"/>
      <c r="BC72" s="193"/>
      <c r="BD72" s="193"/>
      <c r="BE72" s="196"/>
      <c r="BF72" s="335"/>
      <c r="BG72" s="282"/>
      <c r="BH72" s="282"/>
      <c r="BI72" s="282"/>
      <c r="BJ72" s="282"/>
      <c r="BK72" s="282"/>
      <c r="BL72" s="282"/>
      <c r="BM72" s="282"/>
      <c r="BN72" s="282"/>
      <c r="BO72" s="282"/>
      <c r="BP72" s="282"/>
      <c r="BQ72" s="282"/>
      <c r="BR72" s="282"/>
      <c r="BS72" s="282"/>
      <c r="BT72" s="283"/>
      <c r="BU72" s="281"/>
      <c r="BV72" s="282"/>
      <c r="BW72" s="282"/>
      <c r="BX72" s="282"/>
      <c r="BY72" s="282"/>
      <c r="BZ72" s="282"/>
      <c r="CA72" s="282"/>
      <c r="CB72" s="282"/>
      <c r="CC72" s="282"/>
      <c r="CD72" s="282"/>
      <c r="CE72" s="282"/>
      <c r="CF72" s="282"/>
      <c r="CG72" s="282"/>
      <c r="CH72" s="282"/>
      <c r="CI72" s="283"/>
      <c r="CJ72" s="281"/>
      <c r="CK72" s="282"/>
      <c r="CL72" s="282"/>
      <c r="CM72" s="282"/>
      <c r="CN72" s="282"/>
      <c r="CO72" s="282"/>
      <c r="CP72" s="282"/>
      <c r="CQ72" s="282"/>
      <c r="CR72" s="282"/>
      <c r="CS72" s="282"/>
      <c r="CT72" s="282"/>
      <c r="CU72" s="282"/>
      <c r="CV72" s="282"/>
      <c r="CW72" s="282"/>
      <c r="CX72" s="284"/>
    </row>
    <row r="73" spans="1:102" s="299" customFormat="1" ht="15" customHeight="1" thickBot="1">
      <c r="A73" s="289"/>
      <c r="B73" s="290"/>
      <c r="C73" s="290"/>
      <c r="D73" s="290"/>
      <c r="E73" s="290"/>
      <c r="F73" s="290"/>
      <c r="G73" s="290"/>
      <c r="H73" s="290"/>
      <c r="I73" s="290"/>
      <c r="J73" s="291"/>
      <c r="K73" s="292"/>
      <c r="L73" s="345" t="s">
        <v>922</v>
      </c>
      <c r="M73" s="345"/>
      <c r="N73" s="345"/>
      <c r="O73" s="345"/>
      <c r="P73" s="345"/>
      <c r="Q73" s="345"/>
      <c r="R73" s="345"/>
      <c r="S73" s="345"/>
      <c r="T73" s="345"/>
      <c r="U73" s="345"/>
      <c r="V73" s="345"/>
      <c r="W73" s="345"/>
      <c r="X73" s="345"/>
      <c r="Y73" s="345"/>
      <c r="Z73" s="345"/>
      <c r="AA73" s="345"/>
      <c r="AB73" s="345"/>
      <c r="AC73" s="345"/>
      <c r="AD73" s="345"/>
      <c r="AE73" s="345"/>
      <c r="AF73" s="345"/>
      <c r="AG73" s="345"/>
      <c r="AH73" s="345"/>
      <c r="AI73" s="345"/>
      <c r="AJ73" s="345"/>
      <c r="AK73" s="345"/>
      <c r="AL73" s="345"/>
      <c r="AM73" s="345"/>
      <c r="AN73" s="345"/>
      <c r="AO73" s="345"/>
      <c r="AP73" s="345"/>
      <c r="AQ73" s="345"/>
      <c r="AR73" s="345"/>
      <c r="AS73" s="345"/>
      <c r="AT73" s="345"/>
      <c r="AU73" s="345"/>
      <c r="AV73" s="345"/>
      <c r="AW73" s="345"/>
      <c r="AX73" s="345"/>
      <c r="AY73" s="294" t="s">
        <v>933</v>
      </c>
      <c r="AZ73" s="215"/>
      <c r="BA73" s="215"/>
      <c r="BB73" s="215"/>
      <c r="BC73" s="215"/>
      <c r="BD73" s="215"/>
      <c r="BE73" s="216"/>
      <c r="BF73" s="346"/>
      <c r="BG73" s="186"/>
      <c r="BH73" s="186"/>
      <c r="BI73" s="186"/>
      <c r="BJ73" s="186"/>
      <c r="BK73" s="186"/>
      <c r="BL73" s="186"/>
      <c r="BM73" s="186"/>
      <c r="BN73" s="186"/>
      <c r="BO73" s="186"/>
      <c r="BP73" s="186"/>
      <c r="BQ73" s="186"/>
      <c r="BR73" s="186"/>
      <c r="BS73" s="186"/>
      <c r="BT73" s="187"/>
      <c r="BU73" s="185"/>
      <c r="BV73" s="186"/>
      <c r="BW73" s="186"/>
      <c r="BX73" s="186"/>
      <c r="BY73" s="186"/>
      <c r="BZ73" s="186"/>
      <c r="CA73" s="186"/>
      <c r="CB73" s="186"/>
      <c r="CC73" s="186"/>
      <c r="CD73" s="186"/>
      <c r="CE73" s="186"/>
      <c r="CF73" s="186"/>
      <c r="CG73" s="186"/>
      <c r="CH73" s="186"/>
      <c r="CI73" s="187"/>
      <c r="CJ73" s="185"/>
      <c r="CK73" s="186"/>
      <c r="CL73" s="186"/>
      <c r="CM73" s="186"/>
      <c r="CN73" s="186"/>
      <c r="CO73" s="186"/>
      <c r="CP73" s="186"/>
      <c r="CQ73" s="186"/>
      <c r="CR73" s="186"/>
      <c r="CS73" s="186"/>
      <c r="CT73" s="186"/>
      <c r="CU73" s="186"/>
      <c r="CV73" s="186"/>
      <c r="CW73" s="186"/>
      <c r="CX73" s="298"/>
    </row>
    <row r="74" spans="1:102" s="299" customFormat="1" ht="15" customHeight="1" thickBot="1">
      <c r="A74" s="289"/>
      <c r="B74" s="290"/>
      <c r="C74" s="290"/>
      <c r="D74" s="290"/>
      <c r="E74" s="290"/>
      <c r="F74" s="290"/>
      <c r="G74" s="290"/>
      <c r="H74" s="290"/>
      <c r="I74" s="290"/>
      <c r="J74" s="291"/>
      <c r="K74" s="309"/>
      <c r="L74" s="348" t="s">
        <v>934</v>
      </c>
      <c r="M74" s="348"/>
      <c r="N74" s="348"/>
      <c r="O74" s="348"/>
      <c r="P74" s="348"/>
      <c r="Q74" s="348"/>
      <c r="R74" s="348"/>
      <c r="S74" s="348"/>
      <c r="T74" s="348"/>
      <c r="U74" s="348"/>
      <c r="V74" s="348"/>
      <c r="W74" s="348"/>
      <c r="X74" s="348"/>
      <c r="Y74" s="348"/>
      <c r="Z74" s="348"/>
      <c r="AA74" s="348"/>
      <c r="AB74" s="348"/>
      <c r="AC74" s="348"/>
      <c r="AD74" s="348"/>
      <c r="AE74" s="348"/>
      <c r="AF74" s="348"/>
      <c r="AG74" s="348"/>
      <c r="AH74" s="348"/>
      <c r="AI74" s="348"/>
      <c r="AJ74" s="348"/>
      <c r="AK74" s="348"/>
      <c r="AL74" s="348"/>
      <c r="AM74" s="348"/>
      <c r="AN74" s="348"/>
      <c r="AO74" s="348"/>
      <c r="AP74" s="348"/>
      <c r="AQ74" s="348"/>
      <c r="AR74" s="348"/>
      <c r="AS74" s="348"/>
      <c r="AT74" s="348"/>
      <c r="AU74" s="348"/>
      <c r="AV74" s="348"/>
      <c r="AW74" s="348"/>
      <c r="AX74" s="348"/>
      <c r="AY74" s="300" t="s">
        <v>935</v>
      </c>
      <c r="AZ74" s="190"/>
      <c r="BA74" s="190"/>
      <c r="BB74" s="190"/>
      <c r="BC74" s="190"/>
      <c r="BD74" s="190"/>
      <c r="BE74" s="191"/>
      <c r="BF74" s="311">
        <f>SUM(BF68:BT73)</f>
        <v>4467</v>
      </c>
      <c r="BG74" s="315"/>
      <c r="BH74" s="315"/>
      <c r="BI74" s="315"/>
      <c r="BJ74" s="315"/>
      <c r="BK74" s="315"/>
      <c r="BL74" s="315"/>
      <c r="BM74" s="315"/>
      <c r="BN74" s="315"/>
      <c r="BO74" s="315"/>
      <c r="BP74" s="315"/>
      <c r="BQ74" s="315"/>
      <c r="BR74" s="315"/>
      <c r="BS74" s="315"/>
      <c r="BT74" s="316"/>
      <c r="BU74" s="311">
        <f t="shared" ref="BU74" si="4">SUM(BU68:CI73)</f>
        <v>2745</v>
      </c>
      <c r="BV74" s="315"/>
      <c r="BW74" s="315"/>
      <c r="BX74" s="315"/>
      <c r="BY74" s="315"/>
      <c r="BZ74" s="315"/>
      <c r="CA74" s="315"/>
      <c r="CB74" s="315"/>
      <c r="CC74" s="315"/>
      <c r="CD74" s="315"/>
      <c r="CE74" s="315"/>
      <c r="CF74" s="315"/>
      <c r="CG74" s="315"/>
      <c r="CH74" s="315"/>
      <c r="CI74" s="316"/>
      <c r="CJ74" s="311">
        <f t="shared" ref="CJ74" si="5">SUM(CJ68:CX73)</f>
        <v>3715</v>
      </c>
      <c r="CK74" s="315"/>
      <c r="CL74" s="315"/>
      <c r="CM74" s="315"/>
      <c r="CN74" s="315"/>
      <c r="CO74" s="315"/>
      <c r="CP74" s="315"/>
      <c r="CQ74" s="315"/>
      <c r="CR74" s="315"/>
      <c r="CS74" s="315"/>
      <c r="CT74" s="315"/>
      <c r="CU74" s="315"/>
      <c r="CV74" s="315"/>
      <c r="CW74" s="315"/>
      <c r="CX74" s="316"/>
    </row>
    <row r="75" spans="1:102" s="180" customFormat="1" ht="15" customHeight="1" thickBot="1">
      <c r="A75" s="317"/>
      <c r="B75" s="318"/>
      <c r="C75" s="318"/>
      <c r="D75" s="318"/>
      <c r="E75" s="318"/>
      <c r="F75" s="318"/>
      <c r="G75" s="318"/>
      <c r="H75" s="318"/>
      <c r="I75" s="318"/>
      <c r="J75" s="319"/>
      <c r="K75" s="276"/>
      <c r="L75" s="320" t="s">
        <v>893</v>
      </c>
      <c r="M75" s="320"/>
      <c r="N75" s="320"/>
      <c r="O75" s="320"/>
      <c r="P75" s="320"/>
      <c r="Q75" s="320"/>
      <c r="R75" s="320"/>
      <c r="S75" s="320"/>
      <c r="T75" s="320"/>
      <c r="U75" s="320"/>
      <c r="V75" s="320"/>
      <c r="W75" s="320"/>
      <c r="X75" s="320"/>
      <c r="Y75" s="320"/>
      <c r="Z75" s="320"/>
      <c r="AA75" s="320"/>
      <c r="AB75" s="320"/>
      <c r="AC75" s="320"/>
      <c r="AD75" s="320"/>
      <c r="AE75" s="320"/>
      <c r="AF75" s="320"/>
      <c r="AG75" s="320"/>
      <c r="AH75" s="320"/>
      <c r="AI75" s="320"/>
      <c r="AJ75" s="320"/>
      <c r="AK75" s="320"/>
      <c r="AL75" s="320"/>
      <c r="AM75" s="320"/>
      <c r="AN75" s="320"/>
      <c r="AO75" s="320"/>
      <c r="AP75" s="320"/>
      <c r="AQ75" s="320"/>
      <c r="AR75" s="320"/>
      <c r="AS75" s="320"/>
      <c r="AT75" s="320"/>
      <c r="AU75" s="320"/>
      <c r="AV75" s="320"/>
      <c r="AW75" s="320"/>
      <c r="AX75" s="320"/>
      <c r="AY75" s="195" t="s">
        <v>936</v>
      </c>
      <c r="AZ75" s="193"/>
      <c r="BA75" s="193"/>
      <c r="BB75" s="193"/>
      <c r="BC75" s="193"/>
      <c r="BD75" s="193"/>
      <c r="BE75" s="196"/>
      <c r="BF75" s="321">
        <f>BF61+BF67+BF74</f>
        <v>7109</v>
      </c>
      <c r="BG75" s="349"/>
      <c r="BH75" s="349"/>
      <c r="BI75" s="349"/>
      <c r="BJ75" s="349"/>
      <c r="BK75" s="349"/>
      <c r="BL75" s="349"/>
      <c r="BM75" s="349"/>
      <c r="BN75" s="349"/>
      <c r="BO75" s="349"/>
      <c r="BP75" s="349"/>
      <c r="BQ75" s="349"/>
      <c r="BR75" s="349"/>
      <c r="BS75" s="349"/>
      <c r="BT75" s="350"/>
      <c r="BU75" s="321">
        <f t="shared" ref="BU75" si="6">BU61+BU67+BU74</f>
        <v>4607</v>
      </c>
      <c r="BV75" s="349"/>
      <c r="BW75" s="349"/>
      <c r="BX75" s="349"/>
      <c r="BY75" s="349"/>
      <c r="BZ75" s="349"/>
      <c r="CA75" s="349"/>
      <c r="CB75" s="349"/>
      <c r="CC75" s="349"/>
      <c r="CD75" s="349"/>
      <c r="CE75" s="349"/>
      <c r="CF75" s="349"/>
      <c r="CG75" s="349"/>
      <c r="CH75" s="349"/>
      <c r="CI75" s="350"/>
      <c r="CJ75" s="321">
        <f t="shared" ref="CJ75" si="7">CJ61+CJ67+CJ74</f>
        <v>5708</v>
      </c>
      <c r="CK75" s="349"/>
      <c r="CL75" s="349"/>
      <c r="CM75" s="349"/>
      <c r="CN75" s="349"/>
      <c r="CO75" s="349"/>
      <c r="CP75" s="349"/>
      <c r="CQ75" s="349"/>
      <c r="CR75" s="349"/>
      <c r="CS75" s="349"/>
      <c r="CT75" s="349"/>
      <c r="CU75" s="349"/>
      <c r="CV75" s="349"/>
      <c r="CW75" s="349"/>
      <c r="CX75" s="350"/>
    </row>
    <row r="77" spans="1:102" s="180" customFormat="1" ht="12">
      <c r="BC77" s="180" t="s">
        <v>937</v>
      </c>
    </row>
    <row r="78" spans="1:102" s="180" customFormat="1" ht="12">
      <c r="A78" s="180" t="s">
        <v>938</v>
      </c>
      <c r="O78" s="208"/>
      <c r="P78" s="208"/>
      <c r="Q78" s="208"/>
      <c r="R78" s="208"/>
      <c r="S78" s="208"/>
      <c r="T78" s="208"/>
      <c r="U78" s="208"/>
      <c r="V78" s="208"/>
      <c r="W78" s="208"/>
      <c r="X78" s="208"/>
      <c r="Y78" s="208"/>
      <c r="Z78" s="208"/>
      <c r="AA78" s="208"/>
      <c r="AD78" s="208" t="s">
        <v>939</v>
      </c>
      <c r="AE78" s="208"/>
      <c r="AF78" s="208"/>
      <c r="AG78" s="208"/>
      <c r="AH78" s="208"/>
      <c r="AI78" s="208"/>
      <c r="AJ78" s="208"/>
      <c r="AK78" s="208"/>
      <c r="AL78" s="208"/>
      <c r="AM78" s="208"/>
      <c r="AN78" s="208"/>
      <c r="AO78" s="208"/>
      <c r="AP78" s="208"/>
      <c r="AQ78" s="208"/>
      <c r="AR78" s="208"/>
      <c r="AS78" s="208"/>
      <c r="AT78" s="208"/>
      <c r="AU78" s="208"/>
      <c r="AV78" s="208"/>
      <c r="AW78" s="208"/>
      <c r="AX78" s="208"/>
      <c r="AY78" s="208"/>
      <c r="AZ78" s="208"/>
      <c r="BC78" s="180" t="s">
        <v>940</v>
      </c>
      <c r="BM78" s="208"/>
      <c r="BN78" s="208"/>
      <c r="BO78" s="208"/>
      <c r="BP78" s="208"/>
      <c r="BQ78" s="208"/>
      <c r="BR78" s="208"/>
      <c r="BS78" s="208"/>
      <c r="BT78" s="208"/>
      <c r="BU78" s="208"/>
      <c r="BV78" s="208"/>
      <c r="BW78" s="208"/>
      <c r="BX78" s="208"/>
      <c r="BY78" s="208"/>
      <c r="CB78" s="208" t="s">
        <v>941</v>
      </c>
      <c r="CC78" s="208"/>
      <c r="CD78" s="208"/>
      <c r="CE78" s="208"/>
      <c r="CF78" s="208"/>
      <c r="CG78" s="208"/>
      <c r="CH78" s="208"/>
      <c r="CI78" s="208"/>
      <c r="CJ78" s="208"/>
      <c r="CK78" s="208"/>
      <c r="CL78" s="208"/>
      <c r="CM78" s="208"/>
      <c r="CN78" s="208"/>
      <c r="CO78" s="208"/>
      <c r="CP78" s="208"/>
      <c r="CQ78" s="208"/>
      <c r="CR78" s="208"/>
      <c r="CS78" s="208"/>
      <c r="CT78" s="208"/>
      <c r="CU78" s="208"/>
      <c r="CV78" s="208"/>
      <c r="CW78" s="208"/>
      <c r="CX78" s="208"/>
    </row>
    <row r="79" spans="1:102" s="351" customFormat="1" ht="9.75">
      <c r="O79" s="352" t="s">
        <v>942</v>
      </c>
      <c r="P79" s="352"/>
      <c r="Q79" s="352"/>
      <c r="R79" s="352"/>
      <c r="S79" s="352"/>
      <c r="T79" s="352"/>
      <c r="U79" s="352"/>
      <c r="V79" s="352"/>
      <c r="W79" s="352"/>
      <c r="X79" s="352"/>
      <c r="Y79" s="352"/>
      <c r="Z79" s="352"/>
      <c r="AA79" s="352"/>
      <c r="AD79" s="352" t="s">
        <v>943</v>
      </c>
      <c r="AE79" s="352"/>
      <c r="AF79" s="352"/>
      <c r="AG79" s="352"/>
      <c r="AH79" s="352"/>
      <c r="AI79" s="352"/>
      <c r="AJ79" s="352"/>
      <c r="AK79" s="352"/>
      <c r="AL79" s="352"/>
      <c r="AM79" s="352"/>
      <c r="AN79" s="352"/>
      <c r="AO79" s="352"/>
      <c r="AP79" s="352"/>
      <c r="AQ79" s="352"/>
      <c r="AR79" s="352"/>
      <c r="AS79" s="352"/>
      <c r="AT79" s="352"/>
      <c r="AU79" s="352"/>
      <c r="AV79" s="352"/>
      <c r="AW79" s="352"/>
      <c r="AX79" s="352"/>
      <c r="AY79" s="352"/>
      <c r="AZ79" s="352"/>
      <c r="BM79" s="352" t="s">
        <v>942</v>
      </c>
      <c r="BN79" s="352"/>
      <c r="BO79" s="352"/>
      <c r="BP79" s="352"/>
      <c r="BQ79" s="352"/>
      <c r="BR79" s="352"/>
      <c r="BS79" s="352"/>
      <c r="BT79" s="352"/>
      <c r="BU79" s="352"/>
      <c r="BV79" s="352"/>
      <c r="BW79" s="352"/>
      <c r="BX79" s="352"/>
      <c r="BY79" s="352"/>
      <c r="CB79" s="352" t="s">
        <v>943</v>
      </c>
      <c r="CC79" s="352"/>
      <c r="CD79" s="352"/>
      <c r="CE79" s="352"/>
      <c r="CF79" s="352"/>
      <c r="CG79" s="352"/>
      <c r="CH79" s="352"/>
      <c r="CI79" s="352"/>
      <c r="CJ79" s="352"/>
      <c r="CK79" s="352"/>
      <c r="CL79" s="352"/>
      <c r="CM79" s="352"/>
      <c r="CN79" s="352"/>
      <c r="CO79" s="352"/>
      <c r="CP79" s="352"/>
      <c r="CQ79" s="352"/>
      <c r="CR79" s="352"/>
      <c r="CS79" s="352"/>
      <c r="CT79" s="352"/>
      <c r="CU79" s="352"/>
      <c r="CV79" s="352"/>
      <c r="CW79" s="352"/>
      <c r="CX79" s="352"/>
    </row>
    <row r="80" spans="1:102" s="180" customFormat="1" ht="12">
      <c r="A80" s="353" t="s">
        <v>944</v>
      </c>
      <c r="B80" s="353"/>
      <c r="C80" s="206"/>
      <c r="D80" s="206"/>
      <c r="E80" s="206"/>
      <c r="F80" s="206"/>
      <c r="G80" s="354" t="s">
        <v>944</v>
      </c>
      <c r="H80" s="354"/>
      <c r="J80" s="208"/>
      <c r="K80" s="208"/>
      <c r="L80" s="208"/>
      <c r="M80" s="208"/>
      <c r="N80" s="208"/>
      <c r="O80" s="208"/>
      <c r="P80" s="208"/>
      <c r="Q80" s="208"/>
      <c r="R80" s="208"/>
      <c r="S80" s="208"/>
      <c r="T80" s="208"/>
      <c r="U80" s="208"/>
      <c r="V80" s="208"/>
      <c r="W80" s="208"/>
      <c r="X80" s="208"/>
      <c r="Y80" s="208"/>
      <c r="Z80" s="353">
        <v>20</v>
      </c>
      <c r="AA80" s="353"/>
      <c r="AB80" s="353"/>
      <c r="AC80" s="353"/>
      <c r="AD80" s="242"/>
      <c r="AE80" s="242"/>
      <c r="AF80" s="242"/>
      <c r="AH80" s="180" t="s">
        <v>945</v>
      </c>
    </row>
    <row r="82" spans="1:102" s="351" customFormat="1" ht="9.75"/>
    <row r="83" spans="1:102" s="356" customFormat="1" ht="9.75">
      <c r="A83" s="355"/>
    </row>
    <row r="84" spans="1:102" s="356" customFormat="1" ht="56.25" customHeight="1">
      <c r="A84" s="357"/>
      <c r="B84" s="357"/>
      <c r="C84" s="357"/>
      <c r="D84" s="357"/>
      <c r="E84" s="357"/>
      <c r="F84" s="357"/>
      <c r="G84" s="357"/>
      <c r="H84" s="357"/>
      <c r="I84" s="357"/>
      <c r="J84" s="357"/>
      <c r="K84" s="357"/>
      <c r="L84" s="357"/>
      <c r="M84" s="357"/>
      <c r="N84" s="357"/>
      <c r="O84" s="357"/>
      <c r="P84" s="357"/>
      <c r="Q84" s="357"/>
      <c r="R84" s="357"/>
      <c r="S84" s="357"/>
      <c r="T84" s="357"/>
      <c r="U84" s="357"/>
      <c r="V84" s="357"/>
      <c r="W84" s="357"/>
      <c r="X84" s="357"/>
      <c r="Y84" s="357"/>
      <c r="Z84" s="357"/>
      <c r="AA84" s="357"/>
      <c r="AB84" s="357"/>
      <c r="AC84" s="357"/>
      <c r="AD84" s="357"/>
      <c r="AE84" s="357"/>
      <c r="AF84" s="357"/>
      <c r="AG84" s="357"/>
      <c r="AH84" s="357"/>
      <c r="AI84" s="357"/>
      <c r="AJ84" s="357"/>
      <c r="AK84" s="357"/>
      <c r="AL84" s="357"/>
      <c r="AM84" s="357"/>
      <c r="AN84" s="357"/>
      <c r="AO84" s="357"/>
      <c r="AP84" s="357"/>
      <c r="AQ84" s="357"/>
      <c r="AR84" s="357"/>
      <c r="AS84" s="357"/>
      <c r="AT84" s="357"/>
      <c r="AU84" s="357"/>
      <c r="AV84" s="357"/>
      <c r="AW84" s="357"/>
      <c r="AX84" s="357"/>
      <c r="AY84" s="357"/>
      <c r="AZ84" s="357"/>
      <c r="BA84" s="357"/>
      <c r="BB84" s="357"/>
      <c r="BC84" s="357"/>
      <c r="BD84" s="357"/>
      <c r="BE84" s="357"/>
      <c r="BF84" s="357"/>
      <c r="BG84" s="357"/>
      <c r="BH84" s="357"/>
      <c r="BI84" s="357"/>
      <c r="BJ84" s="357"/>
      <c r="BK84" s="357"/>
      <c r="BL84" s="357"/>
      <c r="BM84" s="357"/>
      <c r="BN84" s="357"/>
      <c r="BO84" s="357"/>
      <c r="BP84" s="357"/>
      <c r="BQ84" s="357"/>
      <c r="BR84" s="357"/>
      <c r="BS84" s="357"/>
      <c r="BT84" s="357"/>
      <c r="BU84" s="357"/>
      <c r="BV84" s="357"/>
      <c r="BW84" s="357"/>
      <c r="BX84" s="357"/>
      <c r="BY84" s="357"/>
      <c r="BZ84" s="357"/>
      <c r="CA84" s="357"/>
      <c r="CB84" s="357"/>
      <c r="CC84" s="357"/>
      <c r="CD84" s="357"/>
      <c r="CE84" s="357"/>
      <c r="CF84" s="357"/>
      <c r="CG84" s="357"/>
      <c r="CH84" s="357"/>
      <c r="CI84" s="357"/>
      <c r="CJ84" s="357"/>
      <c r="CK84" s="357"/>
      <c r="CL84" s="357"/>
      <c r="CM84" s="357"/>
      <c r="CN84" s="357"/>
      <c r="CO84" s="357"/>
      <c r="CP84" s="357"/>
      <c r="CQ84" s="357"/>
      <c r="CR84" s="357"/>
      <c r="CS84" s="357"/>
      <c r="CT84" s="357"/>
      <c r="CU84" s="357"/>
      <c r="CV84" s="357"/>
      <c r="CW84" s="357"/>
      <c r="CX84" s="357"/>
    </row>
    <row r="85" spans="1:102" s="356" customFormat="1" ht="9.75">
      <c r="A85" s="355"/>
    </row>
    <row r="86" spans="1:102" s="356" customFormat="1" ht="9.75">
      <c r="A86" s="355"/>
    </row>
    <row r="87" spans="1:102" s="356" customFormat="1" ht="9.75">
      <c r="A87" s="355"/>
    </row>
    <row r="88" spans="1:102" s="356" customFormat="1" ht="48" customHeight="1">
      <c r="A88" s="357"/>
      <c r="B88" s="357"/>
      <c r="C88" s="357"/>
      <c r="D88" s="357"/>
      <c r="E88" s="357"/>
      <c r="F88" s="357"/>
      <c r="G88" s="357"/>
      <c r="H88" s="357"/>
      <c r="I88" s="357"/>
      <c r="J88" s="357"/>
      <c r="K88" s="357"/>
      <c r="L88" s="357"/>
      <c r="M88" s="357"/>
      <c r="N88" s="357"/>
      <c r="O88" s="357"/>
      <c r="P88" s="357"/>
      <c r="Q88" s="357"/>
      <c r="R88" s="357"/>
      <c r="S88" s="357"/>
      <c r="T88" s="357"/>
      <c r="U88" s="357"/>
      <c r="V88" s="357"/>
      <c r="W88" s="357"/>
      <c r="X88" s="357"/>
      <c r="Y88" s="357"/>
      <c r="Z88" s="357"/>
      <c r="AA88" s="357"/>
      <c r="AB88" s="357"/>
      <c r="AC88" s="357"/>
      <c r="AD88" s="357"/>
      <c r="AE88" s="357"/>
      <c r="AF88" s="357"/>
      <c r="AG88" s="357"/>
      <c r="AH88" s="357"/>
      <c r="AI88" s="357"/>
      <c r="AJ88" s="357"/>
      <c r="AK88" s="357"/>
      <c r="AL88" s="357"/>
      <c r="AM88" s="357"/>
      <c r="AN88" s="357"/>
      <c r="AO88" s="357"/>
      <c r="AP88" s="357"/>
      <c r="AQ88" s="357"/>
      <c r="AR88" s="357"/>
      <c r="AS88" s="357"/>
      <c r="AT88" s="357"/>
      <c r="AU88" s="357"/>
      <c r="AV88" s="357"/>
      <c r="AW88" s="357"/>
      <c r="AX88" s="357"/>
      <c r="AY88" s="357"/>
      <c r="AZ88" s="357"/>
      <c r="BA88" s="357"/>
      <c r="BB88" s="357"/>
      <c r="BC88" s="357"/>
      <c r="BD88" s="357"/>
      <c r="BE88" s="357"/>
      <c r="BF88" s="357"/>
      <c r="BG88" s="357"/>
      <c r="BH88" s="357"/>
      <c r="BI88" s="357"/>
      <c r="BJ88" s="357"/>
      <c r="BK88" s="357"/>
      <c r="BL88" s="357"/>
      <c r="BM88" s="357"/>
      <c r="BN88" s="357"/>
      <c r="BO88" s="357"/>
      <c r="BP88" s="357"/>
      <c r="BQ88" s="357"/>
      <c r="BR88" s="357"/>
      <c r="BS88" s="357"/>
      <c r="BT88" s="357"/>
      <c r="BU88" s="357"/>
      <c r="BV88" s="357"/>
      <c r="BW88" s="357"/>
      <c r="BX88" s="357"/>
      <c r="BY88" s="357"/>
      <c r="BZ88" s="357"/>
      <c r="CA88" s="357"/>
      <c r="CB88" s="357"/>
      <c r="CC88" s="357"/>
      <c r="CD88" s="357"/>
      <c r="CE88" s="357"/>
      <c r="CF88" s="357"/>
      <c r="CG88" s="357"/>
      <c r="CH88" s="357"/>
      <c r="CI88" s="357"/>
      <c r="CJ88" s="357"/>
      <c r="CK88" s="357"/>
      <c r="CL88" s="357"/>
      <c r="CM88" s="357"/>
      <c r="CN88" s="357"/>
      <c r="CO88" s="357"/>
      <c r="CP88" s="357"/>
      <c r="CQ88" s="357"/>
      <c r="CR88" s="357"/>
      <c r="CS88" s="357"/>
      <c r="CT88" s="357"/>
      <c r="CU88" s="357"/>
      <c r="CV88" s="357"/>
      <c r="CW88" s="357"/>
      <c r="CX88" s="357"/>
    </row>
    <row r="89" spans="1:102" s="356" customFormat="1" ht="9.75">
      <c r="A89" s="355"/>
    </row>
  </sheetData>
  <mergeCells count="304">
    <mergeCell ref="A84:CX84"/>
    <mergeCell ref="A88:CX88"/>
    <mergeCell ref="A80:B80"/>
    <mergeCell ref="C80:F80"/>
    <mergeCell ref="G80:H80"/>
    <mergeCell ref="J80:Y80"/>
    <mergeCell ref="Z80:AC80"/>
    <mergeCell ref="AD80:AF80"/>
    <mergeCell ref="O78:AA78"/>
    <mergeCell ref="AD78:AZ78"/>
    <mergeCell ref="BM78:BY78"/>
    <mergeCell ref="CB78:CX78"/>
    <mergeCell ref="O79:AA79"/>
    <mergeCell ref="AD79:AZ79"/>
    <mergeCell ref="BM79:BY79"/>
    <mergeCell ref="CB79:CX79"/>
    <mergeCell ref="A75:J75"/>
    <mergeCell ref="L75:AX75"/>
    <mergeCell ref="AY75:BE75"/>
    <mergeCell ref="BF75:BT75"/>
    <mergeCell ref="BU75:CI75"/>
    <mergeCell ref="CJ75:CX75"/>
    <mergeCell ref="A74:J74"/>
    <mergeCell ref="L74:AX74"/>
    <mergeCell ref="AY74:BE74"/>
    <mergeCell ref="BF74:BT74"/>
    <mergeCell ref="BU74:CI74"/>
    <mergeCell ref="CJ74:CX74"/>
    <mergeCell ref="A73:J73"/>
    <mergeCell ref="L73:AX73"/>
    <mergeCell ref="AY73:BE73"/>
    <mergeCell ref="BF73:BT73"/>
    <mergeCell ref="BU73:CI73"/>
    <mergeCell ref="CJ73:CX73"/>
    <mergeCell ref="A72:J72"/>
    <mergeCell ref="L72:AX72"/>
    <mergeCell ref="AY72:BE72"/>
    <mergeCell ref="BF72:BT72"/>
    <mergeCell ref="BU72:CI72"/>
    <mergeCell ref="CJ72:CX72"/>
    <mergeCell ref="A71:J71"/>
    <mergeCell ref="L71:AX71"/>
    <mergeCell ref="AY71:BE71"/>
    <mergeCell ref="BF71:BT71"/>
    <mergeCell ref="BU71:CI71"/>
    <mergeCell ref="CJ71:CX71"/>
    <mergeCell ref="A70:J70"/>
    <mergeCell ref="L70:AX70"/>
    <mergeCell ref="AY70:BE70"/>
    <mergeCell ref="BF70:BT70"/>
    <mergeCell ref="BU70:CI70"/>
    <mergeCell ref="CJ70:CX70"/>
    <mergeCell ref="A68:J69"/>
    <mergeCell ref="K68:AX68"/>
    <mergeCell ref="AY68:BE69"/>
    <mergeCell ref="BF68:BT69"/>
    <mergeCell ref="BU68:CI69"/>
    <mergeCell ref="CJ68:CX69"/>
    <mergeCell ref="L69:AX69"/>
    <mergeCell ref="A67:J67"/>
    <mergeCell ref="L67:AX67"/>
    <mergeCell ref="AY67:BE67"/>
    <mergeCell ref="BF67:BT67"/>
    <mergeCell ref="BU67:CI67"/>
    <mergeCell ref="CJ67:CX67"/>
    <mergeCell ref="A66:J66"/>
    <mergeCell ref="L66:AX66"/>
    <mergeCell ref="AY66:BE66"/>
    <mergeCell ref="BF66:BT66"/>
    <mergeCell ref="BU66:CI66"/>
    <mergeCell ref="CJ66:CX66"/>
    <mergeCell ref="A65:J65"/>
    <mergeCell ref="L65:AX65"/>
    <mergeCell ref="AY65:BE65"/>
    <mergeCell ref="BF65:BT65"/>
    <mergeCell ref="BU65:CI65"/>
    <mergeCell ref="CJ65:CX65"/>
    <mergeCell ref="A64:J64"/>
    <mergeCell ref="L64:AX64"/>
    <mergeCell ref="AY64:BE64"/>
    <mergeCell ref="BF64:BT64"/>
    <mergeCell ref="BU64:CI64"/>
    <mergeCell ref="CJ64:CX64"/>
    <mergeCell ref="A62:J63"/>
    <mergeCell ref="K62:AX62"/>
    <mergeCell ref="AY62:BE63"/>
    <mergeCell ref="BF62:BT63"/>
    <mergeCell ref="BU62:CI63"/>
    <mergeCell ref="CJ62:CX63"/>
    <mergeCell ref="L63:AX63"/>
    <mergeCell ref="A61:J61"/>
    <mergeCell ref="L61:AX61"/>
    <mergeCell ref="AY61:BE61"/>
    <mergeCell ref="BF61:BT61"/>
    <mergeCell ref="BU61:CI61"/>
    <mergeCell ref="CJ61:CX61"/>
    <mergeCell ref="A60:J60"/>
    <mergeCell ref="L60:AX60"/>
    <mergeCell ref="AY60:BE60"/>
    <mergeCell ref="BF60:BT60"/>
    <mergeCell ref="BU60:CI60"/>
    <mergeCell ref="CJ60:CX60"/>
    <mergeCell ref="A59:J59"/>
    <mergeCell ref="L59:AX59"/>
    <mergeCell ref="AY59:BE59"/>
    <mergeCell ref="BF59:BT59"/>
    <mergeCell ref="BU59:CI59"/>
    <mergeCell ref="CJ59:CX59"/>
    <mergeCell ref="CJ57:CX57"/>
    <mergeCell ref="A58:J58"/>
    <mergeCell ref="L58:AX58"/>
    <mergeCell ref="AY58:BE58"/>
    <mergeCell ref="BF58:BT58"/>
    <mergeCell ref="BU58:CI58"/>
    <mergeCell ref="CJ58:CX58"/>
    <mergeCell ref="BW56:CG56"/>
    <mergeCell ref="CH56:CI56"/>
    <mergeCell ref="CJ56:CK56"/>
    <mergeCell ref="CL56:CV56"/>
    <mergeCell ref="CW56:CX56"/>
    <mergeCell ref="A57:J57"/>
    <mergeCell ref="L57:AX57"/>
    <mergeCell ref="AY57:BE57"/>
    <mergeCell ref="BF57:BT57"/>
    <mergeCell ref="BU57:CI57"/>
    <mergeCell ref="CJ53:CX55"/>
    <mergeCell ref="K54:AX54"/>
    <mergeCell ref="L55:AX55"/>
    <mergeCell ref="A56:J56"/>
    <mergeCell ref="L56:AX56"/>
    <mergeCell ref="AY56:BE56"/>
    <mergeCell ref="BF56:BG56"/>
    <mergeCell ref="BH56:BR56"/>
    <mergeCell ref="BS56:BT56"/>
    <mergeCell ref="BU56:BV56"/>
    <mergeCell ref="CL51:CO51"/>
    <mergeCell ref="CP51:CS51"/>
    <mergeCell ref="BF52:BT52"/>
    <mergeCell ref="BU52:CI52"/>
    <mergeCell ref="CJ52:CX52"/>
    <mergeCell ref="A53:J55"/>
    <mergeCell ref="K53:AX53"/>
    <mergeCell ref="AY53:BE55"/>
    <mergeCell ref="BF53:BT55"/>
    <mergeCell ref="BU53:CI55"/>
    <mergeCell ref="A50:J52"/>
    <mergeCell ref="K50:AX52"/>
    <mergeCell ref="AY50:BE52"/>
    <mergeCell ref="BK50:BS50"/>
    <mergeCell ref="BU50:CI50"/>
    <mergeCell ref="CJ50:CX50"/>
    <mergeCell ref="BF51:BK51"/>
    <mergeCell ref="BL51:BO51"/>
    <mergeCell ref="BW51:BZ51"/>
    <mergeCell ref="CA51:CD51"/>
    <mergeCell ref="A47:J47"/>
    <mergeCell ref="L47:AX47"/>
    <mergeCell ref="AY47:BE47"/>
    <mergeCell ref="BF47:BT47"/>
    <mergeCell ref="BU47:CI47"/>
    <mergeCell ref="CJ47:CX47"/>
    <mergeCell ref="A46:J46"/>
    <mergeCell ref="L46:AX46"/>
    <mergeCell ref="AY46:BE46"/>
    <mergeCell ref="BF46:BT46"/>
    <mergeCell ref="BU46:CI46"/>
    <mergeCell ref="CJ46:CX46"/>
    <mergeCell ref="A45:J45"/>
    <mergeCell ref="L45:AX45"/>
    <mergeCell ref="AY45:BE45"/>
    <mergeCell ref="BF45:BT45"/>
    <mergeCell ref="BU45:CI45"/>
    <mergeCell ref="CJ45:CX45"/>
    <mergeCell ref="A44:J44"/>
    <mergeCell ref="L44:AX44"/>
    <mergeCell ref="AY44:BE44"/>
    <mergeCell ref="BF44:BT44"/>
    <mergeCell ref="BU44:CI44"/>
    <mergeCell ref="CJ44:CX44"/>
    <mergeCell ref="A43:J43"/>
    <mergeCell ref="L43:AX43"/>
    <mergeCell ref="AY43:BE43"/>
    <mergeCell ref="BF43:BT43"/>
    <mergeCell ref="BU43:CI43"/>
    <mergeCell ref="CJ43:CX43"/>
    <mergeCell ref="A42:J42"/>
    <mergeCell ref="L42:AX42"/>
    <mergeCell ref="AY42:BE42"/>
    <mergeCell ref="BF42:BT42"/>
    <mergeCell ref="BU42:CI42"/>
    <mergeCell ref="CJ42:CX42"/>
    <mergeCell ref="A41:J41"/>
    <mergeCell ref="L41:AX41"/>
    <mergeCell ref="AY41:BE41"/>
    <mergeCell ref="BF41:BT41"/>
    <mergeCell ref="BU41:CI41"/>
    <mergeCell ref="CJ41:CX41"/>
    <mergeCell ref="A39:J40"/>
    <mergeCell ref="K39:AX39"/>
    <mergeCell ref="AY39:BE40"/>
    <mergeCell ref="BF39:BT40"/>
    <mergeCell ref="BU39:CI40"/>
    <mergeCell ref="CJ39:CX40"/>
    <mergeCell ref="L40:AX40"/>
    <mergeCell ref="A38:J38"/>
    <mergeCell ref="L38:AX38"/>
    <mergeCell ref="AY38:BE38"/>
    <mergeCell ref="BF38:BT38"/>
    <mergeCell ref="BU38:CI38"/>
    <mergeCell ref="CJ38:CX38"/>
    <mergeCell ref="A37:J37"/>
    <mergeCell ref="L37:AX37"/>
    <mergeCell ref="AY37:BE37"/>
    <mergeCell ref="BF37:BT37"/>
    <mergeCell ref="BU37:CI37"/>
    <mergeCell ref="CJ37:CX37"/>
    <mergeCell ref="A36:J36"/>
    <mergeCell ref="L36:AX36"/>
    <mergeCell ref="AY36:BE36"/>
    <mergeCell ref="BF36:BT36"/>
    <mergeCell ref="BU36:CI36"/>
    <mergeCell ref="CJ36:CX36"/>
    <mergeCell ref="A35:J35"/>
    <mergeCell ref="L35:AX35"/>
    <mergeCell ref="AY35:BE35"/>
    <mergeCell ref="BF35:BT35"/>
    <mergeCell ref="BU35:CI35"/>
    <mergeCell ref="CJ35:CX35"/>
    <mergeCell ref="A34:J34"/>
    <mergeCell ref="L34:AX34"/>
    <mergeCell ref="AY34:BE34"/>
    <mergeCell ref="BF34:BT34"/>
    <mergeCell ref="BU34:CI34"/>
    <mergeCell ref="CJ34:CX34"/>
    <mergeCell ref="A33:J33"/>
    <mergeCell ref="L33:AX33"/>
    <mergeCell ref="AY33:BE33"/>
    <mergeCell ref="BF33:BT33"/>
    <mergeCell ref="BU33:CI33"/>
    <mergeCell ref="CJ33:CX33"/>
    <mergeCell ref="A32:J32"/>
    <mergeCell ref="L32:AX32"/>
    <mergeCell ref="AY32:BE32"/>
    <mergeCell ref="BF32:BT32"/>
    <mergeCell ref="BU32:CI32"/>
    <mergeCell ref="CJ32:CX32"/>
    <mergeCell ref="A31:J31"/>
    <mergeCell ref="L31:AX31"/>
    <mergeCell ref="AY31:BE31"/>
    <mergeCell ref="BF31:BT31"/>
    <mergeCell ref="BU31:CI31"/>
    <mergeCell ref="CJ31:CX31"/>
    <mergeCell ref="A30:J30"/>
    <mergeCell ref="L30:AX30"/>
    <mergeCell ref="AY30:BE30"/>
    <mergeCell ref="BF30:BT30"/>
    <mergeCell ref="BU30:CI30"/>
    <mergeCell ref="CJ30:CX30"/>
    <mergeCell ref="A27:J29"/>
    <mergeCell ref="K27:AX27"/>
    <mergeCell ref="AY27:BE29"/>
    <mergeCell ref="BF27:BT29"/>
    <mergeCell ref="BU27:CI29"/>
    <mergeCell ref="CJ27:CX29"/>
    <mergeCell ref="K28:AX28"/>
    <mergeCell ref="L29:AX29"/>
    <mergeCell ref="BL25:BO25"/>
    <mergeCell ref="BW25:BZ25"/>
    <mergeCell ref="CA25:CD25"/>
    <mergeCell ref="CL25:CO25"/>
    <mergeCell ref="CP25:CS25"/>
    <mergeCell ref="BF26:BT26"/>
    <mergeCell ref="BU26:CI26"/>
    <mergeCell ref="CJ26:CX26"/>
    <mergeCell ref="CC20:CX20"/>
    <mergeCell ref="Z21:BZ21"/>
    <mergeCell ref="A22:BZ22"/>
    <mergeCell ref="A24:J26"/>
    <mergeCell ref="K24:AX26"/>
    <mergeCell ref="AY24:BE26"/>
    <mergeCell ref="BK24:BS24"/>
    <mergeCell ref="BU24:CI24"/>
    <mergeCell ref="CJ24:CX24"/>
    <mergeCell ref="BF25:BK25"/>
    <mergeCell ref="CC15:CX15"/>
    <mergeCell ref="CC16:CX17"/>
    <mergeCell ref="U17:BS17"/>
    <mergeCell ref="BA18:BY18"/>
    <mergeCell ref="CC18:CM19"/>
    <mergeCell ref="CN18:CX19"/>
    <mergeCell ref="A19:BI19"/>
    <mergeCell ref="CC12:CX12"/>
    <mergeCell ref="CC13:CI13"/>
    <mergeCell ref="CJ13:CQ13"/>
    <mergeCell ref="CR13:CX13"/>
    <mergeCell ref="N14:BP14"/>
    <mergeCell ref="CC14:CX14"/>
    <mergeCell ref="A7:CX7"/>
    <mergeCell ref="A8:CX8"/>
    <mergeCell ref="A10:CB10"/>
    <mergeCell ref="AC11:AS11"/>
    <mergeCell ref="AT11:AW11"/>
    <mergeCell ref="AX11:BA11"/>
    <mergeCell ref="CC11:CX11"/>
  </mergeCells>
  <pageMargins left="0.78740157480314965" right="0.70866141732283472" top="0.78740157480314965" bottom="0.39370078740157483" header="0.19685039370078741" footer="0.19685039370078741"/>
  <pageSetup paperSize="9" scale="95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47" max="101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CY59"/>
  <sheetViews>
    <sheetView view="pageBreakPreview" topLeftCell="A45" zoomScaleNormal="100" workbookViewId="0">
      <selection activeCell="CX66" sqref="CX66"/>
    </sheetView>
  </sheetViews>
  <sheetFormatPr defaultColWidth="0.85546875" defaultRowHeight="12.75"/>
  <cols>
    <col min="1" max="16384" width="0.85546875" style="358"/>
  </cols>
  <sheetData>
    <row r="1" spans="1:103" ht="3" customHeight="1"/>
    <row r="2" spans="1:103" s="360" customFormat="1" ht="15">
      <c r="A2" s="359" t="s">
        <v>946</v>
      </c>
      <c r="B2" s="359"/>
      <c r="C2" s="359"/>
      <c r="D2" s="359"/>
      <c r="E2" s="359"/>
      <c r="F2" s="359"/>
      <c r="G2" s="359"/>
      <c r="H2" s="359"/>
      <c r="I2" s="359"/>
      <c r="J2" s="359"/>
      <c r="K2" s="359"/>
      <c r="L2" s="359"/>
      <c r="M2" s="359"/>
      <c r="N2" s="359"/>
      <c r="O2" s="359"/>
      <c r="P2" s="359"/>
      <c r="Q2" s="359"/>
      <c r="R2" s="359"/>
      <c r="S2" s="359"/>
      <c r="T2" s="359"/>
      <c r="U2" s="359"/>
      <c r="V2" s="359"/>
      <c r="W2" s="359"/>
      <c r="X2" s="359"/>
      <c r="Y2" s="359"/>
      <c r="Z2" s="359"/>
      <c r="AA2" s="359"/>
      <c r="AB2" s="359"/>
      <c r="AC2" s="359"/>
      <c r="AD2" s="359"/>
      <c r="AE2" s="359"/>
      <c r="AF2" s="359"/>
      <c r="AG2" s="359"/>
      <c r="AH2" s="359"/>
      <c r="AI2" s="359"/>
      <c r="AJ2" s="359"/>
      <c r="AK2" s="359"/>
      <c r="AL2" s="359"/>
      <c r="AM2" s="359"/>
      <c r="AN2" s="359"/>
      <c r="AO2" s="359"/>
      <c r="AP2" s="359"/>
      <c r="AQ2" s="359"/>
      <c r="AR2" s="359"/>
      <c r="AS2" s="359"/>
      <c r="AT2" s="359"/>
      <c r="AU2" s="359"/>
      <c r="AV2" s="359"/>
      <c r="AW2" s="359"/>
      <c r="AX2" s="359"/>
      <c r="AY2" s="359"/>
      <c r="AZ2" s="359"/>
      <c r="BA2" s="359"/>
      <c r="BB2" s="359"/>
      <c r="BC2" s="359"/>
      <c r="BD2" s="359"/>
      <c r="BE2" s="359"/>
      <c r="BF2" s="359"/>
      <c r="BG2" s="359"/>
      <c r="BH2" s="359"/>
      <c r="BI2" s="359"/>
      <c r="BJ2" s="359"/>
      <c r="BK2" s="359"/>
      <c r="BL2" s="359"/>
      <c r="BM2" s="359"/>
      <c r="BN2" s="359"/>
      <c r="BO2" s="359"/>
      <c r="BP2" s="359"/>
      <c r="BQ2" s="359"/>
      <c r="BR2" s="359"/>
      <c r="BS2" s="359"/>
      <c r="BT2" s="359"/>
      <c r="BU2" s="359"/>
      <c r="BV2" s="359"/>
      <c r="BW2" s="359"/>
      <c r="BX2" s="359"/>
      <c r="BY2" s="359"/>
      <c r="BZ2" s="359"/>
      <c r="CA2" s="359"/>
      <c r="CB2" s="359"/>
      <c r="CC2" s="359"/>
      <c r="CD2" s="359"/>
      <c r="CE2" s="359"/>
    </row>
    <row r="3" spans="1:103" s="362" customFormat="1" ht="15" thickBot="1">
      <c r="A3" s="361"/>
      <c r="B3" s="361"/>
      <c r="C3" s="361"/>
      <c r="D3" s="361"/>
      <c r="E3" s="361"/>
      <c r="F3" s="361"/>
      <c r="G3" s="361"/>
      <c r="H3" s="361"/>
      <c r="I3" s="361"/>
      <c r="J3" s="361"/>
      <c r="K3" s="361"/>
      <c r="L3" s="361"/>
      <c r="M3" s="361"/>
      <c r="N3" s="361"/>
      <c r="O3" s="361"/>
      <c r="P3" s="361"/>
      <c r="Q3" s="361"/>
      <c r="R3" s="361"/>
      <c r="S3" s="361"/>
      <c r="T3" s="361"/>
      <c r="U3" s="361"/>
      <c r="Y3" s="361"/>
      <c r="Z3" s="361"/>
      <c r="AA3" s="361"/>
      <c r="AB3" s="363" t="s">
        <v>947</v>
      </c>
      <c r="AC3" s="361"/>
      <c r="AD3" s="364"/>
      <c r="AE3" s="364"/>
      <c r="AF3" s="364"/>
      <c r="AG3" s="364"/>
      <c r="AH3" s="364"/>
      <c r="AI3" s="364"/>
      <c r="AJ3" s="364"/>
      <c r="AK3" s="364"/>
      <c r="AL3" s="364"/>
      <c r="AM3" s="364"/>
      <c r="AN3" s="364"/>
      <c r="AO3" s="364"/>
      <c r="AP3" s="364"/>
      <c r="AQ3" s="364"/>
      <c r="AR3" s="364"/>
      <c r="AS3" s="364"/>
      <c r="AT3" s="364"/>
      <c r="AU3" s="364"/>
      <c r="AV3" s="364"/>
      <c r="AW3" s="365">
        <v>20</v>
      </c>
      <c r="AX3" s="365"/>
      <c r="AY3" s="365"/>
      <c r="AZ3" s="365"/>
      <c r="BA3" s="366" t="s">
        <v>813</v>
      </c>
      <c r="BB3" s="366"/>
      <c r="BC3" s="366"/>
      <c r="BD3" s="366"/>
      <c r="BE3" s="361" t="s">
        <v>814</v>
      </c>
      <c r="BG3" s="361"/>
      <c r="BH3" s="361"/>
      <c r="BI3" s="361"/>
      <c r="BJ3" s="361"/>
      <c r="BK3" s="361"/>
      <c r="BL3" s="361"/>
      <c r="BM3" s="361"/>
      <c r="BN3" s="361"/>
      <c r="BO3" s="361"/>
      <c r="BP3" s="361"/>
      <c r="BQ3" s="361"/>
      <c r="BR3" s="361"/>
      <c r="BS3" s="361"/>
      <c r="BT3" s="361"/>
      <c r="BU3" s="361"/>
      <c r="BV3" s="361"/>
      <c r="BW3" s="361"/>
      <c r="BX3" s="361"/>
      <c r="BY3" s="361"/>
      <c r="BZ3" s="361"/>
      <c r="CA3" s="361"/>
      <c r="CB3" s="361"/>
      <c r="CC3" s="361"/>
      <c r="CD3" s="361"/>
      <c r="CE3" s="361"/>
      <c r="CF3" s="367" t="s">
        <v>815</v>
      </c>
      <c r="CG3" s="368"/>
      <c r="CH3" s="368"/>
      <c r="CI3" s="368"/>
      <c r="CJ3" s="368"/>
      <c r="CK3" s="368"/>
      <c r="CL3" s="368"/>
      <c r="CM3" s="368"/>
      <c r="CN3" s="368"/>
      <c r="CO3" s="368"/>
      <c r="CP3" s="368"/>
      <c r="CQ3" s="368"/>
      <c r="CR3" s="368"/>
      <c r="CS3" s="368"/>
      <c r="CT3" s="368"/>
      <c r="CU3" s="368"/>
      <c r="CV3" s="368"/>
      <c r="CW3" s="368"/>
      <c r="CX3" s="368"/>
      <c r="CY3" s="369"/>
    </row>
    <row r="4" spans="1:103" s="362" customFormat="1" ht="12">
      <c r="CD4" s="370" t="s">
        <v>816</v>
      </c>
      <c r="CF4" s="371" t="s">
        <v>948</v>
      </c>
      <c r="CG4" s="372"/>
      <c r="CH4" s="372"/>
      <c r="CI4" s="372"/>
      <c r="CJ4" s="372"/>
      <c r="CK4" s="372"/>
      <c r="CL4" s="372"/>
      <c r="CM4" s="372"/>
      <c r="CN4" s="372"/>
      <c r="CO4" s="372"/>
      <c r="CP4" s="372"/>
      <c r="CQ4" s="372"/>
      <c r="CR4" s="372"/>
      <c r="CS4" s="372"/>
      <c r="CT4" s="372"/>
      <c r="CU4" s="372"/>
      <c r="CV4" s="372"/>
      <c r="CW4" s="372"/>
      <c r="CX4" s="372"/>
      <c r="CY4" s="373"/>
    </row>
    <row r="5" spans="1:103" s="362" customFormat="1" ht="12">
      <c r="CD5" s="370" t="s">
        <v>818</v>
      </c>
      <c r="CF5" s="374" t="s">
        <v>819</v>
      </c>
      <c r="CG5" s="375"/>
      <c r="CH5" s="375"/>
      <c r="CI5" s="375"/>
      <c r="CJ5" s="375"/>
      <c r="CK5" s="376"/>
      <c r="CL5" s="375" t="s">
        <v>820</v>
      </c>
      <c r="CM5" s="375"/>
      <c r="CN5" s="375"/>
      <c r="CO5" s="375"/>
      <c r="CP5" s="375"/>
      <c r="CQ5" s="375"/>
      <c r="CR5" s="375"/>
      <c r="CS5" s="376"/>
      <c r="CT5" s="377" t="s">
        <v>821</v>
      </c>
      <c r="CU5" s="375"/>
      <c r="CV5" s="375"/>
      <c r="CW5" s="375"/>
      <c r="CX5" s="375"/>
      <c r="CY5" s="378"/>
    </row>
    <row r="6" spans="1:103" s="362" customFormat="1" ht="12">
      <c r="A6" s="362" t="s">
        <v>822</v>
      </c>
      <c r="N6" s="379" t="s">
        <v>823</v>
      </c>
      <c r="O6" s="379"/>
      <c r="P6" s="379"/>
      <c r="Q6" s="379"/>
      <c r="R6" s="379"/>
      <c r="S6" s="379"/>
      <c r="T6" s="379"/>
      <c r="U6" s="379"/>
      <c r="V6" s="379"/>
      <c r="W6" s="379"/>
      <c r="X6" s="379"/>
      <c r="Y6" s="379"/>
      <c r="Z6" s="379"/>
      <c r="AA6" s="379"/>
      <c r="AB6" s="379"/>
      <c r="AC6" s="379"/>
      <c r="AD6" s="379"/>
      <c r="AE6" s="379"/>
      <c r="AF6" s="379"/>
      <c r="AG6" s="379"/>
      <c r="AH6" s="379"/>
      <c r="AI6" s="379"/>
      <c r="AJ6" s="379"/>
      <c r="AK6" s="379"/>
      <c r="AL6" s="379"/>
      <c r="AM6" s="379"/>
      <c r="AN6" s="379"/>
      <c r="AO6" s="379"/>
      <c r="AP6" s="379"/>
      <c r="AQ6" s="379"/>
      <c r="AR6" s="379"/>
      <c r="AS6" s="379"/>
      <c r="AT6" s="379"/>
      <c r="AU6" s="379"/>
      <c r="AV6" s="379"/>
      <c r="AW6" s="379"/>
      <c r="AX6" s="379"/>
      <c r="AY6" s="379"/>
      <c r="AZ6" s="379"/>
      <c r="BA6" s="379"/>
      <c r="BB6" s="379"/>
      <c r="BC6" s="379"/>
      <c r="BD6" s="379"/>
      <c r="BE6" s="379"/>
      <c r="BF6" s="379"/>
      <c r="BG6" s="379"/>
      <c r="BH6" s="379"/>
      <c r="BI6" s="379"/>
      <c r="BJ6" s="379"/>
      <c r="BK6" s="379"/>
      <c r="BL6" s="379"/>
      <c r="BM6" s="379"/>
      <c r="BN6" s="379"/>
      <c r="BO6" s="379"/>
      <c r="BP6" s="379"/>
      <c r="BQ6" s="379"/>
      <c r="BR6" s="379"/>
      <c r="CD6" s="370" t="s">
        <v>824</v>
      </c>
      <c r="CF6" s="374" t="s">
        <v>825</v>
      </c>
      <c r="CG6" s="375"/>
      <c r="CH6" s="375"/>
      <c r="CI6" s="375"/>
      <c r="CJ6" s="375"/>
      <c r="CK6" s="375"/>
      <c r="CL6" s="375"/>
      <c r="CM6" s="375"/>
      <c r="CN6" s="375"/>
      <c r="CO6" s="375"/>
      <c r="CP6" s="375"/>
      <c r="CQ6" s="375"/>
      <c r="CR6" s="375"/>
      <c r="CS6" s="375"/>
      <c r="CT6" s="375"/>
      <c r="CU6" s="375"/>
      <c r="CV6" s="375"/>
      <c r="CW6" s="375"/>
      <c r="CX6" s="375"/>
      <c r="CY6" s="378"/>
    </row>
    <row r="7" spans="1:103" s="362" customFormat="1" ht="12">
      <c r="A7" s="362" t="s">
        <v>826</v>
      </c>
      <c r="CD7" s="370" t="s">
        <v>827</v>
      </c>
      <c r="CF7" s="374" t="s">
        <v>949</v>
      </c>
      <c r="CG7" s="375"/>
      <c r="CH7" s="375"/>
      <c r="CI7" s="375"/>
      <c r="CJ7" s="375"/>
      <c r="CK7" s="375"/>
      <c r="CL7" s="375"/>
      <c r="CM7" s="375"/>
      <c r="CN7" s="375"/>
      <c r="CO7" s="375"/>
      <c r="CP7" s="375"/>
      <c r="CQ7" s="375"/>
      <c r="CR7" s="375"/>
      <c r="CS7" s="375"/>
      <c r="CT7" s="375"/>
      <c r="CU7" s="375"/>
      <c r="CV7" s="375"/>
      <c r="CW7" s="375"/>
      <c r="CX7" s="375"/>
      <c r="CY7" s="378"/>
    </row>
    <row r="8" spans="1:103" s="362" customFormat="1" ht="12" customHeight="1">
      <c r="A8" s="380" t="s">
        <v>829</v>
      </c>
      <c r="B8" s="381"/>
      <c r="C8" s="381"/>
      <c r="D8" s="381"/>
      <c r="E8" s="381"/>
      <c r="F8" s="381"/>
      <c r="G8" s="381"/>
      <c r="H8" s="381"/>
      <c r="I8" s="381"/>
      <c r="J8" s="381"/>
      <c r="K8" s="381"/>
      <c r="L8" s="381"/>
      <c r="M8" s="381"/>
      <c r="N8" s="381"/>
      <c r="O8" s="381"/>
      <c r="P8" s="381"/>
      <c r="Q8" s="381"/>
      <c r="R8" s="381"/>
      <c r="S8" s="381"/>
      <c r="T8" s="381"/>
      <c r="BS8" s="382"/>
      <c r="BT8" s="382"/>
      <c r="BU8" s="382"/>
      <c r="BV8" s="382"/>
      <c r="BW8" s="382"/>
      <c r="BX8" s="382"/>
      <c r="BY8" s="382"/>
      <c r="BZ8" s="382"/>
      <c r="CA8" s="382"/>
      <c r="CB8" s="382"/>
      <c r="CC8" s="382"/>
      <c r="CD8" s="370" t="s">
        <v>830</v>
      </c>
      <c r="CF8" s="383" t="s">
        <v>831</v>
      </c>
      <c r="CG8" s="384"/>
      <c r="CH8" s="384"/>
      <c r="CI8" s="384"/>
      <c r="CJ8" s="384"/>
      <c r="CK8" s="384"/>
      <c r="CL8" s="384"/>
      <c r="CM8" s="384"/>
      <c r="CN8" s="384"/>
      <c r="CO8" s="384"/>
      <c r="CP8" s="384"/>
      <c r="CQ8" s="384"/>
      <c r="CR8" s="384"/>
      <c r="CS8" s="384"/>
      <c r="CT8" s="384"/>
      <c r="CU8" s="384"/>
      <c r="CV8" s="384"/>
      <c r="CW8" s="384"/>
      <c r="CX8" s="384"/>
      <c r="CY8" s="385"/>
    </row>
    <row r="9" spans="1:103" s="362" customFormat="1" ht="12" customHeight="1">
      <c r="A9" s="380" t="s">
        <v>832</v>
      </c>
      <c r="B9" s="381"/>
      <c r="C9" s="381"/>
      <c r="D9" s="381"/>
      <c r="E9" s="381"/>
      <c r="F9" s="381"/>
      <c r="G9" s="381"/>
      <c r="H9" s="381"/>
      <c r="I9" s="381"/>
      <c r="J9" s="381"/>
      <c r="K9" s="381"/>
      <c r="L9" s="381"/>
      <c r="M9" s="381"/>
      <c r="N9" s="381"/>
      <c r="O9" s="381"/>
      <c r="P9" s="381"/>
      <c r="Q9" s="381"/>
      <c r="R9" s="381"/>
      <c r="S9" s="381"/>
      <c r="T9" s="381"/>
      <c r="U9" s="386" t="s">
        <v>833</v>
      </c>
      <c r="V9" s="386"/>
      <c r="W9" s="386"/>
      <c r="X9" s="386"/>
      <c r="Y9" s="386"/>
      <c r="Z9" s="386"/>
      <c r="AA9" s="386"/>
      <c r="AB9" s="386"/>
      <c r="AC9" s="386"/>
      <c r="AD9" s="386"/>
      <c r="AE9" s="386"/>
      <c r="AF9" s="386"/>
      <c r="AG9" s="386"/>
      <c r="AH9" s="386"/>
      <c r="AI9" s="386"/>
      <c r="AJ9" s="386"/>
      <c r="AK9" s="386"/>
      <c r="AL9" s="386"/>
      <c r="AM9" s="386"/>
      <c r="AN9" s="386"/>
      <c r="AO9" s="386"/>
      <c r="AP9" s="386"/>
      <c r="AQ9" s="386"/>
      <c r="AR9" s="386"/>
      <c r="AS9" s="386"/>
      <c r="AT9" s="386"/>
      <c r="AU9" s="386"/>
      <c r="AV9" s="386"/>
      <c r="AW9" s="386"/>
      <c r="AX9" s="386"/>
      <c r="AY9" s="386"/>
      <c r="AZ9" s="386"/>
      <c r="BA9" s="386"/>
      <c r="BB9" s="386"/>
      <c r="BC9" s="386"/>
      <c r="BD9" s="386"/>
      <c r="BE9" s="386"/>
      <c r="BF9" s="386"/>
      <c r="BG9" s="386"/>
      <c r="BH9" s="386"/>
      <c r="BI9" s="386"/>
      <c r="BJ9" s="386"/>
      <c r="BK9" s="386"/>
      <c r="BL9" s="386"/>
      <c r="BM9" s="386"/>
      <c r="BN9" s="386"/>
      <c r="BO9" s="386"/>
      <c r="BP9" s="386"/>
      <c r="BQ9" s="386"/>
      <c r="BR9" s="386"/>
      <c r="BS9" s="386"/>
      <c r="BT9" s="386"/>
      <c r="BU9" s="386"/>
      <c r="BV9" s="382"/>
      <c r="BW9" s="382"/>
      <c r="BX9" s="382"/>
      <c r="BY9" s="382"/>
      <c r="BZ9" s="382"/>
      <c r="CA9" s="382"/>
      <c r="CB9" s="382"/>
      <c r="CC9" s="382"/>
      <c r="CD9" s="370" t="s">
        <v>834</v>
      </c>
      <c r="CF9" s="387"/>
      <c r="CG9" s="388"/>
      <c r="CH9" s="388"/>
      <c r="CI9" s="388"/>
      <c r="CJ9" s="388"/>
      <c r="CK9" s="388"/>
      <c r="CL9" s="388"/>
      <c r="CM9" s="388"/>
      <c r="CN9" s="388"/>
      <c r="CO9" s="388"/>
      <c r="CP9" s="388"/>
      <c r="CQ9" s="388"/>
      <c r="CR9" s="388"/>
      <c r="CS9" s="388"/>
      <c r="CT9" s="388"/>
      <c r="CU9" s="388"/>
      <c r="CV9" s="388"/>
      <c r="CW9" s="388"/>
      <c r="CX9" s="388"/>
      <c r="CY9" s="389"/>
    </row>
    <row r="10" spans="1:103" s="362" customFormat="1" ht="12" customHeight="1">
      <c r="A10" s="362" t="s">
        <v>835</v>
      </c>
      <c r="BB10" s="379" t="s">
        <v>836</v>
      </c>
      <c r="BC10" s="379"/>
      <c r="BD10" s="379"/>
      <c r="BE10" s="379"/>
      <c r="BF10" s="379"/>
      <c r="BG10" s="379"/>
      <c r="BH10" s="379"/>
      <c r="BI10" s="379"/>
      <c r="BJ10" s="379"/>
      <c r="BK10" s="379"/>
      <c r="BL10" s="379"/>
      <c r="BM10" s="379"/>
      <c r="BN10" s="379"/>
      <c r="BO10" s="379"/>
      <c r="BP10" s="379"/>
      <c r="BQ10" s="379"/>
      <c r="BR10" s="379"/>
      <c r="BS10" s="379"/>
      <c r="BT10" s="379"/>
      <c r="BU10" s="379"/>
      <c r="BV10" s="379"/>
      <c r="BW10" s="379"/>
      <c r="BX10" s="379"/>
      <c r="BY10" s="379"/>
      <c r="BZ10" s="379"/>
      <c r="CA10" s="379"/>
      <c r="CB10" s="382"/>
      <c r="CC10" s="382"/>
      <c r="CD10" s="382"/>
      <c r="CF10" s="383" t="s">
        <v>837</v>
      </c>
      <c r="CG10" s="384"/>
      <c r="CH10" s="384"/>
      <c r="CI10" s="384"/>
      <c r="CJ10" s="384"/>
      <c r="CK10" s="384"/>
      <c r="CL10" s="384"/>
      <c r="CM10" s="384"/>
      <c r="CN10" s="384"/>
      <c r="CO10" s="390"/>
      <c r="CP10" s="391" t="s">
        <v>838</v>
      </c>
      <c r="CQ10" s="384"/>
      <c r="CR10" s="384"/>
      <c r="CS10" s="384"/>
      <c r="CT10" s="384"/>
      <c r="CU10" s="384"/>
      <c r="CV10" s="384"/>
      <c r="CW10" s="384"/>
      <c r="CX10" s="384"/>
      <c r="CY10" s="385"/>
    </row>
    <row r="11" spans="1:103" s="362" customFormat="1" ht="12">
      <c r="A11" s="379" t="s">
        <v>839</v>
      </c>
      <c r="B11" s="379"/>
      <c r="C11" s="379"/>
      <c r="D11" s="379"/>
      <c r="E11" s="379"/>
      <c r="F11" s="379"/>
      <c r="G11" s="379"/>
      <c r="H11" s="379"/>
      <c r="I11" s="379"/>
      <c r="J11" s="379"/>
      <c r="K11" s="379"/>
      <c r="L11" s="379"/>
      <c r="M11" s="379"/>
      <c r="N11" s="379"/>
      <c r="O11" s="379"/>
      <c r="P11" s="379"/>
      <c r="Q11" s="379"/>
      <c r="R11" s="379"/>
      <c r="S11" s="379"/>
      <c r="T11" s="379"/>
      <c r="U11" s="379"/>
      <c r="V11" s="379"/>
      <c r="W11" s="379"/>
      <c r="X11" s="379"/>
      <c r="Y11" s="379"/>
      <c r="Z11" s="379"/>
      <c r="AA11" s="379"/>
      <c r="AB11" s="379"/>
      <c r="AC11" s="379"/>
      <c r="AD11" s="379"/>
      <c r="AE11" s="379"/>
      <c r="AF11" s="379"/>
      <c r="AG11" s="379"/>
      <c r="AH11" s="379"/>
      <c r="AI11" s="379"/>
      <c r="AJ11" s="379"/>
      <c r="AK11" s="379"/>
      <c r="AL11" s="379"/>
      <c r="AM11" s="379"/>
      <c r="AN11" s="379"/>
      <c r="AO11" s="379"/>
      <c r="AP11" s="379"/>
      <c r="AQ11" s="379"/>
      <c r="AR11" s="379"/>
      <c r="AS11" s="379"/>
      <c r="AT11" s="379"/>
      <c r="AU11" s="379"/>
      <c r="AV11" s="379"/>
      <c r="AW11" s="379"/>
      <c r="AX11" s="379"/>
      <c r="AY11" s="379"/>
      <c r="AZ11" s="379"/>
      <c r="BA11" s="379"/>
      <c r="BB11" s="379"/>
      <c r="BC11" s="379"/>
      <c r="BD11" s="379"/>
      <c r="BE11" s="379"/>
      <c r="BF11" s="379"/>
      <c r="BG11" s="379"/>
      <c r="BH11" s="379"/>
      <c r="BI11" s="379"/>
      <c r="BJ11" s="379"/>
      <c r="BK11" s="379"/>
      <c r="BL11" s="379"/>
      <c r="CD11" s="370" t="s">
        <v>840</v>
      </c>
      <c r="CF11" s="387"/>
      <c r="CG11" s="388"/>
      <c r="CH11" s="388"/>
      <c r="CI11" s="388"/>
      <c r="CJ11" s="388"/>
      <c r="CK11" s="388"/>
      <c r="CL11" s="388"/>
      <c r="CM11" s="388"/>
      <c r="CN11" s="388"/>
      <c r="CO11" s="392"/>
      <c r="CP11" s="393"/>
      <c r="CQ11" s="388"/>
      <c r="CR11" s="388"/>
      <c r="CS11" s="388"/>
      <c r="CT11" s="388"/>
      <c r="CU11" s="388"/>
      <c r="CV11" s="388"/>
      <c r="CW11" s="388"/>
      <c r="CX11" s="388"/>
      <c r="CY11" s="389"/>
    </row>
    <row r="12" spans="1:103" s="362" customFormat="1" thickBot="1">
      <c r="A12" s="362" t="s">
        <v>841</v>
      </c>
      <c r="CD12" s="370" t="s">
        <v>842</v>
      </c>
      <c r="CF12" s="394" t="s">
        <v>843</v>
      </c>
      <c r="CG12" s="395"/>
      <c r="CH12" s="395"/>
      <c r="CI12" s="395"/>
      <c r="CJ12" s="395"/>
      <c r="CK12" s="395"/>
      <c r="CL12" s="395"/>
      <c r="CM12" s="395"/>
      <c r="CN12" s="395"/>
      <c r="CO12" s="395"/>
      <c r="CP12" s="395"/>
      <c r="CQ12" s="395"/>
      <c r="CR12" s="395"/>
      <c r="CS12" s="395"/>
      <c r="CT12" s="395"/>
      <c r="CU12" s="395"/>
      <c r="CV12" s="395"/>
      <c r="CW12" s="395"/>
      <c r="CX12" s="395"/>
      <c r="CY12" s="396"/>
    </row>
    <row r="13" spans="1:103" ht="29.25" customHeight="1"/>
    <row r="14" spans="1:103" s="362" customFormat="1" ht="18" customHeight="1">
      <c r="A14" s="397" t="s">
        <v>846</v>
      </c>
      <c r="B14" s="398"/>
      <c r="C14" s="398"/>
      <c r="D14" s="398"/>
      <c r="E14" s="398"/>
      <c r="F14" s="398"/>
      <c r="G14" s="398"/>
      <c r="H14" s="398"/>
      <c r="I14" s="398"/>
      <c r="J14" s="399"/>
      <c r="K14" s="400" t="s">
        <v>847</v>
      </c>
      <c r="L14" s="401"/>
      <c r="M14" s="401"/>
      <c r="N14" s="401"/>
      <c r="O14" s="401"/>
      <c r="P14" s="401"/>
      <c r="Q14" s="401"/>
      <c r="R14" s="401"/>
      <c r="S14" s="401"/>
      <c r="T14" s="401"/>
      <c r="U14" s="401"/>
      <c r="V14" s="401"/>
      <c r="W14" s="401"/>
      <c r="X14" s="401"/>
      <c r="Y14" s="401"/>
      <c r="Z14" s="401"/>
      <c r="AA14" s="401"/>
      <c r="AB14" s="401"/>
      <c r="AC14" s="401"/>
      <c r="AD14" s="401"/>
      <c r="AE14" s="401"/>
      <c r="AF14" s="401"/>
      <c r="AG14" s="401"/>
      <c r="AH14" s="401"/>
      <c r="AI14" s="401"/>
      <c r="AJ14" s="401"/>
      <c r="AK14" s="401"/>
      <c r="AL14" s="401"/>
      <c r="AM14" s="401"/>
      <c r="AN14" s="401"/>
      <c r="AO14" s="401"/>
      <c r="AP14" s="401"/>
      <c r="AQ14" s="401"/>
      <c r="AR14" s="401"/>
      <c r="AS14" s="401"/>
      <c r="AT14" s="401"/>
      <c r="AU14" s="401"/>
      <c r="AV14" s="401"/>
      <c r="AW14" s="401"/>
      <c r="AX14" s="401"/>
      <c r="AY14" s="401"/>
      <c r="AZ14" s="401"/>
      <c r="BA14" s="401"/>
      <c r="BB14" s="401"/>
      <c r="BC14" s="401"/>
      <c r="BD14" s="402"/>
      <c r="BE14" s="400" t="s">
        <v>848</v>
      </c>
      <c r="BF14" s="401"/>
      <c r="BG14" s="401"/>
      <c r="BH14" s="401"/>
      <c r="BI14" s="401"/>
      <c r="BJ14" s="401"/>
      <c r="BK14" s="402"/>
      <c r="BL14" s="403" t="s">
        <v>950</v>
      </c>
      <c r="BM14" s="404"/>
      <c r="BN14" s="404"/>
      <c r="BO14" s="404"/>
      <c r="BP14" s="404"/>
      <c r="BQ14" s="404"/>
      <c r="BR14" s="404"/>
      <c r="BS14" s="375"/>
      <c r="BT14" s="375"/>
      <c r="BU14" s="375"/>
      <c r="BV14" s="375"/>
      <c r="BW14" s="375"/>
      <c r="BX14" s="375"/>
      <c r="BY14" s="375"/>
      <c r="BZ14" s="375"/>
      <c r="CA14" s="375"/>
      <c r="CB14" s="384"/>
      <c r="CC14" s="384"/>
      <c r="CD14" s="384"/>
      <c r="CE14" s="390"/>
      <c r="CF14" s="403" t="s">
        <v>950</v>
      </c>
      <c r="CG14" s="404"/>
      <c r="CH14" s="404"/>
      <c r="CI14" s="404"/>
      <c r="CJ14" s="404"/>
      <c r="CK14" s="404"/>
      <c r="CL14" s="404"/>
      <c r="CM14" s="375"/>
      <c r="CN14" s="375"/>
      <c r="CO14" s="375"/>
      <c r="CP14" s="375"/>
      <c r="CQ14" s="375"/>
      <c r="CR14" s="375"/>
      <c r="CS14" s="375"/>
      <c r="CT14" s="375"/>
      <c r="CU14" s="375"/>
      <c r="CV14" s="384"/>
      <c r="CW14" s="384"/>
      <c r="CX14" s="384"/>
      <c r="CY14" s="390"/>
    </row>
    <row r="15" spans="1:103" s="362" customFormat="1" ht="13.5">
      <c r="A15" s="405"/>
      <c r="B15" s="406"/>
      <c r="C15" s="406"/>
      <c r="D15" s="406"/>
      <c r="E15" s="406"/>
      <c r="F15" s="406"/>
      <c r="G15" s="406"/>
      <c r="H15" s="406"/>
      <c r="I15" s="406"/>
      <c r="J15" s="407"/>
      <c r="K15" s="408"/>
      <c r="L15" s="409"/>
      <c r="M15" s="409"/>
      <c r="N15" s="409"/>
      <c r="O15" s="409"/>
      <c r="P15" s="409"/>
      <c r="Q15" s="409"/>
      <c r="R15" s="409"/>
      <c r="S15" s="409"/>
      <c r="T15" s="409"/>
      <c r="U15" s="409"/>
      <c r="V15" s="409"/>
      <c r="W15" s="409"/>
      <c r="X15" s="409"/>
      <c r="Y15" s="409"/>
      <c r="Z15" s="409"/>
      <c r="AA15" s="409"/>
      <c r="AB15" s="409"/>
      <c r="AC15" s="409"/>
      <c r="AD15" s="409"/>
      <c r="AE15" s="409"/>
      <c r="AF15" s="409"/>
      <c r="AG15" s="409"/>
      <c r="AH15" s="409"/>
      <c r="AI15" s="409"/>
      <c r="AJ15" s="409"/>
      <c r="AK15" s="409"/>
      <c r="AL15" s="409"/>
      <c r="AM15" s="409"/>
      <c r="AN15" s="409"/>
      <c r="AO15" s="409"/>
      <c r="AP15" s="409"/>
      <c r="AQ15" s="409"/>
      <c r="AR15" s="409"/>
      <c r="AS15" s="409"/>
      <c r="AT15" s="409"/>
      <c r="AU15" s="409"/>
      <c r="AV15" s="409"/>
      <c r="AW15" s="409"/>
      <c r="AX15" s="409"/>
      <c r="AY15" s="409"/>
      <c r="AZ15" s="409"/>
      <c r="BA15" s="409"/>
      <c r="BB15" s="409"/>
      <c r="BC15" s="409"/>
      <c r="BD15" s="410"/>
      <c r="BE15" s="408"/>
      <c r="BF15" s="409"/>
      <c r="BG15" s="409"/>
      <c r="BH15" s="409"/>
      <c r="BI15" s="409"/>
      <c r="BJ15" s="409"/>
      <c r="BK15" s="410"/>
      <c r="BL15" s="411">
        <v>20</v>
      </c>
      <c r="BM15" s="412"/>
      <c r="BN15" s="412"/>
      <c r="BO15" s="412"/>
      <c r="BP15" s="412"/>
      <c r="BQ15" s="412"/>
      <c r="BR15" s="412"/>
      <c r="BS15" s="412"/>
      <c r="BT15" s="413" t="s">
        <v>813</v>
      </c>
      <c r="BU15" s="413"/>
      <c r="BV15" s="413"/>
      <c r="BW15" s="413"/>
      <c r="BX15" s="414" t="s">
        <v>852</v>
      </c>
      <c r="BY15" s="414"/>
      <c r="BZ15" s="414"/>
      <c r="CA15" s="414"/>
      <c r="CB15" s="414"/>
      <c r="CC15" s="414"/>
      <c r="CD15" s="414"/>
      <c r="CE15" s="415"/>
      <c r="CF15" s="411">
        <v>20</v>
      </c>
      <c r="CG15" s="412"/>
      <c r="CH15" s="412"/>
      <c r="CI15" s="412"/>
      <c r="CJ15" s="412"/>
      <c r="CK15" s="412"/>
      <c r="CL15" s="412"/>
      <c r="CM15" s="412"/>
      <c r="CN15" s="413" t="s">
        <v>853</v>
      </c>
      <c r="CO15" s="413"/>
      <c r="CP15" s="413"/>
      <c r="CQ15" s="413"/>
      <c r="CR15" s="414" t="s">
        <v>854</v>
      </c>
      <c r="CS15" s="414"/>
      <c r="CT15" s="414"/>
      <c r="CU15" s="414"/>
      <c r="CV15" s="414"/>
      <c r="CW15" s="414"/>
      <c r="CX15" s="414"/>
      <c r="CY15" s="415"/>
    </row>
    <row r="16" spans="1:103" s="362" customFormat="1" ht="6.75" customHeight="1" thickBot="1">
      <c r="A16" s="416"/>
      <c r="B16" s="417"/>
      <c r="C16" s="417"/>
      <c r="D16" s="417"/>
      <c r="E16" s="417"/>
      <c r="F16" s="417"/>
      <c r="G16" s="417"/>
      <c r="H16" s="417"/>
      <c r="I16" s="417"/>
      <c r="J16" s="418"/>
      <c r="K16" s="419"/>
      <c r="L16" s="420"/>
      <c r="M16" s="420"/>
      <c r="N16" s="420"/>
      <c r="O16" s="420"/>
      <c r="P16" s="420"/>
      <c r="Q16" s="420"/>
      <c r="R16" s="420"/>
      <c r="S16" s="420"/>
      <c r="T16" s="420"/>
      <c r="U16" s="420"/>
      <c r="V16" s="420"/>
      <c r="W16" s="420"/>
      <c r="X16" s="420"/>
      <c r="Y16" s="420"/>
      <c r="Z16" s="420"/>
      <c r="AA16" s="420"/>
      <c r="AB16" s="420"/>
      <c r="AC16" s="420"/>
      <c r="AD16" s="420"/>
      <c r="AE16" s="420"/>
      <c r="AF16" s="420"/>
      <c r="AG16" s="420"/>
      <c r="AH16" s="420"/>
      <c r="AI16" s="420"/>
      <c r="AJ16" s="420"/>
      <c r="AK16" s="420"/>
      <c r="AL16" s="420"/>
      <c r="AM16" s="420"/>
      <c r="AN16" s="420"/>
      <c r="AO16" s="420"/>
      <c r="AP16" s="420"/>
      <c r="AQ16" s="420"/>
      <c r="AR16" s="420"/>
      <c r="AS16" s="420"/>
      <c r="AT16" s="420"/>
      <c r="AU16" s="420"/>
      <c r="AV16" s="420"/>
      <c r="AW16" s="420"/>
      <c r="AX16" s="420"/>
      <c r="AY16" s="420"/>
      <c r="AZ16" s="420"/>
      <c r="BA16" s="420"/>
      <c r="BB16" s="420"/>
      <c r="BC16" s="420"/>
      <c r="BD16" s="421"/>
      <c r="BE16" s="419"/>
      <c r="BF16" s="420"/>
      <c r="BG16" s="420"/>
      <c r="BH16" s="420"/>
      <c r="BI16" s="420"/>
      <c r="BJ16" s="420"/>
      <c r="BK16" s="421"/>
      <c r="BL16" s="422"/>
      <c r="BM16" s="423"/>
      <c r="BN16" s="423"/>
      <c r="BO16" s="423"/>
      <c r="BP16" s="423"/>
      <c r="BQ16" s="423"/>
      <c r="BR16" s="423"/>
      <c r="BS16" s="423"/>
      <c r="BT16" s="423"/>
      <c r="BU16" s="423"/>
      <c r="BV16" s="423"/>
      <c r="BW16" s="423"/>
      <c r="BX16" s="423"/>
      <c r="BY16" s="423"/>
      <c r="BZ16" s="423"/>
      <c r="CA16" s="423"/>
      <c r="CB16" s="423"/>
      <c r="CC16" s="423"/>
      <c r="CD16" s="423"/>
      <c r="CE16" s="424"/>
      <c r="CF16" s="422"/>
      <c r="CG16" s="423"/>
      <c r="CH16" s="423"/>
      <c r="CI16" s="423"/>
      <c r="CJ16" s="423"/>
      <c r="CK16" s="423"/>
      <c r="CL16" s="423"/>
      <c r="CM16" s="423"/>
      <c r="CN16" s="423"/>
      <c r="CO16" s="423"/>
      <c r="CP16" s="423"/>
      <c r="CQ16" s="423"/>
      <c r="CR16" s="423"/>
      <c r="CS16" s="423"/>
      <c r="CT16" s="423"/>
      <c r="CU16" s="423"/>
      <c r="CV16" s="423"/>
      <c r="CW16" s="423"/>
      <c r="CX16" s="423"/>
      <c r="CY16" s="424"/>
    </row>
    <row r="17" spans="1:103" s="362" customFormat="1" ht="15" customHeight="1">
      <c r="A17" s="377"/>
      <c r="B17" s="375"/>
      <c r="C17" s="375"/>
      <c r="D17" s="375"/>
      <c r="E17" s="375"/>
      <c r="F17" s="375"/>
      <c r="G17" s="375"/>
      <c r="H17" s="375"/>
      <c r="I17" s="375"/>
      <c r="J17" s="376"/>
      <c r="K17" s="425"/>
      <c r="L17" s="426" t="s">
        <v>951</v>
      </c>
      <c r="M17" s="426"/>
      <c r="N17" s="426"/>
      <c r="O17" s="426"/>
      <c r="P17" s="426"/>
      <c r="Q17" s="426"/>
      <c r="R17" s="426"/>
      <c r="S17" s="426"/>
      <c r="T17" s="426"/>
      <c r="U17" s="426"/>
      <c r="V17" s="426"/>
      <c r="W17" s="426"/>
      <c r="X17" s="426"/>
      <c r="Y17" s="426"/>
      <c r="Z17" s="426"/>
      <c r="AA17" s="426"/>
      <c r="AB17" s="426"/>
      <c r="AC17" s="426"/>
      <c r="AD17" s="426"/>
      <c r="AE17" s="426"/>
      <c r="AF17" s="426"/>
      <c r="AG17" s="426"/>
      <c r="AH17" s="426"/>
      <c r="AI17" s="426"/>
      <c r="AJ17" s="426"/>
      <c r="AK17" s="426"/>
      <c r="AL17" s="426"/>
      <c r="AM17" s="426"/>
      <c r="AN17" s="426"/>
      <c r="AO17" s="426"/>
      <c r="AP17" s="426"/>
      <c r="AQ17" s="426"/>
      <c r="AR17" s="426"/>
      <c r="AS17" s="426"/>
      <c r="AT17" s="426"/>
      <c r="AU17" s="426"/>
      <c r="AV17" s="426"/>
      <c r="AW17" s="426"/>
      <c r="AX17" s="426"/>
      <c r="AY17" s="426"/>
      <c r="AZ17" s="426"/>
      <c r="BA17" s="426"/>
      <c r="BB17" s="426"/>
      <c r="BC17" s="426"/>
      <c r="BD17" s="426"/>
      <c r="BE17" s="377" t="s">
        <v>952</v>
      </c>
      <c r="BF17" s="375"/>
      <c r="BG17" s="375"/>
      <c r="BH17" s="375"/>
      <c r="BI17" s="375"/>
      <c r="BJ17" s="375"/>
      <c r="BK17" s="378"/>
      <c r="BL17" s="427">
        <v>9095</v>
      </c>
      <c r="BM17" s="428"/>
      <c r="BN17" s="428"/>
      <c r="BO17" s="428"/>
      <c r="BP17" s="428"/>
      <c r="BQ17" s="428"/>
      <c r="BR17" s="428"/>
      <c r="BS17" s="428"/>
      <c r="BT17" s="428"/>
      <c r="BU17" s="428"/>
      <c r="BV17" s="428"/>
      <c r="BW17" s="428"/>
      <c r="BX17" s="428"/>
      <c r="BY17" s="428"/>
      <c r="BZ17" s="428"/>
      <c r="CA17" s="428"/>
      <c r="CB17" s="428"/>
      <c r="CC17" s="428"/>
      <c r="CD17" s="428"/>
      <c r="CE17" s="429"/>
      <c r="CF17" s="430">
        <v>40900</v>
      </c>
      <c r="CG17" s="428"/>
      <c r="CH17" s="428"/>
      <c r="CI17" s="428"/>
      <c r="CJ17" s="428"/>
      <c r="CK17" s="428"/>
      <c r="CL17" s="428"/>
      <c r="CM17" s="428"/>
      <c r="CN17" s="428"/>
      <c r="CO17" s="428"/>
      <c r="CP17" s="428"/>
      <c r="CQ17" s="428"/>
      <c r="CR17" s="428"/>
      <c r="CS17" s="428"/>
      <c r="CT17" s="428"/>
      <c r="CU17" s="428"/>
      <c r="CV17" s="428"/>
      <c r="CW17" s="428"/>
      <c r="CX17" s="428"/>
      <c r="CY17" s="431"/>
    </row>
    <row r="18" spans="1:103" s="362" customFormat="1" ht="15" customHeight="1">
      <c r="A18" s="377"/>
      <c r="B18" s="375"/>
      <c r="C18" s="375"/>
      <c r="D18" s="375"/>
      <c r="E18" s="375"/>
      <c r="F18" s="375"/>
      <c r="G18" s="375"/>
      <c r="H18" s="375"/>
      <c r="I18" s="375"/>
      <c r="J18" s="376"/>
      <c r="K18" s="425"/>
      <c r="L18" s="426" t="s">
        <v>953</v>
      </c>
      <c r="M18" s="426"/>
      <c r="N18" s="426"/>
      <c r="O18" s="426"/>
      <c r="P18" s="426"/>
      <c r="Q18" s="426"/>
      <c r="R18" s="426"/>
      <c r="S18" s="426"/>
      <c r="T18" s="426"/>
      <c r="U18" s="426"/>
      <c r="V18" s="426"/>
      <c r="W18" s="426"/>
      <c r="X18" s="426"/>
      <c r="Y18" s="426"/>
      <c r="Z18" s="426"/>
      <c r="AA18" s="426"/>
      <c r="AB18" s="426"/>
      <c r="AC18" s="426"/>
      <c r="AD18" s="426"/>
      <c r="AE18" s="426"/>
      <c r="AF18" s="426"/>
      <c r="AG18" s="426"/>
      <c r="AH18" s="426"/>
      <c r="AI18" s="426"/>
      <c r="AJ18" s="426"/>
      <c r="AK18" s="426"/>
      <c r="AL18" s="426"/>
      <c r="AM18" s="426"/>
      <c r="AN18" s="426"/>
      <c r="AO18" s="426"/>
      <c r="AP18" s="426"/>
      <c r="AQ18" s="426"/>
      <c r="AR18" s="426"/>
      <c r="AS18" s="426"/>
      <c r="AT18" s="426"/>
      <c r="AU18" s="426"/>
      <c r="AV18" s="426"/>
      <c r="AW18" s="426"/>
      <c r="AX18" s="426"/>
      <c r="AY18" s="426"/>
      <c r="AZ18" s="426"/>
      <c r="BA18" s="426"/>
      <c r="BB18" s="426"/>
      <c r="BC18" s="426"/>
      <c r="BD18" s="426"/>
      <c r="BE18" s="377" t="s">
        <v>954</v>
      </c>
      <c r="BF18" s="375"/>
      <c r="BG18" s="375"/>
      <c r="BH18" s="375"/>
      <c r="BI18" s="375"/>
      <c r="BJ18" s="375"/>
      <c r="BK18" s="378"/>
      <c r="BL18" s="432" t="s">
        <v>902</v>
      </c>
      <c r="BM18" s="433"/>
      <c r="BN18" s="434">
        <v>6981</v>
      </c>
      <c r="BO18" s="434"/>
      <c r="BP18" s="434"/>
      <c r="BQ18" s="434"/>
      <c r="BR18" s="434"/>
      <c r="BS18" s="434"/>
      <c r="BT18" s="434"/>
      <c r="BU18" s="434"/>
      <c r="BV18" s="434"/>
      <c r="BW18" s="434"/>
      <c r="BX18" s="434"/>
      <c r="BY18" s="434"/>
      <c r="BZ18" s="434"/>
      <c r="CA18" s="434"/>
      <c r="CB18" s="434"/>
      <c r="CC18" s="434"/>
      <c r="CD18" s="435" t="s">
        <v>904</v>
      </c>
      <c r="CE18" s="436"/>
      <c r="CF18" s="437" t="s">
        <v>902</v>
      </c>
      <c r="CG18" s="433"/>
      <c r="CH18" s="434">
        <v>38550</v>
      </c>
      <c r="CI18" s="434"/>
      <c r="CJ18" s="434"/>
      <c r="CK18" s="434"/>
      <c r="CL18" s="434"/>
      <c r="CM18" s="434"/>
      <c r="CN18" s="434"/>
      <c r="CO18" s="434"/>
      <c r="CP18" s="434"/>
      <c r="CQ18" s="434"/>
      <c r="CR18" s="434"/>
      <c r="CS18" s="434"/>
      <c r="CT18" s="434"/>
      <c r="CU18" s="434"/>
      <c r="CV18" s="434"/>
      <c r="CW18" s="434"/>
      <c r="CX18" s="435" t="s">
        <v>904</v>
      </c>
      <c r="CY18" s="438"/>
    </row>
    <row r="19" spans="1:103" s="362" customFormat="1" ht="15" customHeight="1">
      <c r="A19" s="377"/>
      <c r="B19" s="375"/>
      <c r="C19" s="375"/>
      <c r="D19" s="375"/>
      <c r="E19" s="375"/>
      <c r="F19" s="375"/>
      <c r="G19" s="375"/>
      <c r="H19" s="375"/>
      <c r="I19" s="375"/>
      <c r="J19" s="376"/>
      <c r="K19" s="425"/>
      <c r="L19" s="426" t="s">
        <v>955</v>
      </c>
      <c r="M19" s="426"/>
      <c r="N19" s="426"/>
      <c r="O19" s="426"/>
      <c r="P19" s="426"/>
      <c r="Q19" s="426"/>
      <c r="R19" s="426"/>
      <c r="S19" s="426"/>
      <c r="T19" s="426"/>
      <c r="U19" s="426"/>
      <c r="V19" s="426"/>
      <c r="W19" s="426"/>
      <c r="X19" s="426"/>
      <c r="Y19" s="426"/>
      <c r="Z19" s="426"/>
      <c r="AA19" s="426"/>
      <c r="AB19" s="426"/>
      <c r="AC19" s="426"/>
      <c r="AD19" s="426"/>
      <c r="AE19" s="426"/>
      <c r="AF19" s="426"/>
      <c r="AG19" s="426"/>
      <c r="AH19" s="426"/>
      <c r="AI19" s="426"/>
      <c r="AJ19" s="426"/>
      <c r="AK19" s="426"/>
      <c r="AL19" s="426"/>
      <c r="AM19" s="426"/>
      <c r="AN19" s="426"/>
      <c r="AO19" s="426"/>
      <c r="AP19" s="426"/>
      <c r="AQ19" s="426"/>
      <c r="AR19" s="426"/>
      <c r="AS19" s="426"/>
      <c r="AT19" s="426"/>
      <c r="AU19" s="426"/>
      <c r="AV19" s="426"/>
      <c r="AW19" s="426"/>
      <c r="AX19" s="426"/>
      <c r="AY19" s="426"/>
      <c r="AZ19" s="426"/>
      <c r="BA19" s="426"/>
      <c r="BB19" s="426"/>
      <c r="BC19" s="426"/>
      <c r="BD19" s="426"/>
      <c r="BE19" s="377" t="s">
        <v>956</v>
      </c>
      <c r="BF19" s="375"/>
      <c r="BG19" s="375"/>
      <c r="BH19" s="375"/>
      <c r="BI19" s="375"/>
      <c r="BJ19" s="375"/>
      <c r="BK19" s="378"/>
      <c r="BL19" s="439">
        <v>2172</v>
      </c>
      <c r="BM19" s="434"/>
      <c r="BN19" s="434"/>
      <c r="BO19" s="434"/>
      <c r="BP19" s="434"/>
      <c r="BQ19" s="434"/>
      <c r="BR19" s="434"/>
      <c r="BS19" s="434"/>
      <c r="BT19" s="434"/>
      <c r="BU19" s="434"/>
      <c r="BV19" s="434"/>
      <c r="BW19" s="434"/>
      <c r="BX19" s="434"/>
      <c r="BY19" s="434"/>
      <c r="BZ19" s="434"/>
      <c r="CA19" s="434"/>
      <c r="CB19" s="434"/>
      <c r="CC19" s="434"/>
      <c r="CD19" s="434"/>
      <c r="CE19" s="440"/>
      <c r="CF19" s="441">
        <v>2350</v>
      </c>
      <c r="CG19" s="434"/>
      <c r="CH19" s="434"/>
      <c r="CI19" s="434"/>
      <c r="CJ19" s="434"/>
      <c r="CK19" s="434"/>
      <c r="CL19" s="434"/>
      <c r="CM19" s="434"/>
      <c r="CN19" s="434"/>
      <c r="CO19" s="434"/>
      <c r="CP19" s="434"/>
      <c r="CQ19" s="434"/>
      <c r="CR19" s="434"/>
      <c r="CS19" s="434"/>
      <c r="CT19" s="434"/>
      <c r="CU19" s="434"/>
      <c r="CV19" s="434"/>
      <c r="CW19" s="434"/>
      <c r="CX19" s="434"/>
      <c r="CY19" s="442"/>
    </row>
    <row r="20" spans="1:103" s="362" customFormat="1" ht="15" customHeight="1">
      <c r="A20" s="377"/>
      <c r="B20" s="375"/>
      <c r="C20" s="375"/>
      <c r="D20" s="375"/>
      <c r="E20" s="375"/>
      <c r="F20" s="375"/>
      <c r="G20" s="375"/>
      <c r="H20" s="375"/>
      <c r="I20" s="375"/>
      <c r="J20" s="376"/>
      <c r="K20" s="425"/>
      <c r="L20" s="426" t="s">
        <v>957</v>
      </c>
      <c r="M20" s="426"/>
      <c r="N20" s="426"/>
      <c r="O20" s="426"/>
      <c r="P20" s="426"/>
      <c r="Q20" s="426"/>
      <c r="R20" s="426"/>
      <c r="S20" s="426"/>
      <c r="T20" s="426"/>
      <c r="U20" s="426"/>
      <c r="V20" s="426"/>
      <c r="W20" s="426"/>
      <c r="X20" s="426"/>
      <c r="Y20" s="426"/>
      <c r="Z20" s="426"/>
      <c r="AA20" s="426"/>
      <c r="AB20" s="426"/>
      <c r="AC20" s="426"/>
      <c r="AD20" s="426"/>
      <c r="AE20" s="426"/>
      <c r="AF20" s="426"/>
      <c r="AG20" s="426"/>
      <c r="AH20" s="426"/>
      <c r="AI20" s="426"/>
      <c r="AJ20" s="426"/>
      <c r="AK20" s="426"/>
      <c r="AL20" s="426"/>
      <c r="AM20" s="426"/>
      <c r="AN20" s="426"/>
      <c r="AO20" s="426"/>
      <c r="AP20" s="426"/>
      <c r="AQ20" s="426"/>
      <c r="AR20" s="426"/>
      <c r="AS20" s="426"/>
      <c r="AT20" s="426"/>
      <c r="AU20" s="426"/>
      <c r="AV20" s="426"/>
      <c r="AW20" s="426"/>
      <c r="AX20" s="426"/>
      <c r="AY20" s="426"/>
      <c r="AZ20" s="426"/>
      <c r="BA20" s="426"/>
      <c r="BB20" s="426"/>
      <c r="BC20" s="426"/>
      <c r="BD20" s="426"/>
      <c r="BE20" s="377" t="s">
        <v>958</v>
      </c>
      <c r="BF20" s="375"/>
      <c r="BG20" s="375"/>
      <c r="BH20" s="375"/>
      <c r="BI20" s="375"/>
      <c r="BJ20" s="375"/>
      <c r="BK20" s="378"/>
      <c r="BL20" s="432" t="s">
        <v>902</v>
      </c>
      <c r="BM20" s="433"/>
      <c r="BN20" s="434">
        <v>232</v>
      </c>
      <c r="BO20" s="434"/>
      <c r="BP20" s="434"/>
      <c r="BQ20" s="434"/>
      <c r="BR20" s="434"/>
      <c r="BS20" s="434"/>
      <c r="BT20" s="434"/>
      <c r="BU20" s="434"/>
      <c r="BV20" s="434"/>
      <c r="BW20" s="434"/>
      <c r="BX20" s="434"/>
      <c r="BY20" s="434"/>
      <c r="BZ20" s="434"/>
      <c r="CA20" s="434"/>
      <c r="CB20" s="434"/>
      <c r="CC20" s="434"/>
      <c r="CD20" s="435" t="s">
        <v>904</v>
      </c>
      <c r="CE20" s="436"/>
      <c r="CF20" s="437" t="s">
        <v>902</v>
      </c>
      <c r="CG20" s="433"/>
      <c r="CH20" s="434">
        <v>306</v>
      </c>
      <c r="CI20" s="434"/>
      <c r="CJ20" s="434"/>
      <c r="CK20" s="434"/>
      <c r="CL20" s="434"/>
      <c r="CM20" s="434"/>
      <c r="CN20" s="434"/>
      <c r="CO20" s="434"/>
      <c r="CP20" s="434"/>
      <c r="CQ20" s="434"/>
      <c r="CR20" s="434"/>
      <c r="CS20" s="434"/>
      <c r="CT20" s="434"/>
      <c r="CU20" s="434"/>
      <c r="CV20" s="434"/>
      <c r="CW20" s="434"/>
      <c r="CX20" s="435" t="s">
        <v>904</v>
      </c>
      <c r="CY20" s="438"/>
    </row>
    <row r="21" spans="1:103" s="362" customFormat="1" ht="15" customHeight="1">
      <c r="A21" s="377"/>
      <c r="B21" s="375"/>
      <c r="C21" s="375"/>
      <c r="D21" s="375"/>
      <c r="E21" s="375"/>
      <c r="F21" s="375"/>
      <c r="G21" s="375"/>
      <c r="H21" s="375"/>
      <c r="I21" s="375"/>
      <c r="J21" s="376"/>
      <c r="K21" s="425"/>
      <c r="L21" s="426" t="s">
        <v>676</v>
      </c>
      <c r="M21" s="426"/>
      <c r="N21" s="426"/>
      <c r="O21" s="426"/>
      <c r="P21" s="426"/>
      <c r="Q21" s="426"/>
      <c r="R21" s="426"/>
      <c r="S21" s="426"/>
      <c r="T21" s="426"/>
      <c r="U21" s="426"/>
      <c r="V21" s="426"/>
      <c r="W21" s="426"/>
      <c r="X21" s="426"/>
      <c r="Y21" s="426"/>
      <c r="Z21" s="426"/>
      <c r="AA21" s="426"/>
      <c r="AB21" s="426"/>
      <c r="AC21" s="426"/>
      <c r="AD21" s="426"/>
      <c r="AE21" s="426"/>
      <c r="AF21" s="426"/>
      <c r="AG21" s="426"/>
      <c r="AH21" s="426"/>
      <c r="AI21" s="426"/>
      <c r="AJ21" s="426"/>
      <c r="AK21" s="426"/>
      <c r="AL21" s="426"/>
      <c r="AM21" s="426"/>
      <c r="AN21" s="426"/>
      <c r="AO21" s="426"/>
      <c r="AP21" s="426"/>
      <c r="AQ21" s="426"/>
      <c r="AR21" s="426"/>
      <c r="AS21" s="426"/>
      <c r="AT21" s="426"/>
      <c r="AU21" s="426"/>
      <c r="AV21" s="426"/>
      <c r="AW21" s="426"/>
      <c r="AX21" s="426"/>
      <c r="AY21" s="426"/>
      <c r="AZ21" s="426"/>
      <c r="BA21" s="426"/>
      <c r="BB21" s="426"/>
      <c r="BC21" s="426"/>
      <c r="BD21" s="426"/>
      <c r="BE21" s="377" t="s">
        <v>959</v>
      </c>
      <c r="BF21" s="375"/>
      <c r="BG21" s="375"/>
      <c r="BH21" s="375"/>
      <c r="BI21" s="375"/>
      <c r="BJ21" s="375"/>
      <c r="BK21" s="378"/>
      <c r="BL21" s="432" t="s">
        <v>902</v>
      </c>
      <c r="BM21" s="433"/>
      <c r="BN21" s="434">
        <v>765</v>
      </c>
      <c r="BO21" s="434"/>
      <c r="BP21" s="434"/>
      <c r="BQ21" s="434"/>
      <c r="BR21" s="434"/>
      <c r="BS21" s="434"/>
      <c r="BT21" s="434"/>
      <c r="BU21" s="434"/>
      <c r="BV21" s="434"/>
      <c r="BW21" s="434"/>
      <c r="BX21" s="434"/>
      <c r="BY21" s="434"/>
      <c r="BZ21" s="434"/>
      <c r="CA21" s="434"/>
      <c r="CB21" s="434"/>
      <c r="CC21" s="434"/>
      <c r="CD21" s="435" t="s">
        <v>904</v>
      </c>
      <c r="CE21" s="436"/>
      <c r="CF21" s="437" t="s">
        <v>902</v>
      </c>
      <c r="CG21" s="433"/>
      <c r="CH21" s="434">
        <v>756</v>
      </c>
      <c r="CI21" s="434"/>
      <c r="CJ21" s="434"/>
      <c r="CK21" s="434"/>
      <c r="CL21" s="434"/>
      <c r="CM21" s="434"/>
      <c r="CN21" s="434"/>
      <c r="CO21" s="434"/>
      <c r="CP21" s="434"/>
      <c r="CQ21" s="434"/>
      <c r="CR21" s="434"/>
      <c r="CS21" s="434"/>
      <c r="CT21" s="434"/>
      <c r="CU21" s="434"/>
      <c r="CV21" s="434"/>
      <c r="CW21" s="434"/>
      <c r="CX21" s="435" t="s">
        <v>904</v>
      </c>
      <c r="CY21" s="438"/>
    </row>
    <row r="22" spans="1:103" s="362" customFormat="1" ht="15" customHeight="1">
      <c r="A22" s="377"/>
      <c r="B22" s="375"/>
      <c r="C22" s="375"/>
      <c r="D22" s="375"/>
      <c r="E22" s="375"/>
      <c r="F22" s="375"/>
      <c r="G22" s="375"/>
      <c r="H22" s="375"/>
      <c r="I22" s="375"/>
      <c r="J22" s="376"/>
      <c r="K22" s="425"/>
      <c r="L22" s="443" t="s">
        <v>960</v>
      </c>
      <c r="M22" s="443"/>
      <c r="N22" s="443"/>
      <c r="O22" s="443"/>
      <c r="P22" s="443"/>
      <c r="Q22" s="443"/>
      <c r="R22" s="443"/>
      <c r="S22" s="443"/>
      <c r="T22" s="443"/>
      <c r="U22" s="443"/>
      <c r="V22" s="443"/>
      <c r="W22" s="443"/>
      <c r="X22" s="443"/>
      <c r="Y22" s="443"/>
      <c r="Z22" s="443"/>
      <c r="AA22" s="443"/>
      <c r="AB22" s="443"/>
      <c r="AC22" s="443"/>
      <c r="AD22" s="443"/>
      <c r="AE22" s="443"/>
      <c r="AF22" s="443"/>
      <c r="AG22" s="443"/>
      <c r="AH22" s="443"/>
      <c r="AI22" s="443"/>
      <c r="AJ22" s="443"/>
      <c r="AK22" s="443"/>
      <c r="AL22" s="443"/>
      <c r="AM22" s="443"/>
      <c r="AN22" s="443"/>
      <c r="AO22" s="443"/>
      <c r="AP22" s="443"/>
      <c r="AQ22" s="443"/>
      <c r="AR22" s="443"/>
      <c r="AS22" s="443"/>
      <c r="AT22" s="443"/>
      <c r="AU22" s="443"/>
      <c r="AV22" s="443"/>
      <c r="AW22" s="443"/>
      <c r="AX22" s="443"/>
      <c r="AY22" s="443"/>
      <c r="AZ22" s="443"/>
      <c r="BA22" s="443"/>
      <c r="BB22" s="443"/>
      <c r="BC22" s="443"/>
      <c r="BD22" s="443"/>
      <c r="BE22" s="377" t="s">
        <v>961</v>
      </c>
      <c r="BF22" s="375"/>
      <c r="BG22" s="375"/>
      <c r="BH22" s="375"/>
      <c r="BI22" s="375"/>
      <c r="BJ22" s="375"/>
      <c r="BK22" s="378"/>
      <c r="BL22" s="439">
        <v>1129</v>
      </c>
      <c r="BM22" s="434"/>
      <c r="BN22" s="434"/>
      <c r="BO22" s="434"/>
      <c r="BP22" s="434"/>
      <c r="BQ22" s="434"/>
      <c r="BR22" s="434"/>
      <c r="BS22" s="434"/>
      <c r="BT22" s="434"/>
      <c r="BU22" s="434"/>
      <c r="BV22" s="434"/>
      <c r="BW22" s="434"/>
      <c r="BX22" s="434"/>
      <c r="BY22" s="434"/>
      <c r="BZ22" s="434"/>
      <c r="CA22" s="434"/>
      <c r="CB22" s="434"/>
      <c r="CC22" s="434"/>
      <c r="CD22" s="434"/>
      <c r="CE22" s="440"/>
      <c r="CF22" s="441">
        <v>1288</v>
      </c>
      <c r="CG22" s="434"/>
      <c r="CH22" s="434"/>
      <c r="CI22" s="434"/>
      <c r="CJ22" s="434"/>
      <c r="CK22" s="434"/>
      <c r="CL22" s="434"/>
      <c r="CM22" s="434"/>
      <c r="CN22" s="434"/>
      <c r="CO22" s="434"/>
      <c r="CP22" s="434"/>
      <c r="CQ22" s="434"/>
      <c r="CR22" s="434"/>
      <c r="CS22" s="434"/>
      <c r="CT22" s="434"/>
      <c r="CU22" s="434"/>
      <c r="CV22" s="434"/>
      <c r="CW22" s="434"/>
      <c r="CX22" s="434"/>
      <c r="CY22" s="442"/>
    </row>
    <row r="23" spans="1:103" s="362" customFormat="1" ht="15" customHeight="1">
      <c r="A23" s="377"/>
      <c r="B23" s="375"/>
      <c r="C23" s="375"/>
      <c r="D23" s="375"/>
      <c r="E23" s="375"/>
      <c r="F23" s="375"/>
      <c r="G23" s="375"/>
      <c r="H23" s="375"/>
      <c r="I23" s="375"/>
      <c r="J23" s="376"/>
      <c r="K23" s="425"/>
      <c r="L23" s="426" t="s">
        <v>962</v>
      </c>
      <c r="M23" s="426"/>
      <c r="N23" s="426"/>
      <c r="O23" s="426"/>
      <c r="P23" s="426"/>
      <c r="Q23" s="426"/>
      <c r="R23" s="426"/>
      <c r="S23" s="426"/>
      <c r="T23" s="426"/>
      <c r="U23" s="426"/>
      <c r="V23" s="426"/>
      <c r="W23" s="426"/>
      <c r="X23" s="426"/>
      <c r="Y23" s="426"/>
      <c r="Z23" s="426"/>
      <c r="AA23" s="426"/>
      <c r="AB23" s="426"/>
      <c r="AC23" s="426"/>
      <c r="AD23" s="426"/>
      <c r="AE23" s="426"/>
      <c r="AF23" s="426"/>
      <c r="AG23" s="426"/>
      <c r="AH23" s="426"/>
      <c r="AI23" s="426"/>
      <c r="AJ23" s="426"/>
      <c r="AK23" s="426"/>
      <c r="AL23" s="426"/>
      <c r="AM23" s="426"/>
      <c r="AN23" s="426"/>
      <c r="AO23" s="426"/>
      <c r="AP23" s="426"/>
      <c r="AQ23" s="426"/>
      <c r="AR23" s="426"/>
      <c r="AS23" s="426"/>
      <c r="AT23" s="426"/>
      <c r="AU23" s="426"/>
      <c r="AV23" s="426"/>
      <c r="AW23" s="426"/>
      <c r="AX23" s="426"/>
      <c r="AY23" s="426"/>
      <c r="AZ23" s="426"/>
      <c r="BA23" s="426"/>
      <c r="BB23" s="426"/>
      <c r="BC23" s="426"/>
      <c r="BD23" s="426"/>
      <c r="BE23" s="377" t="s">
        <v>963</v>
      </c>
      <c r="BF23" s="375"/>
      <c r="BG23" s="375"/>
      <c r="BH23" s="375"/>
      <c r="BI23" s="375"/>
      <c r="BJ23" s="375"/>
      <c r="BK23" s="378"/>
      <c r="BL23" s="439"/>
      <c r="BM23" s="434"/>
      <c r="BN23" s="434"/>
      <c r="BO23" s="434"/>
      <c r="BP23" s="434"/>
      <c r="BQ23" s="434"/>
      <c r="BR23" s="434"/>
      <c r="BS23" s="434"/>
      <c r="BT23" s="434"/>
      <c r="BU23" s="434"/>
      <c r="BV23" s="434"/>
      <c r="BW23" s="434"/>
      <c r="BX23" s="434"/>
      <c r="BY23" s="434"/>
      <c r="BZ23" s="434"/>
      <c r="CA23" s="434"/>
      <c r="CB23" s="434"/>
      <c r="CC23" s="434"/>
      <c r="CD23" s="434"/>
      <c r="CE23" s="440"/>
      <c r="CF23" s="441">
        <v>100</v>
      </c>
      <c r="CG23" s="434"/>
      <c r="CH23" s="434"/>
      <c r="CI23" s="434"/>
      <c r="CJ23" s="434"/>
      <c r="CK23" s="434"/>
      <c r="CL23" s="434"/>
      <c r="CM23" s="434"/>
      <c r="CN23" s="434"/>
      <c r="CO23" s="434"/>
      <c r="CP23" s="434"/>
      <c r="CQ23" s="434"/>
      <c r="CR23" s="434"/>
      <c r="CS23" s="434"/>
      <c r="CT23" s="434"/>
      <c r="CU23" s="434"/>
      <c r="CV23" s="434"/>
      <c r="CW23" s="434"/>
      <c r="CX23" s="434"/>
      <c r="CY23" s="442"/>
    </row>
    <row r="24" spans="1:103" s="362" customFormat="1" ht="15" customHeight="1">
      <c r="A24" s="377"/>
      <c r="B24" s="375"/>
      <c r="C24" s="375"/>
      <c r="D24" s="375"/>
      <c r="E24" s="375"/>
      <c r="F24" s="375"/>
      <c r="G24" s="375"/>
      <c r="H24" s="375"/>
      <c r="I24" s="375"/>
      <c r="J24" s="376"/>
      <c r="K24" s="425"/>
      <c r="L24" s="426" t="s">
        <v>964</v>
      </c>
      <c r="M24" s="426"/>
      <c r="N24" s="426"/>
      <c r="O24" s="426"/>
      <c r="P24" s="426"/>
      <c r="Q24" s="426"/>
      <c r="R24" s="426"/>
      <c r="S24" s="426"/>
      <c r="T24" s="426"/>
      <c r="U24" s="426"/>
      <c r="V24" s="426"/>
      <c r="W24" s="426"/>
      <c r="X24" s="426"/>
      <c r="Y24" s="426"/>
      <c r="Z24" s="426"/>
      <c r="AA24" s="426"/>
      <c r="AB24" s="426"/>
      <c r="AC24" s="426"/>
      <c r="AD24" s="426"/>
      <c r="AE24" s="426"/>
      <c r="AF24" s="426"/>
      <c r="AG24" s="426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426"/>
      <c r="BA24" s="426"/>
      <c r="BB24" s="426"/>
      <c r="BC24" s="426"/>
      <c r="BD24" s="426"/>
      <c r="BE24" s="377" t="s">
        <v>965</v>
      </c>
      <c r="BF24" s="375"/>
      <c r="BG24" s="375"/>
      <c r="BH24" s="375"/>
      <c r="BI24" s="375"/>
      <c r="BJ24" s="375"/>
      <c r="BK24" s="378"/>
      <c r="BL24" s="439">
        <v>17</v>
      </c>
      <c r="BM24" s="434"/>
      <c r="BN24" s="434"/>
      <c r="BO24" s="434"/>
      <c r="BP24" s="434"/>
      <c r="BQ24" s="434"/>
      <c r="BR24" s="434"/>
      <c r="BS24" s="434"/>
      <c r="BT24" s="434"/>
      <c r="BU24" s="434"/>
      <c r="BV24" s="434"/>
      <c r="BW24" s="434"/>
      <c r="BX24" s="434"/>
      <c r="BY24" s="434"/>
      <c r="BZ24" s="434"/>
      <c r="CA24" s="434"/>
      <c r="CB24" s="434"/>
      <c r="CC24" s="434"/>
      <c r="CD24" s="434"/>
      <c r="CE24" s="440"/>
      <c r="CF24" s="441">
        <v>30</v>
      </c>
      <c r="CG24" s="434"/>
      <c r="CH24" s="434"/>
      <c r="CI24" s="434"/>
      <c r="CJ24" s="434"/>
      <c r="CK24" s="434"/>
      <c r="CL24" s="434"/>
      <c r="CM24" s="434"/>
      <c r="CN24" s="434"/>
      <c r="CO24" s="434"/>
      <c r="CP24" s="434"/>
      <c r="CQ24" s="434"/>
      <c r="CR24" s="434"/>
      <c r="CS24" s="434"/>
      <c r="CT24" s="434"/>
      <c r="CU24" s="434"/>
      <c r="CV24" s="434"/>
      <c r="CW24" s="434"/>
      <c r="CX24" s="434"/>
      <c r="CY24" s="442"/>
    </row>
    <row r="25" spans="1:103" s="362" customFormat="1" ht="15" customHeight="1">
      <c r="A25" s="377"/>
      <c r="B25" s="375"/>
      <c r="C25" s="375"/>
      <c r="D25" s="375"/>
      <c r="E25" s="375"/>
      <c r="F25" s="375"/>
      <c r="G25" s="375"/>
      <c r="H25" s="375"/>
      <c r="I25" s="375"/>
      <c r="J25" s="376"/>
      <c r="K25" s="425"/>
      <c r="L25" s="426" t="s">
        <v>966</v>
      </c>
      <c r="M25" s="426"/>
      <c r="N25" s="426"/>
      <c r="O25" s="426"/>
      <c r="P25" s="426"/>
      <c r="Q25" s="426"/>
      <c r="R25" s="426"/>
      <c r="S25" s="426"/>
      <c r="T25" s="426"/>
      <c r="U25" s="426"/>
      <c r="V25" s="426"/>
      <c r="W25" s="426"/>
      <c r="X25" s="426"/>
      <c r="Y25" s="426"/>
      <c r="Z25" s="426"/>
      <c r="AA25" s="426"/>
      <c r="AB25" s="426"/>
      <c r="AC25" s="426"/>
      <c r="AD25" s="426"/>
      <c r="AE25" s="426"/>
      <c r="AF25" s="426"/>
      <c r="AG25" s="426"/>
      <c r="AH25" s="426"/>
      <c r="AI25" s="426"/>
      <c r="AJ25" s="426"/>
      <c r="AK25" s="426"/>
      <c r="AL25" s="426"/>
      <c r="AM25" s="426"/>
      <c r="AN25" s="426"/>
      <c r="AO25" s="426"/>
      <c r="AP25" s="426"/>
      <c r="AQ25" s="426"/>
      <c r="AR25" s="426"/>
      <c r="AS25" s="426"/>
      <c r="AT25" s="426"/>
      <c r="AU25" s="426"/>
      <c r="AV25" s="426"/>
      <c r="AW25" s="426"/>
      <c r="AX25" s="426"/>
      <c r="AY25" s="426"/>
      <c r="AZ25" s="426"/>
      <c r="BA25" s="426"/>
      <c r="BB25" s="426"/>
      <c r="BC25" s="426"/>
      <c r="BD25" s="426"/>
      <c r="BE25" s="377" t="s">
        <v>967</v>
      </c>
      <c r="BF25" s="375"/>
      <c r="BG25" s="375"/>
      <c r="BH25" s="375"/>
      <c r="BI25" s="375"/>
      <c r="BJ25" s="375"/>
      <c r="BK25" s="378"/>
      <c r="BL25" s="432" t="s">
        <v>902</v>
      </c>
      <c r="BM25" s="433"/>
      <c r="BN25" s="434">
        <v>90</v>
      </c>
      <c r="BO25" s="434"/>
      <c r="BP25" s="434"/>
      <c r="BQ25" s="434"/>
      <c r="BR25" s="434"/>
      <c r="BS25" s="434"/>
      <c r="BT25" s="434"/>
      <c r="BU25" s="434"/>
      <c r="BV25" s="434"/>
      <c r="BW25" s="434"/>
      <c r="BX25" s="434"/>
      <c r="BY25" s="434"/>
      <c r="BZ25" s="434"/>
      <c r="CA25" s="434"/>
      <c r="CB25" s="434"/>
      <c r="CC25" s="434"/>
      <c r="CD25" s="435" t="s">
        <v>904</v>
      </c>
      <c r="CE25" s="436"/>
      <c r="CF25" s="437" t="s">
        <v>902</v>
      </c>
      <c r="CG25" s="433"/>
      <c r="CH25" s="434">
        <v>20</v>
      </c>
      <c r="CI25" s="434"/>
      <c r="CJ25" s="434"/>
      <c r="CK25" s="434"/>
      <c r="CL25" s="434"/>
      <c r="CM25" s="434"/>
      <c r="CN25" s="434"/>
      <c r="CO25" s="434"/>
      <c r="CP25" s="434"/>
      <c r="CQ25" s="434"/>
      <c r="CR25" s="434"/>
      <c r="CS25" s="434"/>
      <c r="CT25" s="434"/>
      <c r="CU25" s="434"/>
      <c r="CV25" s="434"/>
      <c r="CW25" s="434"/>
      <c r="CX25" s="435" t="s">
        <v>904</v>
      </c>
      <c r="CY25" s="438"/>
    </row>
    <row r="26" spans="1:103" s="362" customFormat="1" ht="15" customHeight="1">
      <c r="A26" s="377"/>
      <c r="B26" s="375"/>
      <c r="C26" s="375"/>
      <c r="D26" s="375"/>
      <c r="E26" s="375"/>
      <c r="F26" s="375"/>
      <c r="G26" s="375"/>
      <c r="H26" s="375"/>
      <c r="I26" s="375"/>
      <c r="J26" s="376"/>
      <c r="K26" s="425"/>
      <c r="L26" s="426" t="s">
        <v>968</v>
      </c>
      <c r="M26" s="426"/>
      <c r="N26" s="426"/>
      <c r="O26" s="426"/>
      <c r="P26" s="426"/>
      <c r="Q26" s="426"/>
      <c r="R26" s="426"/>
      <c r="S26" s="426"/>
      <c r="T26" s="426"/>
      <c r="U26" s="426"/>
      <c r="V26" s="426"/>
      <c r="W26" s="426"/>
      <c r="X26" s="426"/>
      <c r="Y26" s="426"/>
      <c r="Z26" s="426"/>
      <c r="AA26" s="426"/>
      <c r="AB26" s="426"/>
      <c r="AC26" s="426"/>
      <c r="AD26" s="426"/>
      <c r="AE26" s="426"/>
      <c r="AF26" s="426"/>
      <c r="AG26" s="426"/>
      <c r="AH26" s="426"/>
      <c r="AI26" s="426"/>
      <c r="AJ26" s="426"/>
      <c r="AK26" s="426"/>
      <c r="AL26" s="426"/>
      <c r="AM26" s="426"/>
      <c r="AN26" s="426"/>
      <c r="AO26" s="426"/>
      <c r="AP26" s="426"/>
      <c r="AQ26" s="426"/>
      <c r="AR26" s="426"/>
      <c r="AS26" s="426"/>
      <c r="AT26" s="426"/>
      <c r="AU26" s="426"/>
      <c r="AV26" s="426"/>
      <c r="AW26" s="426"/>
      <c r="AX26" s="426"/>
      <c r="AY26" s="426"/>
      <c r="AZ26" s="426"/>
      <c r="BA26" s="426"/>
      <c r="BB26" s="426"/>
      <c r="BC26" s="426"/>
      <c r="BD26" s="426"/>
      <c r="BE26" s="377" t="s">
        <v>969</v>
      </c>
      <c r="BF26" s="375"/>
      <c r="BG26" s="375"/>
      <c r="BH26" s="375"/>
      <c r="BI26" s="375"/>
      <c r="BJ26" s="375"/>
      <c r="BK26" s="378"/>
      <c r="BL26" s="439">
        <v>374</v>
      </c>
      <c r="BM26" s="434"/>
      <c r="BN26" s="434"/>
      <c r="BO26" s="434"/>
      <c r="BP26" s="434"/>
      <c r="BQ26" s="434"/>
      <c r="BR26" s="434"/>
      <c r="BS26" s="434"/>
      <c r="BT26" s="434"/>
      <c r="BU26" s="434"/>
      <c r="BV26" s="434"/>
      <c r="BW26" s="434"/>
      <c r="BX26" s="434"/>
      <c r="BY26" s="434"/>
      <c r="BZ26" s="434"/>
      <c r="CA26" s="434"/>
      <c r="CB26" s="434"/>
      <c r="CC26" s="434"/>
      <c r="CD26" s="434"/>
      <c r="CE26" s="440"/>
      <c r="CF26" s="441">
        <v>451</v>
      </c>
      <c r="CG26" s="434"/>
      <c r="CH26" s="434"/>
      <c r="CI26" s="434"/>
      <c r="CJ26" s="434"/>
      <c r="CK26" s="434"/>
      <c r="CL26" s="434"/>
      <c r="CM26" s="434"/>
      <c r="CN26" s="434"/>
      <c r="CO26" s="434"/>
      <c r="CP26" s="434"/>
      <c r="CQ26" s="434"/>
      <c r="CR26" s="434"/>
      <c r="CS26" s="434"/>
      <c r="CT26" s="434"/>
      <c r="CU26" s="434"/>
      <c r="CV26" s="434"/>
      <c r="CW26" s="434"/>
      <c r="CX26" s="434"/>
      <c r="CY26" s="442"/>
    </row>
    <row r="27" spans="1:103" s="362" customFormat="1" ht="15" customHeight="1">
      <c r="A27" s="377"/>
      <c r="B27" s="375"/>
      <c r="C27" s="375"/>
      <c r="D27" s="375"/>
      <c r="E27" s="375"/>
      <c r="F27" s="375"/>
      <c r="G27" s="375"/>
      <c r="H27" s="375"/>
      <c r="I27" s="375"/>
      <c r="J27" s="376"/>
      <c r="K27" s="425"/>
      <c r="L27" s="426" t="s">
        <v>970</v>
      </c>
      <c r="M27" s="426"/>
      <c r="N27" s="426"/>
      <c r="O27" s="426"/>
      <c r="P27" s="426"/>
      <c r="Q27" s="426"/>
      <c r="R27" s="426"/>
      <c r="S27" s="426"/>
      <c r="T27" s="426"/>
      <c r="U27" s="426"/>
      <c r="V27" s="426"/>
      <c r="W27" s="426"/>
      <c r="X27" s="426"/>
      <c r="Y27" s="426"/>
      <c r="Z27" s="426"/>
      <c r="AA27" s="426"/>
      <c r="AB27" s="426"/>
      <c r="AC27" s="426"/>
      <c r="AD27" s="426"/>
      <c r="AE27" s="426"/>
      <c r="AF27" s="426"/>
      <c r="AG27" s="426"/>
      <c r="AH27" s="426"/>
      <c r="AI27" s="426"/>
      <c r="AJ27" s="426"/>
      <c r="AK27" s="426"/>
      <c r="AL27" s="426"/>
      <c r="AM27" s="426"/>
      <c r="AN27" s="426"/>
      <c r="AO27" s="426"/>
      <c r="AP27" s="426"/>
      <c r="AQ27" s="426"/>
      <c r="AR27" s="426"/>
      <c r="AS27" s="426"/>
      <c r="AT27" s="426"/>
      <c r="AU27" s="426"/>
      <c r="AV27" s="426"/>
      <c r="AW27" s="426"/>
      <c r="AX27" s="426"/>
      <c r="AY27" s="426"/>
      <c r="AZ27" s="426"/>
      <c r="BA27" s="426"/>
      <c r="BB27" s="426"/>
      <c r="BC27" s="426"/>
      <c r="BD27" s="426"/>
      <c r="BE27" s="377" t="s">
        <v>971</v>
      </c>
      <c r="BF27" s="375"/>
      <c r="BG27" s="375"/>
      <c r="BH27" s="375"/>
      <c r="BI27" s="375"/>
      <c r="BJ27" s="375"/>
      <c r="BK27" s="378"/>
      <c r="BL27" s="432" t="s">
        <v>902</v>
      </c>
      <c r="BM27" s="433"/>
      <c r="BN27" s="434">
        <v>258</v>
      </c>
      <c r="BO27" s="434"/>
      <c r="BP27" s="434"/>
      <c r="BQ27" s="434"/>
      <c r="BR27" s="434"/>
      <c r="BS27" s="434"/>
      <c r="BT27" s="434"/>
      <c r="BU27" s="434"/>
      <c r="BV27" s="434"/>
      <c r="BW27" s="434"/>
      <c r="BX27" s="434"/>
      <c r="BY27" s="434"/>
      <c r="BZ27" s="434"/>
      <c r="CA27" s="434"/>
      <c r="CB27" s="434"/>
      <c r="CC27" s="434"/>
      <c r="CD27" s="435" t="s">
        <v>904</v>
      </c>
      <c r="CE27" s="436"/>
      <c r="CF27" s="437" t="s">
        <v>902</v>
      </c>
      <c r="CG27" s="433"/>
      <c r="CH27" s="434">
        <v>909</v>
      </c>
      <c r="CI27" s="434"/>
      <c r="CJ27" s="434"/>
      <c r="CK27" s="434"/>
      <c r="CL27" s="434"/>
      <c r="CM27" s="434"/>
      <c r="CN27" s="434"/>
      <c r="CO27" s="434"/>
      <c r="CP27" s="434"/>
      <c r="CQ27" s="434"/>
      <c r="CR27" s="434"/>
      <c r="CS27" s="434"/>
      <c r="CT27" s="434"/>
      <c r="CU27" s="434"/>
      <c r="CV27" s="434"/>
      <c r="CW27" s="434"/>
      <c r="CX27" s="435" t="s">
        <v>904</v>
      </c>
      <c r="CY27" s="438"/>
    </row>
    <row r="28" spans="1:103" s="362" customFormat="1" ht="15" customHeight="1">
      <c r="A28" s="377"/>
      <c r="B28" s="375"/>
      <c r="C28" s="375"/>
      <c r="D28" s="375"/>
      <c r="E28" s="375"/>
      <c r="F28" s="375"/>
      <c r="G28" s="375"/>
      <c r="H28" s="375"/>
      <c r="I28" s="375"/>
      <c r="J28" s="376"/>
      <c r="K28" s="425"/>
      <c r="L28" s="443" t="s">
        <v>702</v>
      </c>
      <c r="M28" s="443"/>
      <c r="N28" s="443"/>
      <c r="O28" s="443"/>
      <c r="P28" s="443"/>
      <c r="Q28" s="443"/>
      <c r="R28" s="443"/>
      <c r="S28" s="443"/>
      <c r="T28" s="443"/>
      <c r="U28" s="443"/>
      <c r="V28" s="443"/>
      <c r="W28" s="443"/>
      <c r="X28" s="443"/>
      <c r="Y28" s="443"/>
      <c r="Z28" s="443"/>
      <c r="AA28" s="443"/>
      <c r="AB28" s="443"/>
      <c r="AC28" s="443"/>
      <c r="AD28" s="443"/>
      <c r="AE28" s="443"/>
      <c r="AF28" s="443"/>
      <c r="AG28" s="443"/>
      <c r="AH28" s="443"/>
      <c r="AI28" s="443"/>
      <c r="AJ28" s="443"/>
      <c r="AK28" s="443"/>
      <c r="AL28" s="443"/>
      <c r="AM28" s="443"/>
      <c r="AN28" s="443"/>
      <c r="AO28" s="443"/>
      <c r="AP28" s="443"/>
      <c r="AQ28" s="443"/>
      <c r="AR28" s="443"/>
      <c r="AS28" s="443"/>
      <c r="AT28" s="443"/>
      <c r="AU28" s="443"/>
      <c r="AV28" s="443"/>
      <c r="AW28" s="443"/>
      <c r="AX28" s="443"/>
      <c r="AY28" s="443"/>
      <c r="AZ28" s="443"/>
      <c r="BA28" s="443"/>
      <c r="BB28" s="443"/>
      <c r="BC28" s="443"/>
      <c r="BD28" s="443"/>
      <c r="BE28" s="377" t="s">
        <v>972</v>
      </c>
      <c r="BF28" s="375"/>
      <c r="BG28" s="375"/>
      <c r="BH28" s="375"/>
      <c r="BI28" s="375"/>
      <c r="BJ28" s="375"/>
      <c r="BK28" s="378"/>
      <c r="BL28" s="439">
        <v>1171</v>
      </c>
      <c r="BM28" s="434"/>
      <c r="BN28" s="434"/>
      <c r="BO28" s="434"/>
      <c r="BP28" s="434"/>
      <c r="BQ28" s="434"/>
      <c r="BR28" s="434"/>
      <c r="BS28" s="434"/>
      <c r="BT28" s="434"/>
      <c r="BU28" s="434"/>
      <c r="BV28" s="434"/>
      <c r="BW28" s="434"/>
      <c r="BX28" s="434"/>
      <c r="BY28" s="434"/>
      <c r="BZ28" s="434"/>
      <c r="CA28" s="434"/>
      <c r="CB28" s="434"/>
      <c r="CC28" s="434"/>
      <c r="CD28" s="434"/>
      <c r="CE28" s="440"/>
      <c r="CF28" s="441">
        <v>940</v>
      </c>
      <c r="CG28" s="434"/>
      <c r="CH28" s="434"/>
      <c r="CI28" s="434"/>
      <c r="CJ28" s="434"/>
      <c r="CK28" s="434"/>
      <c r="CL28" s="434"/>
      <c r="CM28" s="434"/>
      <c r="CN28" s="434"/>
      <c r="CO28" s="434"/>
      <c r="CP28" s="434"/>
      <c r="CQ28" s="434"/>
      <c r="CR28" s="434"/>
      <c r="CS28" s="434"/>
      <c r="CT28" s="434"/>
      <c r="CU28" s="434"/>
      <c r="CV28" s="434"/>
      <c r="CW28" s="434"/>
      <c r="CX28" s="434"/>
      <c r="CY28" s="442"/>
    </row>
    <row r="29" spans="1:103" s="362" customFormat="1" ht="15" customHeight="1">
      <c r="A29" s="377"/>
      <c r="B29" s="375"/>
      <c r="C29" s="375"/>
      <c r="D29" s="375"/>
      <c r="E29" s="375"/>
      <c r="F29" s="375"/>
      <c r="G29" s="375"/>
      <c r="H29" s="375"/>
      <c r="I29" s="375"/>
      <c r="J29" s="376"/>
      <c r="K29" s="425"/>
      <c r="L29" s="426" t="s">
        <v>973</v>
      </c>
      <c r="M29" s="426"/>
      <c r="N29" s="426"/>
      <c r="O29" s="426"/>
      <c r="P29" s="426"/>
      <c r="Q29" s="426"/>
      <c r="R29" s="426"/>
      <c r="S29" s="426"/>
      <c r="T29" s="426"/>
      <c r="U29" s="426"/>
      <c r="V29" s="426"/>
      <c r="W29" s="426"/>
      <c r="X29" s="426"/>
      <c r="Y29" s="426"/>
      <c r="Z29" s="426"/>
      <c r="AA29" s="426"/>
      <c r="AB29" s="426"/>
      <c r="AC29" s="426"/>
      <c r="AD29" s="426"/>
      <c r="AE29" s="426"/>
      <c r="AF29" s="426"/>
      <c r="AG29" s="426"/>
      <c r="AH29" s="426"/>
      <c r="AI29" s="426"/>
      <c r="AJ29" s="426"/>
      <c r="AK29" s="426"/>
      <c r="AL29" s="426"/>
      <c r="AM29" s="426"/>
      <c r="AN29" s="426"/>
      <c r="AO29" s="426"/>
      <c r="AP29" s="426"/>
      <c r="AQ29" s="426"/>
      <c r="AR29" s="426"/>
      <c r="AS29" s="426"/>
      <c r="AT29" s="426"/>
      <c r="AU29" s="426"/>
      <c r="AV29" s="426"/>
      <c r="AW29" s="426"/>
      <c r="AX29" s="426"/>
      <c r="AY29" s="426"/>
      <c r="AZ29" s="426"/>
      <c r="BA29" s="426"/>
      <c r="BB29" s="426"/>
      <c r="BC29" s="426"/>
      <c r="BD29" s="426"/>
      <c r="BE29" s="377" t="s">
        <v>974</v>
      </c>
      <c r="BF29" s="375"/>
      <c r="BG29" s="375"/>
      <c r="BH29" s="375"/>
      <c r="BI29" s="375"/>
      <c r="BJ29" s="375"/>
      <c r="BK29" s="378"/>
      <c r="BL29" s="432" t="s">
        <v>902</v>
      </c>
      <c r="BM29" s="433"/>
      <c r="BN29" s="434">
        <v>355</v>
      </c>
      <c r="BO29" s="434"/>
      <c r="BP29" s="434"/>
      <c r="BQ29" s="434"/>
      <c r="BR29" s="434"/>
      <c r="BS29" s="434"/>
      <c r="BT29" s="434"/>
      <c r="BU29" s="434"/>
      <c r="BV29" s="434"/>
      <c r="BW29" s="434"/>
      <c r="BX29" s="434"/>
      <c r="BY29" s="434"/>
      <c r="BZ29" s="434"/>
      <c r="CA29" s="434"/>
      <c r="CB29" s="434"/>
      <c r="CC29" s="434"/>
      <c r="CD29" s="435" t="s">
        <v>904</v>
      </c>
      <c r="CE29" s="436"/>
      <c r="CF29" s="437" t="s">
        <v>902</v>
      </c>
      <c r="CG29" s="433"/>
      <c r="CH29" s="434">
        <v>241</v>
      </c>
      <c r="CI29" s="434"/>
      <c r="CJ29" s="434"/>
      <c r="CK29" s="434"/>
      <c r="CL29" s="434"/>
      <c r="CM29" s="434"/>
      <c r="CN29" s="434"/>
      <c r="CO29" s="434"/>
      <c r="CP29" s="434"/>
      <c r="CQ29" s="434"/>
      <c r="CR29" s="434"/>
      <c r="CS29" s="434"/>
      <c r="CT29" s="434"/>
      <c r="CU29" s="434"/>
      <c r="CV29" s="434"/>
      <c r="CW29" s="434"/>
      <c r="CX29" s="435" t="s">
        <v>904</v>
      </c>
      <c r="CY29" s="438"/>
    </row>
    <row r="30" spans="1:103" s="362" customFormat="1" ht="27.95" customHeight="1">
      <c r="A30" s="377"/>
      <c r="B30" s="375"/>
      <c r="C30" s="375"/>
      <c r="D30" s="375"/>
      <c r="E30" s="375"/>
      <c r="F30" s="375"/>
      <c r="G30" s="375"/>
      <c r="H30" s="375"/>
      <c r="I30" s="375"/>
      <c r="J30" s="376"/>
      <c r="K30" s="425"/>
      <c r="L30" s="444" t="s">
        <v>975</v>
      </c>
      <c r="M30" s="444"/>
      <c r="N30" s="444"/>
      <c r="O30" s="444"/>
      <c r="P30" s="444"/>
      <c r="Q30" s="444"/>
      <c r="R30" s="444"/>
      <c r="S30" s="444"/>
      <c r="T30" s="444"/>
      <c r="U30" s="444"/>
      <c r="V30" s="444"/>
      <c r="W30" s="444"/>
      <c r="X30" s="444"/>
      <c r="Y30" s="444"/>
      <c r="Z30" s="444"/>
      <c r="AA30" s="444"/>
      <c r="AB30" s="444"/>
      <c r="AC30" s="444"/>
      <c r="AD30" s="444"/>
      <c r="AE30" s="444"/>
      <c r="AF30" s="444"/>
      <c r="AG30" s="444"/>
      <c r="AH30" s="444"/>
      <c r="AI30" s="444"/>
      <c r="AJ30" s="444"/>
      <c r="AK30" s="444"/>
      <c r="AL30" s="444"/>
      <c r="AM30" s="444"/>
      <c r="AN30" s="444"/>
      <c r="AO30" s="444"/>
      <c r="AP30" s="444"/>
      <c r="AQ30" s="444"/>
      <c r="AR30" s="444"/>
      <c r="AS30" s="444"/>
      <c r="AT30" s="444"/>
      <c r="AU30" s="444"/>
      <c r="AV30" s="444"/>
      <c r="AW30" s="444"/>
      <c r="AX30" s="444"/>
      <c r="AY30" s="444"/>
      <c r="AZ30" s="444"/>
      <c r="BA30" s="444"/>
      <c r="BB30" s="444"/>
      <c r="BC30" s="444"/>
      <c r="BD30" s="444"/>
      <c r="BE30" s="445" t="s">
        <v>976</v>
      </c>
      <c r="BF30" s="446"/>
      <c r="BG30" s="446"/>
      <c r="BH30" s="446"/>
      <c r="BI30" s="446"/>
      <c r="BJ30" s="446"/>
      <c r="BK30" s="447"/>
      <c r="BL30" s="439">
        <v>60</v>
      </c>
      <c r="BM30" s="434"/>
      <c r="BN30" s="434"/>
      <c r="BO30" s="434"/>
      <c r="BP30" s="434"/>
      <c r="BQ30" s="434"/>
      <c r="BR30" s="434"/>
      <c r="BS30" s="434"/>
      <c r="BT30" s="434"/>
      <c r="BU30" s="434"/>
      <c r="BV30" s="434"/>
      <c r="BW30" s="434"/>
      <c r="BX30" s="434"/>
      <c r="BY30" s="434"/>
      <c r="BZ30" s="434"/>
      <c r="CA30" s="434"/>
      <c r="CB30" s="434"/>
      <c r="CC30" s="434"/>
      <c r="CD30" s="434"/>
      <c r="CE30" s="440"/>
      <c r="CF30" s="441">
        <v>60</v>
      </c>
      <c r="CG30" s="434"/>
      <c r="CH30" s="434"/>
      <c r="CI30" s="434"/>
      <c r="CJ30" s="434"/>
      <c r="CK30" s="434"/>
      <c r="CL30" s="434"/>
      <c r="CM30" s="434"/>
      <c r="CN30" s="434"/>
      <c r="CO30" s="434"/>
      <c r="CP30" s="434"/>
      <c r="CQ30" s="434"/>
      <c r="CR30" s="434"/>
      <c r="CS30" s="434"/>
      <c r="CT30" s="434"/>
      <c r="CU30" s="434"/>
      <c r="CV30" s="434"/>
      <c r="CW30" s="434"/>
      <c r="CX30" s="434"/>
      <c r="CY30" s="442"/>
    </row>
    <row r="31" spans="1:103" s="362" customFormat="1" ht="27.95" customHeight="1">
      <c r="A31" s="377"/>
      <c r="B31" s="375"/>
      <c r="C31" s="375"/>
      <c r="D31" s="375"/>
      <c r="E31" s="375"/>
      <c r="F31" s="375"/>
      <c r="G31" s="375"/>
      <c r="H31" s="375"/>
      <c r="I31" s="375"/>
      <c r="J31" s="376"/>
      <c r="K31" s="425"/>
      <c r="L31" s="448" t="s">
        <v>977</v>
      </c>
      <c r="M31" s="426"/>
      <c r="N31" s="426"/>
      <c r="O31" s="426"/>
      <c r="P31" s="426"/>
      <c r="Q31" s="426"/>
      <c r="R31" s="426"/>
      <c r="S31" s="426"/>
      <c r="T31" s="426"/>
      <c r="U31" s="426"/>
      <c r="V31" s="426"/>
      <c r="W31" s="426"/>
      <c r="X31" s="426"/>
      <c r="Y31" s="426"/>
      <c r="Z31" s="426"/>
      <c r="AA31" s="426"/>
      <c r="AB31" s="426"/>
      <c r="AC31" s="426"/>
      <c r="AD31" s="426"/>
      <c r="AE31" s="426"/>
      <c r="AF31" s="426"/>
      <c r="AG31" s="426"/>
      <c r="AH31" s="426"/>
      <c r="AI31" s="426"/>
      <c r="AJ31" s="426"/>
      <c r="AK31" s="426"/>
      <c r="AL31" s="426"/>
      <c r="AM31" s="426"/>
      <c r="AN31" s="426"/>
      <c r="AO31" s="426"/>
      <c r="AP31" s="426"/>
      <c r="AQ31" s="426"/>
      <c r="AR31" s="426"/>
      <c r="AS31" s="426"/>
      <c r="AT31" s="426"/>
      <c r="AU31" s="426"/>
      <c r="AV31" s="426"/>
      <c r="AW31" s="426"/>
      <c r="AX31" s="426"/>
      <c r="AY31" s="426"/>
      <c r="AZ31" s="426"/>
      <c r="BA31" s="426"/>
      <c r="BB31" s="426"/>
      <c r="BC31" s="426"/>
      <c r="BD31" s="426"/>
      <c r="BE31" s="377" t="s">
        <v>978</v>
      </c>
      <c r="BF31" s="375"/>
      <c r="BG31" s="375"/>
      <c r="BH31" s="375"/>
      <c r="BI31" s="375"/>
      <c r="BJ31" s="375"/>
      <c r="BK31" s="378"/>
      <c r="BL31" s="439">
        <v>16</v>
      </c>
      <c r="BM31" s="434"/>
      <c r="BN31" s="434"/>
      <c r="BO31" s="434"/>
      <c r="BP31" s="434"/>
      <c r="BQ31" s="434"/>
      <c r="BR31" s="434"/>
      <c r="BS31" s="434"/>
      <c r="BT31" s="434"/>
      <c r="BU31" s="434"/>
      <c r="BV31" s="434"/>
      <c r="BW31" s="434"/>
      <c r="BX31" s="434"/>
      <c r="BY31" s="434"/>
      <c r="BZ31" s="434"/>
      <c r="CA31" s="434"/>
      <c r="CB31" s="434"/>
      <c r="CC31" s="434"/>
      <c r="CD31" s="434"/>
      <c r="CE31" s="440"/>
      <c r="CF31" s="441">
        <v>17</v>
      </c>
      <c r="CG31" s="434"/>
      <c r="CH31" s="434"/>
      <c r="CI31" s="434"/>
      <c r="CJ31" s="434"/>
      <c r="CK31" s="434"/>
      <c r="CL31" s="434"/>
      <c r="CM31" s="434"/>
      <c r="CN31" s="434"/>
      <c r="CO31" s="434"/>
      <c r="CP31" s="434"/>
      <c r="CQ31" s="434"/>
      <c r="CR31" s="434"/>
      <c r="CS31" s="434"/>
      <c r="CT31" s="434"/>
      <c r="CU31" s="434"/>
      <c r="CV31" s="434"/>
      <c r="CW31" s="434"/>
      <c r="CX31" s="434"/>
      <c r="CY31" s="442"/>
    </row>
    <row r="32" spans="1:103" s="362" customFormat="1" ht="15" customHeight="1">
      <c r="A32" s="377"/>
      <c r="B32" s="375"/>
      <c r="C32" s="375"/>
      <c r="D32" s="375"/>
      <c r="E32" s="375"/>
      <c r="F32" s="375"/>
      <c r="G32" s="375"/>
      <c r="H32" s="375"/>
      <c r="I32" s="375"/>
      <c r="J32" s="376"/>
      <c r="K32" s="425"/>
      <c r="L32" s="426" t="s">
        <v>979</v>
      </c>
      <c r="M32" s="426"/>
      <c r="N32" s="426"/>
      <c r="O32" s="426"/>
      <c r="P32" s="426"/>
      <c r="Q32" s="426"/>
      <c r="R32" s="426"/>
      <c r="S32" s="426"/>
      <c r="T32" s="426"/>
      <c r="U32" s="426"/>
      <c r="V32" s="426"/>
      <c r="W32" s="426"/>
      <c r="X32" s="426"/>
      <c r="Y32" s="426"/>
      <c r="Z32" s="426"/>
      <c r="AA32" s="426"/>
      <c r="AB32" s="426"/>
      <c r="AC32" s="426"/>
      <c r="AD32" s="426"/>
      <c r="AE32" s="426"/>
      <c r="AF32" s="426"/>
      <c r="AG32" s="426"/>
      <c r="AH32" s="426"/>
      <c r="AI32" s="426"/>
      <c r="AJ32" s="426"/>
      <c r="AK32" s="426"/>
      <c r="AL32" s="426"/>
      <c r="AM32" s="426"/>
      <c r="AN32" s="426"/>
      <c r="AO32" s="426"/>
      <c r="AP32" s="426"/>
      <c r="AQ32" s="426"/>
      <c r="AR32" s="426"/>
      <c r="AS32" s="426"/>
      <c r="AT32" s="426"/>
      <c r="AU32" s="426"/>
      <c r="AV32" s="426"/>
      <c r="AW32" s="426"/>
      <c r="AX32" s="426"/>
      <c r="AY32" s="426"/>
      <c r="AZ32" s="426"/>
      <c r="BA32" s="426"/>
      <c r="BB32" s="426"/>
      <c r="BC32" s="426"/>
      <c r="BD32" s="426"/>
      <c r="BE32" s="377" t="s">
        <v>980</v>
      </c>
      <c r="BF32" s="375"/>
      <c r="BG32" s="375"/>
      <c r="BH32" s="375"/>
      <c r="BI32" s="375"/>
      <c r="BJ32" s="375"/>
      <c r="BK32" s="378"/>
      <c r="BL32" s="439">
        <v>77</v>
      </c>
      <c r="BM32" s="434"/>
      <c r="BN32" s="434"/>
      <c r="BO32" s="434"/>
      <c r="BP32" s="434"/>
      <c r="BQ32" s="434"/>
      <c r="BR32" s="434"/>
      <c r="BS32" s="434"/>
      <c r="BT32" s="434"/>
      <c r="BU32" s="434"/>
      <c r="BV32" s="434"/>
      <c r="BW32" s="434"/>
      <c r="BX32" s="434"/>
      <c r="BY32" s="434"/>
      <c r="BZ32" s="434"/>
      <c r="CA32" s="434"/>
      <c r="CB32" s="434"/>
      <c r="CC32" s="434"/>
      <c r="CD32" s="434"/>
      <c r="CE32" s="440"/>
      <c r="CF32" s="441">
        <v>10</v>
      </c>
      <c r="CG32" s="434"/>
      <c r="CH32" s="434"/>
      <c r="CI32" s="434"/>
      <c r="CJ32" s="434"/>
      <c r="CK32" s="434"/>
      <c r="CL32" s="434"/>
      <c r="CM32" s="434"/>
      <c r="CN32" s="434"/>
      <c r="CO32" s="434"/>
      <c r="CP32" s="434"/>
      <c r="CQ32" s="434"/>
      <c r="CR32" s="434"/>
      <c r="CS32" s="434"/>
      <c r="CT32" s="434"/>
      <c r="CU32" s="434"/>
      <c r="CV32" s="434"/>
      <c r="CW32" s="434"/>
      <c r="CX32" s="434"/>
      <c r="CY32" s="442"/>
    </row>
    <row r="33" spans="1:103" s="459" customFormat="1" ht="15" customHeight="1" thickBot="1">
      <c r="A33" s="449"/>
      <c r="B33" s="450"/>
      <c r="C33" s="450"/>
      <c r="D33" s="450"/>
      <c r="E33" s="450"/>
      <c r="F33" s="450"/>
      <c r="G33" s="450"/>
      <c r="H33" s="450"/>
      <c r="I33" s="450"/>
      <c r="J33" s="451"/>
      <c r="K33" s="452"/>
      <c r="L33" s="453" t="s">
        <v>981</v>
      </c>
      <c r="M33" s="453"/>
      <c r="N33" s="453"/>
      <c r="O33" s="453"/>
      <c r="P33" s="453"/>
      <c r="Q33" s="453"/>
      <c r="R33" s="453"/>
      <c r="S33" s="453"/>
      <c r="T33" s="453"/>
      <c r="U33" s="453"/>
      <c r="V33" s="453"/>
      <c r="W33" s="453"/>
      <c r="X33" s="453"/>
      <c r="Y33" s="453"/>
      <c r="Z33" s="453"/>
      <c r="AA33" s="453"/>
      <c r="AB33" s="453"/>
      <c r="AC33" s="453"/>
      <c r="AD33" s="453"/>
      <c r="AE33" s="453"/>
      <c r="AF33" s="453"/>
      <c r="AG33" s="453"/>
      <c r="AH33" s="453"/>
      <c r="AI33" s="453"/>
      <c r="AJ33" s="453"/>
      <c r="AK33" s="453"/>
      <c r="AL33" s="453"/>
      <c r="AM33" s="453"/>
      <c r="AN33" s="453"/>
      <c r="AO33" s="453"/>
      <c r="AP33" s="453"/>
      <c r="AQ33" s="453"/>
      <c r="AR33" s="453"/>
      <c r="AS33" s="453"/>
      <c r="AT33" s="453"/>
      <c r="AU33" s="453"/>
      <c r="AV33" s="453"/>
      <c r="AW33" s="453"/>
      <c r="AX33" s="453"/>
      <c r="AY33" s="453"/>
      <c r="AZ33" s="453"/>
      <c r="BA33" s="453"/>
      <c r="BB33" s="453"/>
      <c r="BC33" s="453"/>
      <c r="BD33" s="453"/>
      <c r="BE33" s="454" t="s">
        <v>982</v>
      </c>
      <c r="BF33" s="455"/>
      <c r="BG33" s="455"/>
      <c r="BH33" s="455"/>
      <c r="BI33" s="455"/>
      <c r="BJ33" s="455"/>
      <c r="BK33" s="456"/>
      <c r="BL33" s="457"/>
      <c r="BM33" s="368"/>
      <c r="BN33" s="368"/>
      <c r="BO33" s="368"/>
      <c r="BP33" s="368"/>
      <c r="BQ33" s="368"/>
      <c r="BR33" s="368"/>
      <c r="BS33" s="368"/>
      <c r="BT33" s="368"/>
      <c r="BU33" s="368"/>
      <c r="BV33" s="368"/>
      <c r="BW33" s="368"/>
      <c r="BX33" s="368"/>
      <c r="BY33" s="368"/>
      <c r="BZ33" s="368"/>
      <c r="CA33" s="368"/>
      <c r="CB33" s="368"/>
      <c r="CC33" s="368"/>
      <c r="CD33" s="368"/>
      <c r="CE33" s="369"/>
      <c r="CF33" s="367"/>
      <c r="CG33" s="368"/>
      <c r="CH33" s="368"/>
      <c r="CI33" s="368"/>
      <c r="CJ33" s="368"/>
      <c r="CK33" s="368"/>
      <c r="CL33" s="368"/>
      <c r="CM33" s="368"/>
      <c r="CN33" s="368"/>
      <c r="CO33" s="368"/>
      <c r="CP33" s="368"/>
      <c r="CQ33" s="368"/>
      <c r="CR33" s="368"/>
      <c r="CS33" s="368"/>
      <c r="CT33" s="368"/>
      <c r="CU33" s="368"/>
      <c r="CV33" s="368"/>
      <c r="CW33" s="368"/>
      <c r="CX33" s="368"/>
      <c r="CY33" s="458"/>
    </row>
    <row r="34" spans="1:103" s="459" customFormat="1" ht="15" customHeight="1" thickBot="1">
      <c r="A34" s="449"/>
      <c r="B34" s="450"/>
      <c r="C34" s="450"/>
      <c r="D34" s="450"/>
      <c r="E34" s="450"/>
      <c r="F34" s="450"/>
      <c r="G34" s="450"/>
      <c r="H34" s="450"/>
      <c r="I34" s="450"/>
      <c r="J34" s="451"/>
      <c r="K34" s="460"/>
      <c r="L34" s="461" t="s">
        <v>983</v>
      </c>
      <c r="M34" s="461"/>
      <c r="N34" s="461"/>
      <c r="O34" s="461"/>
      <c r="P34" s="461"/>
      <c r="Q34" s="461"/>
      <c r="R34" s="461"/>
      <c r="S34" s="461"/>
      <c r="T34" s="461"/>
      <c r="U34" s="461"/>
      <c r="V34" s="461"/>
      <c r="W34" s="461"/>
      <c r="X34" s="461"/>
      <c r="Y34" s="461"/>
      <c r="Z34" s="461"/>
      <c r="AA34" s="461"/>
      <c r="AB34" s="461"/>
      <c r="AC34" s="461"/>
      <c r="AD34" s="461"/>
      <c r="AE34" s="461"/>
      <c r="AF34" s="461"/>
      <c r="AG34" s="461"/>
      <c r="AH34" s="461"/>
      <c r="AI34" s="461"/>
      <c r="AJ34" s="461"/>
      <c r="AK34" s="461"/>
      <c r="AL34" s="461"/>
      <c r="AM34" s="461"/>
      <c r="AN34" s="461"/>
      <c r="AO34" s="461"/>
      <c r="AP34" s="461"/>
      <c r="AQ34" s="461"/>
      <c r="AR34" s="461"/>
      <c r="AS34" s="461"/>
      <c r="AT34" s="461"/>
      <c r="AU34" s="461"/>
      <c r="AV34" s="461"/>
      <c r="AW34" s="461"/>
      <c r="AX34" s="461"/>
      <c r="AY34" s="461"/>
      <c r="AZ34" s="461"/>
      <c r="BA34" s="461"/>
      <c r="BB34" s="461"/>
      <c r="BC34" s="461"/>
      <c r="BD34" s="461"/>
      <c r="BE34" s="462" t="s">
        <v>984</v>
      </c>
      <c r="BF34" s="463"/>
      <c r="BG34" s="463"/>
      <c r="BH34" s="463"/>
      <c r="BI34" s="463"/>
      <c r="BJ34" s="463"/>
      <c r="BK34" s="464"/>
      <c r="BL34" s="465">
        <v>876</v>
      </c>
      <c r="BM34" s="466"/>
      <c r="BN34" s="466"/>
      <c r="BO34" s="466"/>
      <c r="BP34" s="466"/>
      <c r="BQ34" s="466"/>
      <c r="BR34" s="466"/>
      <c r="BS34" s="466"/>
      <c r="BT34" s="466"/>
      <c r="BU34" s="466"/>
      <c r="BV34" s="466"/>
      <c r="BW34" s="466"/>
      <c r="BX34" s="466"/>
      <c r="BY34" s="466"/>
      <c r="BZ34" s="466"/>
      <c r="CA34" s="466"/>
      <c r="CB34" s="466"/>
      <c r="CC34" s="466"/>
      <c r="CD34" s="466"/>
      <c r="CE34" s="467"/>
      <c r="CF34" s="468">
        <v>692</v>
      </c>
      <c r="CG34" s="466"/>
      <c r="CH34" s="466"/>
      <c r="CI34" s="466"/>
      <c r="CJ34" s="466"/>
      <c r="CK34" s="466"/>
      <c r="CL34" s="466"/>
      <c r="CM34" s="466"/>
      <c r="CN34" s="466"/>
      <c r="CO34" s="466"/>
      <c r="CP34" s="466"/>
      <c r="CQ34" s="466"/>
      <c r="CR34" s="466"/>
      <c r="CS34" s="466"/>
      <c r="CT34" s="466"/>
      <c r="CU34" s="466"/>
      <c r="CV34" s="466"/>
      <c r="CW34" s="466"/>
      <c r="CX34" s="466"/>
      <c r="CY34" s="469"/>
    </row>
    <row r="35" spans="1:103" s="362" customFormat="1" ht="12">
      <c r="CY35" s="370" t="s">
        <v>985</v>
      </c>
    </row>
    <row r="36" spans="1:103" s="362" customFormat="1" ht="6" customHeight="1">
      <c r="CY36" s="370"/>
    </row>
    <row r="37" spans="1:103" s="362" customFormat="1" ht="18" customHeight="1">
      <c r="A37" s="397" t="s">
        <v>846</v>
      </c>
      <c r="B37" s="398"/>
      <c r="C37" s="398"/>
      <c r="D37" s="398"/>
      <c r="E37" s="398"/>
      <c r="F37" s="398"/>
      <c r="G37" s="398"/>
      <c r="H37" s="398"/>
      <c r="I37" s="398"/>
      <c r="J37" s="399"/>
      <c r="K37" s="400" t="s">
        <v>847</v>
      </c>
      <c r="L37" s="401"/>
      <c r="M37" s="401"/>
      <c r="N37" s="401"/>
      <c r="O37" s="401"/>
      <c r="P37" s="401"/>
      <c r="Q37" s="401"/>
      <c r="R37" s="401"/>
      <c r="S37" s="401"/>
      <c r="T37" s="401"/>
      <c r="U37" s="401"/>
      <c r="V37" s="401"/>
      <c r="W37" s="401"/>
      <c r="X37" s="401"/>
      <c r="Y37" s="401"/>
      <c r="Z37" s="401"/>
      <c r="AA37" s="401"/>
      <c r="AB37" s="401"/>
      <c r="AC37" s="401"/>
      <c r="AD37" s="401"/>
      <c r="AE37" s="401"/>
      <c r="AF37" s="401"/>
      <c r="AG37" s="401"/>
      <c r="AH37" s="401"/>
      <c r="AI37" s="401"/>
      <c r="AJ37" s="401"/>
      <c r="AK37" s="401"/>
      <c r="AL37" s="401"/>
      <c r="AM37" s="401"/>
      <c r="AN37" s="401"/>
      <c r="AO37" s="401"/>
      <c r="AP37" s="401"/>
      <c r="AQ37" s="401"/>
      <c r="AR37" s="401"/>
      <c r="AS37" s="401"/>
      <c r="AT37" s="401"/>
      <c r="AU37" s="401"/>
      <c r="AV37" s="401"/>
      <c r="AW37" s="401"/>
      <c r="AX37" s="401"/>
      <c r="AY37" s="401"/>
      <c r="AZ37" s="401"/>
      <c r="BA37" s="401"/>
      <c r="BB37" s="401"/>
      <c r="BC37" s="401"/>
      <c r="BD37" s="402"/>
      <c r="BE37" s="400" t="s">
        <v>848</v>
      </c>
      <c r="BF37" s="401"/>
      <c r="BG37" s="401"/>
      <c r="BH37" s="401"/>
      <c r="BI37" s="401"/>
      <c r="BJ37" s="401"/>
      <c r="BK37" s="402"/>
      <c r="BL37" s="403" t="s">
        <v>950</v>
      </c>
      <c r="BM37" s="404"/>
      <c r="BN37" s="404"/>
      <c r="BO37" s="404"/>
      <c r="BP37" s="404"/>
      <c r="BQ37" s="404"/>
      <c r="BR37" s="404"/>
      <c r="BS37" s="375"/>
      <c r="BT37" s="375"/>
      <c r="BU37" s="375"/>
      <c r="BV37" s="375"/>
      <c r="BW37" s="375"/>
      <c r="BX37" s="375"/>
      <c r="BY37" s="375"/>
      <c r="BZ37" s="375"/>
      <c r="CA37" s="375"/>
      <c r="CB37" s="384"/>
      <c r="CC37" s="384"/>
      <c r="CD37" s="384"/>
      <c r="CE37" s="390"/>
      <c r="CF37" s="403" t="s">
        <v>950</v>
      </c>
      <c r="CG37" s="404"/>
      <c r="CH37" s="404"/>
      <c r="CI37" s="404"/>
      <c r="CJ37" s="404"/>
      <c r="CK37" s="404"/>
      <c r="CL37" s="404"/>
      <c r="CM37" s="375"/>
      <c r="CN37" s="375"/>
      <c r="CO37" s="375"/>
      <c r="CP37" s="375"/>
      <c r="CQ37" s="375"/>
      <c r="CR37" s="375"/>
      <c r="CS37" s="375"/>
      <c r="CT37" s="375"/>
      <c r="CU37" s="375"/>
      <c r="CV37" s="384"/>
      <c r="CW37" s="384"/>
      <c r="CX37" s="384"/>
      <c r="CY37" s="390"/>
    </row>
    <row r="38" spans="1:103" s="362" customFormat="1" ht="13.5">
      <c r="A38" s="405"/>
      <c r="B38" s="406"/>
      <c r="C38" s="406"/>
      <c r="D38" s="406"/>
      <c r="E38" s="406"/>
      <c r="F38" s="406"/>
      <c r="G38" s="406"/>
      <c r="H38" s="406"/>
      <c r="I38" s="406"/>
      <c r="J38" s="407"/>
      <c r="K38" s="408"/>
      <c r="L38" s="409"/>
      <c r="M38" s="409"/>
      <c r="N38" s="409"/>
      <c r="O38" s="409"/>
      <c r="P38" s="409"/>
      <c r="Q38" s="409"/>
      <c r="R38" s="409"/>
      <c r="S38" s="409"/>
      <c r="T38" s="409"/>
      <c r="U38" s="409"/>
      <c r="V38" s="409"/>
      <c r="W38" s="409"/>
      <c r="X38" s="409"/>
      <c r="Y38" s="409"/>
      <c r="Z38" s="409"/>
      <c r="AA38" s="409"/>
      <c r="AB38" s="409"/>
      <c r="AC38" s="409"/>
      <c r="AD38" s="409"/>
      <c r="AE38" s="409"/>
      <c r="AF38" s="409"/>
      <c r="AG38" s="409"/>
      <c r="AH38" s="409"/>
      <c r="AI38" s="409"/>
      <c r="AJ38" s="409"/>
      <c r="AK38" s="409"/>
      <c r="AL38" s="409"/>
      <c r="AM38" s="409"/>
      <c r="AN38" s="409"/>
      <c r="AO38" s="409"/>
      <c r="AP38" s="409"/>
      <c r="AQ38" s="409"/>
      <c r="AR38" s="409"/>
      <c r="AS38" s="409"/>
      <c r="AT38" s="409"/>
      <c r="AU38" s="409"/>
      <c r="AV38" s="409"/>
      <c r="AW38" s="409"/>
      <c r="AX38" s="409"/>
      <c r="AY38" s="409"/>
      <c r="AZ38" s="409"/>
      <c r="BA38" s="409"/>
      <c r="BB38" s="409"/>
      <c r="BC38" s="409"/>
      <c r="BD38" s="410"/>
      <c r="BE38" s="408"/>
      <c r="BF38" s="409"/>
      <c r="BG38" s="409"/>
      <c r="BH38" s="409"/>
      <c r="BI38" s="409"/>
      <c r="BJ38" s="409"/>
      <c r="BK38" s="410"/>
      <c r="BL38" s="411">
        <v>20</v>
      </c>
      <c r="BM38" s="412"/>
      <c r="BN38" s="412"/>
      <c r="BO38" s="412"/>
      <c r="BP38" s="412"/>
      <c r="BQ38" s="412"/>
      <c r="BR38" s="412"/>
      <c r="BS38" s="412"/>
      <c r="BT38" s="413"/>
      <c r="BU38" s="413"/>
      <c r="BV38" s="413"/>
      <c r="BW38" s="413"/>
      <c r="BX38" s="414" t="s">
        <v>852</v>
      </c>
      <c r="BY38" s="414"/>
      <c r="BZ38" s="414"/>
      <c r="CA38" s="414"/>
      <c r="CB38" s="414"/>
      <c r="CC38" s="414"/>
      <c r="CD38" s="414"/>
      <c r="CE38" s="415"/>
      <c r="CF38" s="411">
        <v>20</v>
      </c>
      <c r="CG38" s="412"/>
      <c r="CH38" s="412"/>
      <c r="CI38" s="412"/>
      <c r="CJ38" s="412"/>
      <c r="CK38" s="412"/>
      <c r="CL38" s="412"/>
      <c r="CM38" s="412"/>
      <c r="CN38" s="413"/>
      <c r="CO38" s="413"/>
      <c r="CP38" s="413"/>
      <c r="CQ38" s="413"/>
      <c r="CR38" s="414" t="s">
        <v>854</v>
      </c>
      <c r="CS38" s="414"/>
      <c r="CT38" s="414"/>
      <c r="CU38" s="414"/>
      <c r="CV38" s="414"/>
      <c r="CW38" s="414"/>
      <c r="CX38" s="414"/>
      <c r="CY38" s="415"/>
    </row>
    <row r="39" spans="1:103" s="362" customFormat="1" ht="6.75" customHeight="1" thickBot="1">
      <c r="A39" s="416"/>
      <c r="B39" s="417"/>
      <c r="C39" s="417"/>
      <c r="D39" s="417"/>
      <c r="E39" s="417"/>
      <c r="F39" s="417"/>
      <c r="G39" s="417"/>
      <c r="H39" s="417"/>
      <c r="I39" s="417"/>
      <c r="J39" s="418"/>
      <c r="K39" s="419"/>
      <c r="L39" s="420"/>
      <c r="M39" s="420"/>
      <c r="N39" s="420"/>
      <c r="O39" s="420"/>
      <c r="P39" s="420"/>
      <c r="Q39" s="420"/>
      <c r="R39" s="420"/>
      <c r="S39" s="420"/>
      <c r="T39" s="420"/>
      <c r="U39" s="420"/>
      <c r="V39" s="420"/>
      <c r="W39" s="420"/>
      <c r="X39" s="420"/>
      <c r="Y39" s="420"/>
      <c r="Z39" s="420"/>
      <c r="AA39" s="420"/>
      <c r="AB39" s="420"/>
      <c r="AC39" s="420"/>
      <c r="AD39" s="420"/>
      <c r="AE39" s="420"/>
      <c r="AF39" s="420"/>
      <c r="AG39" s="420"/>
      <c r="AH39" s="420"/>
      <c r="AI39" s="420"/>
      <c r="AJ39" s="420"/>
      <c r="AK39" s="420"/>
      <c r="AL39" s="420"/>
      <c r="AM39" s="420"/>
      <c r="AN39" s="420"/>
      <c r="AO39" s="420"/>
      <c r="AP39" s="420"/>
      <c r="AQ39" s="420"/>
      <c r="AR39" s="420"/>
      <c r="AS39" s="420"/>
      <c r="AT39" s="420"/>
      <c r="AU39" s="420"/>
      <c r="AV39" s="420"/>
      <c r="AW39" s="420"/>
      <c r="AX39" s="420"/>
      <c r="AY39" s="420"/>
      <c r="AZ39" s="420"/>
      <c r="BA39" s="420"/>
      <c r="BB39" s="420"/>
      <c r="BC39" s="420"/>
      <c r="BD39" s="421"/>
      <c r="BE39" s="419"/>
      <c r="BF39" s="420"/>
      <c r="BG39" s="420"/>
      <c r="BH39" s="420"/>
      <c r="BI39" s="420"/>
      <c r="BJ39" s="420"/>
      <c r="BK39" s="421"/>
      <c r="BL39" s="422"/>
      <c r="BM39" s="423"/>
      <c r="BN39" s="423"/>
      <c r="BO39" s="423"/>
      <c r="BP39" s="423"/>
      <c r="BQ39" s="423"/>
      <c r="BR39" s="423"/>
      <c r="BS39" s="423"/>
      <c r="BT39" s="423"/>
      <c r="BU39" s="423"/>
      <c r="BV39" s="423"/>
      <c r="BW39" s="423"/>
      <c r="BX39" s="423"/>
      <c r="BY39" s="423"/>
      <c r="BZ39" s="423"/>
      <c r="CA39" s="423"/>
      <c r="CB39" s="423"/>
      <c r="CC39" s="423"/>
      <c r="CD39" s="423"/>
      <c r="CE39" s="424"/>
      <c r="CF39" s="422"/>
      <c r="CG39" s="423"/>
      <c r="CH39" s="423"/>
      <c r="CI39" s="423"/>
      <c r="CJ39" s="423"/>
      <c r="CK39" s="423"/>
      <c r="CL39" s="423"/>
      <c r="CM39" s="423"/>
      <c r="CN39" s="423"/>
      <c r="CO39" s="423"/>
      <c r="CP39" s="423"/>
      <c r="CQ39" s="423"/>
      <c r="CR39" s="423"/>
      <c r="CS39" s="423"/>
      <c r="CT39" s="423"/>
      <c r="CU39" s="423"/>
      <c r="CV39" s="423"/>
      <c r="CW39" s="423"/>
      <c r="CX39" s="423"/>
      <c r="CY39" s="424"/>
    </row>
    <row r="40" spans="1:103" s="362" customFormat="1" ht="12">
      <c r="A40" s="391"/>
      <c r="B40" s="384"/>
      <c r="C40" s="384"/>
      <c r="D40" s="384"/>
      <c r="E40" s="384"/>
      <c r="F40" s="384"/>
      <c r="G40" s="384"/>
      <c r="H40" s="384"/>
      <c r="I40" s="384"/>
      <c r="J40" s="390"/>
      <c r="K40" s="470"/>
      <c r="L40" s="471" t="s">
        <v>986</v>
      </c>
      <c r="M40" s="471"/>
      <c r="N40" s="471"/>
      <c r="O40" s="471"/>
      <c r="P40" s="471"/>
      <c r="Q40" s="471"/>
      <c r="R40" s="471"/>
      <c r="S40" s="471"/>
      <c r="T40" s="471"/>
      <c r="U40" s="471"/>
      <c r="V40" s="471"/>
      <c r="W40" s="471"/>
      <c r="X40" s="471"/>
      <c r="Y40" s="471"/>
      <c r="Z40" s="471"/>
      <c r="AA40" s="471"/>
      <c r="AB40" s="471"/>
      <c r="AC40" s="471"/>
      <c r="AD40" s="471"/>
      <c r="AE40" s="471"/>
      <c r="AF40" s="471"/>
      <c r="AG40" s="471"/>
      <c r="AH40" s="471"/>
      <c r="AI40" s="471"/>
      <c r="AJ40" s="471"/>
      <c r="AK40" s="471"/>
      <c r="AL40" s="471"/>
      <c r="AM40" s="471"/>
      <c r="AN40" s="471"/>
      <c r="AO40" s="471"/>
      <c r="AP40" s="471"/>
      <c r="AQ40" s="471"/>
      <c r="AR40" s="471"/>
      <c r="AS40" s="471"/>
      <c r="AT40" s="471"/>
      <c r="AU40" s="471"/>
      <c r="AV40" s="471"/>
      <c r="AW40" s="471"/>
      <c r="AX40" s="471"/>
      <c r="AY40" s="471"/>
      <c r="AZ40" s="471"/>
      <c r="BA40" s="471"/>
      <c r="BB40" s="471"/>
      <c r="BC40" s="471"/>
      <c r="BD40" s="471"/>
      <c r="BE40" s="391" t="s">
        <v>987</v>
      </c>
      <c r="BF40" s="384"/>
      <c r="BG40" s="384"/>
      <c r="BH40" s="384"/>
      <c r="BI40" s="384"/>
      <c r="BJ40" s="384"/>
      <c r="BK40" s="385"/>
      <c r="BL40" s="472"/>
      <c r="BM40" s="473"/>
      <c r="BN40" s="473"/>
      <c r="BO40" s="473"/>
      <c r="BP40" s="473"/>
      <c r="BQ40" s="473"/>
      <c r="BR40" s="473"/>
      <c r="BS40" s="473"/>
      <c r="BT40" s="473"/>
      <c r="BU40" s="473"/>
      <c r="BV40" s="473"/>
      <c r="BW40" s="473"/>
      <c r="BX40" s="473"/>
      <c r="BY40" s="473"/>
      <c r="BZ40" s="473"/>
      <c r="CA40" s="473"/>
      <c r="CB40" s="473"/>
      <c r="CC40" s="473"/>
      <c r="CD40" s="473"/>
      <c r="CE40" s="474"/>
      <c r="CF40" s="475"/>
      <c r="CG40" s="473"/>
      <c r="CH40" s="473"/>
      <c r="CI40" s="473"/>
      <c r="CJ40" s="473"/>
      <c r="CK40" s="473"/>
      <c r="CL40" s="473"/>
      <c r="CM40" s="473"/>
      <c r="CN40" s="473"/>
      <c r="CO40" s="473"/>
      <c r="CP40" s="473"/>
      <c r="CQ40" s="473"/>
      <c r="CR40" s="473"/>
      <c r="CS40" s="473"/>
      <c r="CT40" s="473"/>
      <c r="CU40" s="473"/>
      <c r="CV40" s="473"/>
      <c r="CW40" s="473"/>
      <c r="CX40" s="473"/>
      <c r="CY40" s="476"/>
    </row>
    <row r="41" spans="1:103" s="362" customFormat="1" ht="43.5" customHeight="1">
      <c r="A41" s="393"/>
      <c r="B41" s="388"/>
      <c r="C41" s="388"/>
      <c r="D41" s="388"/>
      <c r="E41" s="388"/>
      <c r="F41" s="388"/>
      <c r="G41" s="388"/>
      <c r="H41" s="388"/>
      <c r="I41" s="388"/>
      <c r="J41" s="392"/>
      <c r="K41" s="477"/>
      <c r="L41" s="478" t="s">
        <v>988</v>
      </c>
      <c r="M41" s="478"/>
      <c r="N41" s="478"/>
      <c r="O41" s="478"/>
      <c r="P41" s="478"/>
      <c r="Q41" s="478"/>
      <c r="R41" s="478"/>
      <c r="S41" s="478"/>
      <c r="T41" s="478"/>
      <c r="U41" s="478"/>
      <c r="V41" s="478"/>
      <c r="W41" s="478"/>
      <c r="X41" s="478"/>
      <c r="Y41" s="478"/>
      <c r="Z41" s="478"/>
      <c r="AA41" s="478"/>
      <c r="AB41" s="478"/>
      <c r="AC41" s="478"/>
      <c r="AD41" s="478"/>
      <c r="AE41" s="478"/>
      <c r="AF41" s="478"/>
      <c r="AG41" s="478"/>
      <c r="AH41" s="478"/>
      <c r="AI41" s="478"/>
      <c r="AJ41" s="478"/>
      <c r="AK41" s="478"/>
      <c r="AL41" s="478"/>
      <c r="AM41" s="478"/>
      <c r="AN41" s="478"/>
      <c r="AO41" s="478"/>
      <c r="AP41" s="478"/>
      <c r="AQ41" s="478"/>
      <c r="AR41" s="478"/>
      <c r="AS41" s="478"/>
      <c r="AT41" s="478"/>
      <c r="AU41" s="478"/>
      <c r="AV41" s="478"/>
      <c r="AW41" s="478"/>
      <c r="AX41" s="478"/>
      <c r="AY41" s="478"/>
      <c r="AZ41" s="478"/>
      <c r="BA41" s="478"/>
      <c r="BB41" s="478"/>
      <c r="BC41" s="478"/>
      <c r="BD41" s="478"/>
      <c r="BE41" s="393"/>
      <c r="BF41" s="388"/>
      <c r="BG41" s="388"/>
      <c r="BH41" s="388"/>
      <c r="BI41" s="388"/>
      <c r="BJ41" s="388"/>
      <c r="BK41" s="389"/>
      <c r="BL41" s="479"/>
      <c r="BM41" s="379"/>
      <c r="BN41" s="379"/>
      <c r="BO41" s="379"/>
      <c r="BP41" s="379"/>
      <c r="BQ41" s="379"/>
      <c r="BR41" s="379"/>
      <c r="BS41" s="379"/>
      <c r="BT41" s="379"/>
      <c r="BU41" s="379"/>
      <c r="BV41" s="379"/>
      <c r="BW41" s="379"/>
      <c r="BX41" s="379"/>
      <c r="BY41" s="379"/>
      <c r="BZ41" s="379"/>
      <c r="CA41" s="379"/>
      <c r="CB41" s="379"/>
      <c r="CC41" s="379"/>
      <c r="CD41" s="379"/>
      <c r="CE41" s="480"/>
      <c r="CF41" s="481"/>
      <c r="CG41" s="379"/>
      <c r="CH41" s="379"/>
      <c r="CI41" s="379"/>
      <c r="CJ41" s="379"/>
      <c r="CK41" s="379"/>
      <c r="CL41" s="379"/>
      <c r="CM41" s="379"/>
      <c r="CN41" s="379"/>
      <c r="CO41" s="379"/>
      <c r="CP41" s="379"/>
      <c r="CQ41" s="379"/>
      <c r="CR41" s="379"/>
      <c r="CS41" s="379"/>
      <c r="CT41" s="379"/>
      <c r="CU41" s="379"/>
      <c r="CV41" s="379"/>
      <c r="CW41" s="379"/>
      <c r="CX41" s="379"/>
      <c r="CY41" s="482"/>
    </row>
    <row r="42" spans="1:103" s="362" customFormat="1" ht="36.950000000000003" customHeight="1">
      <c r="A42" s="393"/>
      <c r="B42" s="388"/>
      <c r="C42" s="388"/>
      <c r="D42" s="388"/>
      <c r="E42" s="388"/>
      <c r="F42" s="388"/>
      <c r="G42" s="388"/>
      <c r="H42" s="388"/>
      <c r="I42" s="388"/>
      <c r="J42" s="392"/>
      <c r="K42" s="477"/>
      <c r="L42" s="478" t="s">
        <v>989</v>
      </c>
      <c r="M42" s="478"/>
      <c r="N42" s="478"/>
      <c r="O42" s="478"/>
      <c r="P42" s="478"/>
      <c r="Q42" s="478"/>
      <c r="R42" s="478"/>
      <c r="S42" s="478"/>
      <c r="T42" s="478"/>
      <c r="U42" s="478"/>
      <c r="V42" s="478"/>
      <c r="W42" s="478"/>
      <c r="X42" s="478"/>
      <c r="Y42" s="478"/>
      <c r="Z42" s="478"/>
      <c r="AA42" s="478"/>
      <c r="AB42" s="478"/>
      <c r="AC42" s="478"/>
      <c r="AD42" s="478"/>
      <c r="AE42" s="478"/>
      <c r="AF42" s="478"/>
      <c r="AG42" s="478"/>
      <c r="AH42" s="478"/>
      <c r="AI42" s="478"/>
      <c r="AJ42" s="478"/>
      <c r="AK42" s="478"/>
      <c r="AL42" s="478"/>
      <c r="AM42" s="478"/>
      <c r="AN42" s="478"/>
      <c r="AO42" s="478"/>
      <c r="AP42" s="478"/>
      <c r="AQ42" s="478"/>
      <c r="AR42" s="478"/>
      <c r="AS42" s="478"/>
      <c r="AT42" s="478"/>
      <c r="AU42" s="478"/>
      <c r="AV42" s="478"/>
      <c r="AW42" s="478"/>
      <c r="AX42" s="478"/>
      <c r="AY42" s="478"/>
      <c r="AZ42" s="478"/>
      <c r="BA42" s="478"/>
      <c r="BB42" s="478"/>
      <c r="BC42" s="478"/>
      <c r="BD42" s="478"/>
      <c r="BE42" s="445" t="s">
        <v>990</v>
      </c>
      <c r="BF42" s="446"/>
      <c r="BG42" s="446"/>
      <c r="BH42" s="446"/>
      <c r="BI42" s="446"/>
      <c r="BJ42" s="446"/>
      <c r="BK42" s="447"/>
      <c r="BL42" s="479">
        <v>56</v>
      </c>
      <c r="BM42" s="379"/>
      <c r="BN42" s="379"/>
      <c r="BO42" s="379"/>
      <c r="BP42" s="379"/>
      <c r="BQ42" s="379"/>
      <c r="BR42" s="379"/>
      <c r="BS42" s="379"/>
      <c r="BT42" s="379"/>
      <c r="BU42" s="379"/>
      <c r="BV42" s="379"/>
      <c r="BW42" s="379"/>
      <c r="BX42" s="379"/>
      <c r="BY42" s="379"/>
      <c r="BZ42" s="379"/>
      <c r="CA42" s="379"/>
      <c r="CB42" s="379"/>
      <c r="CC42" s="379"/>
      <c r="CD42" s="379"/>
      <c r="CE42" s="480"/>
      <c r="CF42" s="481"/>
      <c r="CG42" s="379"/>
      <c r="CH42" s="379"/>
      <c r="CI42" s="379"/>
      <c r="CJ42" s="379"/>
      <c r="CK42" s="379"/>
      <c r="CL42" s="379"/>
      <c r="CM42" s="379"/>
      <c r="CN42" s="379"/>
      <c r="CO42" s="379"/>
      <c r="CP42" s="379"/>
      <c r="CQ42" s="379"/>
      <c r="CR42" s="379"/>
      <c r="CS42" s="379"/>
      <c r="CT42" s="379"/>
      <c r="CU42" s="379"/>
      <c r="CV42" s="379"/>
      <c r="CW42" s="379"/>
      <c r="CX42" s="379"/>
      <c r="CY42" s="482"/>
    </row>
    <row r="43" spans="1:103" s="362" customFormat="1" ht="15" customHeight="1">
      <c r="A43" s="377"/>
      <c r="B43" s="375"/>
      <c r="C43" s="375"/>
      <c r="D43" s="375"/>
      <c r="E43" s="375"/>
      <c r="F43" s="375"/>
      <c r="G43" s="375"/>
      <c r="H43" s="375"/>
      <c r="I43" s="375"/>
      <c r="J43" s="376"/>
      <c r="K43" s="425"/>
      <c r="L43" s="426" t="s">
        <v>991</v>
      </c>
      <c r="M43" s="426"/>
      <c r="N43" s="426"/>
      <c r="O43" s="426"/>
      <c r="P43" s="426"/>
      <c r="Q43" s="426"/>
      <c r="R43" s="426"/>
      <c r="S43" s="426"/>
      <c r="T43" s="426"/>
      <c r="U43" s="426"/>
      <c r="V43" s="426"/>
      <c r="W43" s="426"/>
      <c r="X43" s="426"/>
      <c r="Y43" s="426"/>
      <c r="Z43" s="426"/>
      <c r="AA43" s="426"/>
      <c r="AB43" s="426"/>
      <c r="AC43" s="426"/>
      <c r="AD43" s="426"/>
      <c r="AE43" s="426"/>
      <c r="AF43" s="426"/>
      <c r="AG43" s="426"/>
      <c r="AH43" s="426"/>
      <c r="AI43" s="426"/>
      <c r="AJ43" s="426"/>
      <c r="AK43" s="426"/>
      <c r="AL43" s="426"/>
      <c r="AM43" s="426"/>
      <c r="AN43" s="426"/>
      <c r="AO43" s="426"/>
      <c r="AP43" s="426"/>
      <c r="AQ43" s="426"/>
      <c r="AR43" s="426"/>
      <c r="AS43" s="426"/>
      <c r="AT43" s="426"/>
      <c r="AU43" s="426"/>
      <c r="AV43" s="426"/>
      <c r="AW43" s="426"/>
      <c r="AX43" s="426"/>
      <c r="AY43" s="426"/>
      <c r="AZ43" s="426"/>
      <c r="BA43" s="426"/>
      <c r="BB43" s="426"/>
      <c r="BC43" s="426"/>
      <c r="BD43" s="426"/>
      <c r="BE43" s="377" t="s">
        <v>992</v>
      </c>
      <c r="BF43" s="375"/>
      <c r="BG43" s="375"/>
      <c r="BH43" s="375"/>
      <c r="BI43" s="375"/>
      <c r="BJ43" s="375"/>
      <c r="BK43" s="378"/>
      <c r="BL43" s="439">
        <v>932</v>
      </c>
      <c r="BM43" s="434"/>
      <c r="BN43" s="434"/>
      <c r="BO43" s="434"/>
      <c r="BP43" s="434"/>
      <c r="BQ43" s="434"/>
      <c r="BR43" s="434"/>
      <c r="BS43" s="434"/>
      <c r="BT43" s="434"/>
      <c r="BU43" s="434"/>
      <c r="BV43" s="434"/>
      <c r="BW43" s="434"/>
      <c r="BX43" s="434"/>
      <c r="BY43" s="434"/>
      <c r="BZ43" s="434"/>
      <c r="CA43" s="434"/>
      <c r="CB43" s="434"/>
      <c r="CC43" s="434"/>
      <c r="CD43" s="434"/>
      <c r="CE43" s="440"/>
      <c r="CF43" s="441"/>
      <c r="CG43" s="434"/>
      <c r="CH43" s="434"/>
      <c r="CI43" s="434"/>
      <c r="CJ43" s="434"/>
      <c r="CK43" s="434"/>
      <c r="CL43" s="434"/>
      <c r="CM43" s="434"/>
      <c r="CN43" s="434"/>
      <c r="CO43" s="434"/>
      <c r="CP43" s="434"/>
      <c r="CQ43" s="434"/>
      <c r="CR43" s="434"/>
      <c r="CS43" s="434"/>
      <c r="CT43" s="434"/>
      <c r="CU43" s="434"/>
      <c r="CV43" s="434"/>
      <c r="CW43" s="434"/>
      <c r="CX43" s="434"/>
      <c r="CY43" s="442"/>
    </row>
    <row r="44" spans="1:103" s="362" customFormat="1" ht="15" customHeight="1">
      <c r="A44" s="377"/>
      <c r="B44" s="375"/>
      <c r="C44" s="375"/>
      <c r="D44" s="375"/>
      <c r="E44" s="375"/>
      <c r="F44" s="375"/>
      <c r="G44" s="375"/>
      <c r="H44" s="375"/>
      <c r="I44" s="375"/>
      <c r="J44" s="376"/>
      <c r="K44" s="425"/>
      <c r="L44" s="426" t="s">
        <v>993</v>
      </c>
      <c r="M44" s="426"/>
      <c r="N44" s="426"/>
      <c r="O44" s="426"/>
      <c r="P44" s="426"/>
      <c r="Q44" s="426"/>
      <c r="R44" s="426"/>
      <c r="S44" s="426"/>
      <c r="T44" s="426"/>
      <c r="U44" s="426"/>
      <c r="V44" s="426"/>
      <c r="W44" s="426"/>
      <c r="X44" s="426"/>
      <c r="Y44" s="426"/>
      <c r="Z44" s="426"/>
      <c r="AA44" s="426"/>
      <c r="AB44" s="426"/>
      <c r="AC44" s="426"/>
      <c r="AD44" s="426"/>
      <c r="AE44" s="426"/>
      <c r="AF44" s="426"/>
      <c r="AG44" s="426"/>
      <c r="AH44" s="426"/>
      <c r="AI44" s="426"/>
      <c r="AJ44" s="426"/>
      <c r="AK44" s="426"/>
      <c r="AL44" s="426"/>
      <c r="AM44" s="426"/>
      <c r="AN44" s="426"/>
      <c r="AO44" s="426"/>
      <c r="AP44" s="426"/>
      <c r="AQ44" s="426"/>
      <c r="AR44" s="426"/>
      <c r="AS44" s="426"/>
      <c r="AT44" s="426"/>
      <c r="AU44" s="426"/>
      <c r="AV44" s="426"/>
      <c r="AW44" s="426"/>
      <c r="AX44" s="426"/>
      <c r="AY44" s="426"/>
      <c r="AZ44" s="426"/>
      <c r="BA44" s="426"/>
      <c r="BB44" s="426"/>
      <c r="BC44" s="426"/>
      <c r="BD44" s="426"/>
      <c r="BE44" s="377" t="s">
        <v>994</v>
      </c>
      <c r="BF44" s="375"/>
      <c r="BG44" s="375"/>
      <c r="BH44" s="375"/>
      <c r="BI44" s="375"/>
      <c r="BJ44" s="375"/>
      <c r="BK44" s="378"/>
      <c r="BL44" s="439"/>
      <c r="BM44" s="434"/>
      <c r="BN44" s="434"/>
      <c r="BO44" s="434"/>
      <c r="BP44" s="434"/>
      <c r="BQ44" s="434"/>
      <c r="BR44" s="434"/>
      <c r="BS44" s="434"/>
      <c r="BT44" s="434"/>
      <c r="BU44" s="434"/>
      <c r="BV44" s="434"/>
      <c r="BW44" s="434"/>
      <c r="BX44" s="434"/>
      <c r="BY44" s="434"/>
      <c r="BZ44" s="434"/>
      <c r="CA44" s="434"/>
      <c r="CB44" s="434"/>
      <c r="CC44" s="434"/>
      <c r="CD44" s="434"/>
      <c r="CE44" s="440"/>
      <c r="CF44" s="441"/>
      <c r="CG44" s="434"/>
      <c r="CH44" s="434"/>
      <c r="CI44" s="434"/>
      <c r="CJ44" s="434"/>
      <c r="CK44" s="434"/>
      <c r="CL44" s="434"/>
      <c r="CM44" s="434"/>
      <c r="CN44" s="434"/>
      <c r="CO44" s="434"/>
      <c r="CP44" s="434"/>
      <c r="CQ44" s="434"/>
      <c r="CR44" s="434"/>
      <c r="CS44" s="434"/>
      <c r="CT44" s="434"/>
      <c r="CU44" s="434"/>
      <c r="CV44" s="434"/>
      <c r="CW44" s="434"/>
      <c r="CX44" s="434"/>
      <c r="CY44" s="442"/>
    </row>
    <row r="45" spans="1:103" s="459" customFormat="1" ht="15" customHeight="1" thickBot="1">
      <c r="A45" s="449"/>
      <c r="B45" s="450"/>
      <c r="C45" s="450"/>
      <c r="D45" s="450"/>
      <c r="E45" s="450"/>
      <c r="F45" s="450"/>
      <c r="G45" s="450"/>
      <c r="H45" s="450"/>
      <c r="I45" s="450"/>
      <c r="J45" s="451"/>
      <c r="K45" s="483"/>
      <c r="L45" s="484" t="s">
        <v>995</v>
      </c>
      <c r="M45" s="484"/>
      <c r="N45" s="484"/>
      <c r="O45" s="484"/>
      <c r="P45" s="484"/>
      <c r="Q45" s="484"/>
      <c r="R45" s="484"/>
      <c r="S45" s="484"/>
      <c r="T45" s="484"/>
      <c r="U45" s="484"/>
      <c r="V45" s="484"/>
      <c r="W45" s="484"/>
      <c r="X45" s="484"/>
      <c r="Y45" s="484"/>
      <c r="Z45" s="484"/>
      <c r="AA45" s="484"/>
      <c r="AB45" s="484"/>
      <c r="AC45" s="484"/>
      <c r="AD45" s="484"/>
      <c r="AE45" s="484"/>
      <c r="AF45" s="484"/>
      <c r="AG45" s="484"/>
      <c r="AH45" s="484"/>
      <c r="AI45" s="484"/>
      <c r="AJ45" s="484"/>
      <c r="AK45" s="484"/>
      <c r="AL45" s="484"/>
      <c r="AM45" s="484"/>
      <c r="AN45" s="484"/>
      <c r="AO45" s="484"/>
      <c r="AP45" s="484"/>
      <c r="AQ45" s="484"/>
      <c r="AR45" s="484"/>
      <c r="AS45" s="484"/>
      <c r="AT45" s="484"/>
      <c r="AU45" s="484"/>
      <c r="AV45" s="484"/>
      <c r="AW45" s="484"/>
      <c r="AX45" s="484"/>
      <c r="AY45" s="484"/>
      <c r="AZ45" s="484"/>
      <c r="BA45" s="484"/>
      <c r="BB45" s="484"/>
      <c r="BC45" s="484"/>
      <c r="BD45" s="485"/>
      <c r="BE45" s="449" t="s">
        <v>996</v>
      </c>
      <c r="BF45" s="450"/>
      <c r="BG45" s="450"/>
      <c r="BH45" s="450"/>
      <c r="BI45" s="450"/>
      <c r="BJ45" s="450"/>
      <c r="BK45" s="486"/>
      <c r="BL45" s="457"/>
      <c r="BM45" s="368"/>
      <c r="BN45" s="368"/>
      <c r="BO45" s="368"/>
      <c r="BP45" s="368"/>
      <c r="BQ45" s="368"/>
      <c r="BR45" s="368"/>
      <c r="BS45" s="368"/>
      <c r="BT45" s="368"/>
      <c r="BU45" s="368"/>
      <c r="BV45" s="368"/>
      <c r="BW45" s="368"/>
      <c r="BX45" s="368"/>
      <c r="BY45" s="368"/>
      <c r="BZ45" s="368"/>
      <c r="CA45" s="368"/>
      <c r="CB45" s="368"/>
      <c r="CC45" s="368"/>
      <c r="CD45" s="368"/>
      <c r="CE45" s="369"/>
      <c r="CF45" s="367"/>
      <c r="CG45" s="368"/>
      <c r="CH45" s="368"/>
      <c r="CI45" s="368"/>
      <c r="CJ45" s="368"/>
      <c r="CK45" s="368"/>
      <c r="CL45" s="368"/>
      <c r="CM45" s="368"/>
      <c r="CN45" s="368"/>
      <c r="CO45" s="368"/>
      <c r="CP45" s="368"/>
      <c r="CQ45" s="368"/>
      <c r="CR45" s="368"/>
      <c r="CS45" s="368"/>
      <c r="CT45" s="368"/>
      <c r="CU45" s="368"/>
      <c r="CV45" s="368"/>
      <c r="CW45" s="368"/>
      <c r="CX45" s="368"/>
      <c r="CY45" s="458"/>
    </row>
    <row r="46" spans="1:103" ht="24.75" customHeight="1"/>
    <row r="47" spans="1:103" s="362" customFormat="1" ht="12">
      <c r="BD47" s="362" t="s">
        <v>937</v>
      </c>
    </row>
    <row r="48" spans="1:103" s="362" customFormat="1" ht="12">
      <c r="A48" s="362" t="s">
        <v>938</v>
      </c>
      <c r="O48" s="379"/>
      <c r="P48" s="379"/>
      <c r="Q48" s="379"/>
      <c r="R48" s="379"/>
      <c r="S48" s="379"/>
      <c r="T48" s="379"/>
      <c r="U48" s="379"/>
      <c r="V48" s="379"/>
      <c r="W48" s="379"/>
      <c r="X48" s="379"/>
      <c r="Y48" s="379"/>
      <c r="Z48" s="379"/>
      <c r="AA48" s="379"/>
      <c r="AD48" s="379" t="s">
        <v>997</v>
      </c>
      <c r="AE48" s="379"/>
      <c r="AF48" s="379"/>
      <c r="AG48" s="379"/>
      <c r="AH48" s="379"/>
      <c r="AI48" s="379"/>
      <c r="AJ48" s="379"/>
      <c r="AK48" s="379"/>
      <c r="AL48" s="379"/>
      <c r="AM48" s="379"/>
      <c r="AN48" s="379"/>
      <c r="AO48" s="379"/>
      <c r="AP48" s="379"/>
      <c r="AQ48" s="379"/>
      <c r="AR48" s="379"/>
      <c r="AS48" s="379"/>
      <c r="AT48" s="379"/>
      <c r="AU48" s="379"/>
      <c r="AV48" s="379"/>
      <c r="AW48" s="379"/>
      <c r="AX48" s="379"/>
      <c r="AY48" s="379"/>
      <c r="AZ48" s="379"/>
      <c r="BD48" s="362" t="s">
        <v>940</v>
      </c>
      <c r="BN48" s="379"/>
      <c r="BO48" s="379"/>
      <c r="BP48" s="379"/>
      <c r="BQ48" s="379"/>
      <c r="BR48" s="379"/>
      <c r="BS48" s="379"/>
      <c r="BT48" s="379"/>
      <c r="BU48" s="379"/>
      <c r="BV48" s="379"/>
      <c r="BW48" s="379"/>
      <c r="BX48" s="379"/>
      <c r="BY48" s="379"/>
      <c r="BZ48" s="379"/>
      <c r="CC48" s="379" t="s">
        <v>941</v>
      </c>
      <c r="CD48" s="379"/>
      <c r="CE48" s="379"/>
      <c r="CF48" s="379"/>
      <c r="CG48" s="379"/>
      <c r="CH48" s="379"/>
      <c r="CI48" s="379"/>
      <c r="CJ48" s="379"/>
      <c r="CK48" s="379"/>
      <c r="CL48" s="379"/>
      <c r="CM48" s="379"/>
      <c r="CN48" s="379"/>
      <c r="CO48" s="379"/>
      <c r="CP48" s="379"/>
      <c r="CQ48" s="379"/>
      <c r="CR48" s="379"/>
      <c r="CS48" s="379"/>
      <c r="CT48" s="379"/>
      <c r="CU48" s="379"/>
      <c r="CV48" s="379"/>
      <c r="CW48" s="379"/>
      <c r="CX48" s="379"/>
      <c r="CY48" s="379"/>
    </row>
    <row r="49" spans="1:103" s="487" customFormat="1" ht="9.75">
      <c r="O49" s="488" t="s">
        <v>942</v>
      </c>
      <c r="P49" s="488"/>
      <c r="Q49" s="488"/>
      <c r="R49" s="488"/>
      <c r="S49" s="488"/>
      <c r="T49" s="488"/>
      <c r="U49" s="488"/>
      <c r="V49" s="488"/>
      <c r="W49" s="488"/>
      <c r="X49" s="488"/>
      <c r="Y49" s="488"/>
      <c r="Z49" s="488"/>
      <c r="AA49" s="488"/>
      <c r="AD49" s="488" t="s">
        <v>943</v>
      </c>
      <c r="AE49" s="488"/>
      <c r="AF49" s="488"/>
      <c r="AG49" s="488"/>
      <c r="AH49" s="488"/>
      <c r="AI49" s="488"/>
      <c r="AJ49" s="488"/>
      <c r="AK49" s="488"/>
      <c r="AL49" s="488"/>
      <c r="AM49" s="488"/>
      <c r="AN49" s="488"/>
      <c r="AO49" s="488"/>
      <c r="AP49" s="488"/>
      <c r="AQ49" s="488"/>
      <c r="AR49" s="488"/>
      <c r="AS49" s="488"/>
      <c r="AT49" s="488"/>
      <c r="AU49" s="488"/>
      <c r="AV49" s="488"/>
      <c r="AW49" s="488"/>
      <c r="AX49" s="488"/>
      <c r="AY49" s="488"/>
      <c r="AZ49" s="488"/>
      <c r="BN49" s="488" t="s">
        <v>942</v>
      </c>
      <c r="BO49" s="488"/>
      <c r="BP49" s="488"/>
      <c r="BQ49" s="488"/>
      <c r="BR49" s="488"/>
      <c r="BS49" s="488"/>
      <c r="BT49" s="488"/>
      <c r="BU49" s="488"/>
      <c r="BV49" s="488"/>
      <c r="BW49" s="488"/>
      <c r="BX49" s="488"/>
      <c r="BY49" s="488"/>
      <c r="BZ49" s="488"/>
      <c r="CC49" s="488" t="s">
        <v>943</v>
      </c>
      <c r="CD49" s="488"/>
      <c r="CE49" s="488"/>
      <c r="CF49" s="488"/>
      <c r="CG49" s="488"/>
      <c r="CH49" s="488"/>
      <c r="CI49" s="488"/>
      <c r="CJ49" s="488"/>
      <c r="CK49" s="488"/>
      <c r="CL49" s="488"/>
      <c r="CM49" s="488"/>
      <c r="CN49" s="488"/>
      <c r="CO49" s="488"/>
      <c r="CP49" s="488"/>
      <c r="CQ49" s="488"/>
      <c r="CR49" s="488"/>
      <c r="CS49" s="488"/>
      <c r="CT49" s="488"/>
      <c r="CU49" s="488"/>
      <c r="CV49" s="488"/>
      <c r="CW49" s="488"/>
      <c r="CX49" s="488"/>
      <c r="CY49" s="488"/>
    </row>
    <row r="50" spans="1:103" s="362" customFormat="1" ht="12">
      <c r="A50" s="489" t="s">
        <v>944</v>
      </c>
      <c r="B50" s="489"/>
      <c r="C50" s="388"/>
      <c r="D50" s="388"/>
      <c r="E50" s="388"/>
      <c r="F50" s="388"/>
      <c r="G50" s="490" t="s">
        <v>944</v>
      </c>
      <c r="H50" s="490"/>
      <c r="J50" s="379"/>
      <c r="K50" s="379"/>
      <c r="L50" s="379"/>
      <c r="M50" s="379"/>
      <c r="N50" s="379"/>
      <c r="O50" s="379"/>
      <c r="P50" s="379"/>
      <c r="Q50" s="379"/>
      <c r="R50" s="379"/>
      <c r="S50" s="379"/>
      <c r="T50" s="379"/>
      <c r="U50" s="379"/>
      <c r="V50" s="379"/>
      <c r="W50" s="379"/>
      <c r="X50" s="379"/>
      <c r="Y50" s="379"/>
      <c r="Z50" s="489">
        <v>20</v>
      </c>
      <c r="AA50" s="489"/>
      <c r="AB50" s="489"/>
      <c r="AC50" s="489"/>
      <c r="AD50" s="491"/>
      <c r="AE50" s="491"/>
      <c r="AF50" s="491"/>
      <c r="AH50" s="362" t="s">
        <v>945</v>
      </c>
    </row>
    <row r="52" spans="1:103" s="487" customFormat="1" ht="9.75"/>
    <row r="53" spans="1:103" s="487" customFormat="1" ht="9.75">
      <c r="A53" s="492"/>
      <c r="B53" s="351"/>
      <c r="C53" s="351"/>
      <c r="D53" s="351"/>
      <c r="E53" s="351"/>
      <c r="F53" s="351"/>
      <c r="G53" s="351"/>
      <c r="H53" s="351"/>
      <c r="I53" s="351"/>
      <c r="J53" s="351"/>
      <c r="K53" s="351"/>
      <c r="L53" s="351"/>
      <c r="M53" s="351"/>
      <c r="N53" s="351"/>
      <c r="O53" s="351"/>
      <c r="P53" s="351"/>
      <c r="Q53" s="351"/>
      <c r="R53" s="351"/>
      <c r="S53" s="351"/>
      <c r="T53" s="351"/>
      <c r="U53" s="351"/>
      <c r="V53" s="351"/>
      <c r="W53" s="351"/>
      <c r="X53" s="351"/>
      <c r="Y53" s="351"/>
      <c r="Z53" s="351"/>
      <c r="AA53" s="351"/>
      <c r="AB53" s="351"/>
    </row>
    <row r="54" spans="1:103" s="487" customFormat="1" ht="55.5" customHeight="1">
      <c r="A54" s="493"/>
      <c r="B54" s="493"/>
      <c r="C54" s="493"/>
      <c r="D54" s="493"/>
      <c r="E54" s="493"/>
      <c r="F54" s="493"/>
      <c r="G54" s="493"/>
      <c r="H54" s="493"/>
      <c r="I54" s="493"/>
      <c r="J54" s="493"/>
      <c r="K54" s="493"/>
      <c r="L54" s="493"/>
      <c r="M54" s="493"/>
      <c r="N54" s="493"/>
      <c r="O54" s="493"/>
      <c r="P54" s="493"/>
      <c r="Q54" s="493"/>
      <c r="R54" s="493"/>
      <c r="S54" s="493"/>
      <c r="T54" s="493"/>
      <c r="U54" s="493"/>
      <c r="V54" s="493"/>
      <c r="W54" s="493"/>
      <c r="X54" s="493"/>
      <c r="Y54" s="493"/>
      <c r="Z54" s="493"/>
      <c r="AA54" s="493"/>
      <c r="AB54" s="493"/>
      <c r="AC54" s="493"/>
      <c r="AD54" s="493"/>
      <c r="AE54" s="493"/>
      <c r="AF54" s="493"/>
      <c r="AG54" s="493"/>
      <c r="AH54" s="493"/>
      <c r="AI54" s="493"/>
      <c r="AJ54" s="493"/>
      <c r="AK54" s="493"/>
      <c r="AL54" s="493"/>
      <c r="AM54" s="493"/>
      <c r="AN54" s="493"/>
      <c r="AO54" s="493"/>
      <c r="AP54" s="493"/>
      <c r="AQ54" s="493"/>
      <c r="AR54" s="493"/>
      <c r="AS54" s="493"/>
      <c r="AT54" s="493"/>
      <c r="AU54" s="493"/>
      <c r="AV54" s="493"/>
      <c r="AW54" s="493"/>
      <c r="AX54" s="493"/>
      <c r="AY54" s="493"/>
      <c r="AZ54" s="493"/>
      <c r="BA54" s="493"/>
      <c r="BB54" s="493"/>
      <c r="BC54" s="493"/>
      <c r="BD54" s="493"/>
      <c r="BE54" s="493"/>
      <c r="BF54" s="493"/>
      <c r="BG54" s="493"/>
      <c r="BH54" s="493"/>
      <c r="BI54" s="493"/>
      <c r="BJ54" s="493"/>
      <c r="BK54" s="493"/>
      <c r="BL54" s="493"/>
      <c r="BM54" s="493"/>
      <c r="BN54" s="493"/>
      <c r="BO54" s="493"/>
      <c r="BP54" s="493"/>
      <c r="BQ54" s="493"/>
      <c r="BR54" s="493"/>
      <c r="BS54" s="493"/>
      <c r="BT54" s="493"/>
      <c r="BU54" s="493"/>
      <c r="BV54" s="493"/>
      <c r="BW54" s="493"/>
      <c r="BX54" s="493"/>
      <c r="BY54" s="493"/>
      <c r="BZ54" s="493"/>
      <c r="CA54" s="493"/>
      <c r="CB54" s="493"/>
      <c r="CC54" s="493"/>
      <c r="CD54" s="493"/>
      <c r="CE54" s="493"/>
      <c r="CF54" s="493"/>
      <c r="CG54" s="493"/>
      <c r="CH54" s="493"/>
      <c r="CI54" s="493"/>
      <c r="CJ54" s="493"/>
      <c r="CK54" s="493"/>
      <c r="CL54" s="493"/>
      <c r="CM54" s="493"/>
      <c r="CN54" s="493"/>
      <c r="CO54" s="493"/>
      <c r="CP54" s="493"/>
      <c r="CQ54" s="493"/>
      <c r="CR54" s="493"/>
      <c r="CS54" s="493"/>
      <c r="CT54" s="493"/>
      <c r="CU54" s="493"/>
      <c r="CV54" s="493"/>
      <c r="CW54" s="493"/>
      <c r="CX54" s="493"/>
      <c r="CY54" s="493"/>
    </row>
    <row r="55" spans="1:103" s="487" customFormat="1" ht="9.75">
      <c r="A55" s="492"/>
      <c r="B55" s="351"/>
      <c r="C55" s="351"/>
      <c r="D55" s="351"/>
      <c r="E55" s="351"/>
      <c r="F55" s="351"/>
      <c r="G55" s="351"/>
      <c r="H55" s="351"/>
      <c r="I55" s="351"/>
      <c r="J55" s="351"/>
      <c r="K55" s="351"/>
      <c r="L55" s="351"/>
      <c r="M55" s="351"/>
      <c r="N55" s="351"/>
      <c r="O55" s="351"/>
      <c r="P55" s="351"/>
      <c r="Q55" s="351"/>
      <c r="R55" s="351"/>
      <c r="S55" s="351"/>
      <c r="T55" s="351"/>
      <c r="U55" s="351"/>
      <c r="V55" s="351"/>
      <c r="W55" s="351"/>
      <c r="X55" s="351"/>
      <c r="Y55" s="351"/>
      <c r="Z55" s="351"/>
      <c r="AA55" s="351"/>
      <c r="AB55" s="351"/>
    </row>
    <row r="56" spans="1:103" s="487" customFormat="1" ht="9.75">
      <c r="A56" s="492"/>
      <c r="B56" s="351"/>
      <c r="C56" s="351"/>
      <c r="D56" s="351"/>
      <c r="E56" s="351"/>
      <c r="F56" s="351"/>
      <c r="G56" s="351"/>
      <c r="H56" s="351"/>
      <c r="I56" s="351"/>
      <c r="J56" s="351"/>
      <c r="K56" s="351"/>
      <c r="L56" s="351"/>
      <c r="M56" s="351"/>
      <c r="N56" s="351"/>
      <c r="O56" s="351"/>
      <c r="P56" s="351"/>
      <c r="Q56" s="351"/>
      <c r="R56" s="351"/>
      <c r="S56" s="351"/>
      <c r="T56" s="351"/>
      <c r="U56" s="351"/>
      <c r="V56" s="351"/>
      <c r="W56" s="351"/>
      <c r="X56" s="351"/>
      <c r="Y56" s="351"/>
      <c r="Z56" s="351"/>
      <c r="AA56" s="351"/>
      <c r="AB56" s="351"/>
    </row>
    <row r="57" spans="1:103" s="487" customFormat="1" ht="9.75">
      <c r="A57" s="492"/>
      <c r="B57" s="351"/>
      <c r="C57" s="351"/>
      <c r="D57" s="351"/>
      <c r="E57" s="351"/>
      <c r="F57" s="351"/>
      <c r="G57" s="351"/>
      <c r="H57" s="351"/>
      <c r="I57" s="351"/>
      <c r="J57" s="351"/>
      <c r="K57" s="351"/>
      <c r="L57" s="351"/>
      <c r="M57" s="351"/>
      <c r="N57" s="351"/>
      <c r="O57" s="351"/>
      <c r="P57" s="351"/>
      <c r="Q57" s="351"/>
      <c r="R57" s="351"/>
      <c r="S57" s="351"/>
      <c r="T57" s="351"/>
      <c r="U57" s="351"/>
      <c r="V57" s="351"/>
      <c r="W57" s="351"/>
      <c r="X57" s="351"/>
      <c r="Y57" s="351"/>
      <c r="Z57" s="351"/>
      <c r="AA57" s="351"/>
      <c r="AB57" s="351"/>
    </row>
    <row r="58" spans="1:103" s="487" customFormat="1" ht="27" customHeight="1">
      <c r="A58" s="493"/>
      <c r="B58" s="493"/>
      <c r="C58" s="493"/>
      <c r="D58" s="493"/>
      <c r="E58" s="493"/>
      <c r="F58" s="493"/>
      <c r="G58" s="493"/>
      <c r="H58" s="493"/>
      <c r="I58" s="493"/>
      <c r="J58" s="493"/>
      <c r="K58" s="493"/>
      <c r="L58" s="493"/>
      <c r="M58" s="493"/>
      <c r="N58" s="493"/>
      <c r="O58" s="493"/>
      <c r="P58" s="493"/>
      <c r="Q58" s="493"/>
      <c r="R58" s="493"/>
      <c r="S58" s="493"/>
      <c r="T58" s="493"/>
      <c r="U58" s="493"/>
      <c r="V58" s="493"/>
      <c r="W58" s="493"/>
      <c r="X58" s="493"/>
      <c r="Y58" s="493"/>
      <c r="Z58" s="493"/>
      <c r="AA58" s="493"/>
      <c r="AB58" s="493"/>
      <c r="AC58" s="493"/>
      <c r="AD58" s="493"/>
      <c r="AE58" s="493"/>
      <c r="AF58" s="493"/>
      <c r="AG58" s="493"/>
      <c r="AH58" s="493"/>
      <c r="AI58" s="493"/>
      <c r="AJ58" s="493"/>
      <c r="AK58" s="493"/>
      <c r="AL58" s="493"/>
      <c r="AM58" s="493"/>
      <c r="AN58" s="493"/>
      <c r="AO58" s="493"/>
      <c r="AP58" s="493"/>
      <c r="AQ58" s="493"/>
      <c r="AR58" s="493"/>
      <c r="AS58" s="493"/>
      <c r="AT58" s="493"/>
      <c r="AU58" s="493"/>
      <c r="AV58" s="493"/>
      <c r="AW58" s="493"/>
      <c r="AX58" s="493"/>
      <c r="AY58" s="493"/>
      <c r="AZ58" s="493"/>
      <c r="BA58" s="493"/>
      <c r="BB58" s="493"/>
      <c r="BC58" s="493"/>
      <c r="BD58" s="493"/>
      <c r="BE58" s="493"/>
      <c r="BF58" s="493"/>
      <c r="BG58" s="493"/>
      <c r="BH58" s="493"/>
      <c r="BI58" s="493"/>
      <c r="BJ58" s="493"/>
      <c r="BK58" s="493"/>
      <c r="BL58" s="493"/>
      <c r="BM58" s="493"/>
      <c r="BN58" s="493"/>
      <c r="BO58" s="493"/>
      <c r="BP58" s="493"/>
      <c r="BQ58" s="493"/>
      <c r="BR58" s="493"/>
      <c r="BS58" s="493"/>
      <c r="BT58" s="493"/>
      <c r="BU58" s="493"/>
      <c r="BV58" s="493"/>
      <c r="BW58" s="493"/>
      <c r="BX58" s="493"/>
      <c r="BY58" s="493"/>
      <c r="BZ58" s="493"/>
      <c r="CA58" s="493"/>
      <c r="CB58" s="493"/>
      <c r="CC58" s="493"/>
      <c r="CD58" s="493"/>
      <c r="CE58" s="493"/>
      <c r="CF58" s="493"/>
      <c r="CG58" s="493"/>
      <c r="CH58" s="493"/>
      <c r="CI58" s="493"/>
      <c r="CJ58" s="493"/>
      <c r="CK58" s="493"/>
      <c r="CL58" s="493"/>
      <c r="CM58" s="493"/>
      <c r="CN58" s="493"/>
      <c r="CO58" s="493"/>
      <c r="CP58" s="493"/>
      <c r="CQ58" s="493"/>
      <c r="CR58" s="493"/>
      <c r="CS58" s="493"/>
      <c r="CT58" s="493"/>
      <c r="CU58" s="493"/>
      <c r="CV58" s="493"/>
      <c r="CW58" s="493"/>
      <c r="CX58" s="493"/>
      <c r="CY58" s="493"/>
    </row>
    <row r="59" spans="1:103" ht="3" customHeight="1"/>
  </sheetData>
  <mergeCells count="209">
    <mergeCell ref="A54:CY54"/>
    <mergeCell ref="A58:CY58"/>
    <mergeCell ref="A50:B50"/>
    <mergeCell ref="C50:F50"/>
    <mergeCell ref="G50:H50"/>
    <mergeCell ref="J50:Y50"/>
    <mergeCell ref="Z50:AC50"/>
    <mergeCell ref="AD50:AF50"/>
    <mergeCell ref="O48:AA48"/>
    <mergeCell ref="AD48:AZ48"/>
    <mergeCell ref="BN48:BZ48"/>
    <mergeCell ref="CC48:CY48"/>
    <mergeCell ref="O49:AA49"/>
    <mergeCell ref="AD49:AZ49"/>
    <mergeCell ref="BN49:BZ49"/>
    <mergeCell ref="CC49:CY49"/>
    <mergeCell ref="A44:J44"/>
    <mergeCell ref="L44:BD44"/>
    <mergeCell ref="BE44:BK44"/>
    <mergeCell ref="BL44:CE44"/>
    <mergeCell ref="CF44:CY44"/>
    <mergeCell ref="A45:J45"/>
    <mergeCell ref="L45:BD45"/>
    <mergeCell ref="BE45:BK45"/>
    <mergeCell ref="BL45:CE45"/>
    <mergeCell ref="CF45:CY45"/>
    <mergeCell ref="A42:J42"/>
    <mergeCell ref="L42:BD42"/>
    <mergeCell ref="BE42:BK42"/>
    <mergeCell ref="BL42:CE42"/>
    <mergeCell ref="CF42:CY42"/>
    <mergeCell ref="A43:J43"/>
    <mergeCell ref="L43:BD43"/>
    <mergeCell ref="BE43:BK43"/>
    <mergeCell ref="BL43:CE43"/>
    <mergeCell ref="CF43:CY43"/>
    <mergeCell ref="CF39:CY39"/>
    <mergeCell ref="A40:J41"/>
    <mergeCell ref="L40:BD40"/>
    <mergeCell ref="BE40:BK41"/>
    <mergeCell ref="BL40:CE41"/>
    <mergeCell ref="CF40:CY41"/>
    <mergeCell ref="L41:BD41"/>
    <mergeCell ref="CF37:CL37"/>
    <mergeCell ref="CM37:CU37"/>
    <mergeCell ref="CV37:CY37"/>
    <mergeCell ref="BL38:BS38"/>
    <mergeCell ref="BT38:BW38"/>
    <mergeCell ref="BX38:CE38"/>
    <mergeCell ref="CF38:CM38"/>
    <mergeCell ref="CN38:CQ38"/>
    <mergeCell ref="CR38:CY38"/>
    <mergeCell ref="A37:J39"/>
    <mergeCell ref="K37:BD39"/>
    <mergeCell ref="BE37:BK39"/>
    <mergeCell ref="BL37:BR37"/>
    <mergeCell ref="BS37:CA37"/>
    <mergeCell ref="CB37:CE37"/>
    <mergeCell ref="BL39:CE39"/>
    <mergeCell ref="A33:J33"/>
    <mergeCell ref="L33:BD33"/>
    <mergeCell ref="BE33:BK33"/>
    <mergeCell ref="BL33:CE33"/>
    <mergeCell ref="CF33:CY33"/>
    <mergeCell ref="A34:J34"/>
    <mergeCell ref="L34:BD34"/>
    <mergeCell ref="BE34:BK34"/>
    <mergeCell ref="BL34:CE34"/>
    <mergeCell ref="CF34:CY34"/>
    <mergeCell ref="A31:J31"/>
    <mergeCell ref="L31:BD31"/>
    <mergeCell ref="BE31:BK31"/>
    <mergeCell ref="BL31:CE31"/>
    <mergeCell ref="CF31:CY31"/>
    <mergeCell ref="A32:J32"/>
    <mergeCell ref="L32:BD32"/>
    <mergeCell ref="BE32:BK32"/>
    <mergeCell ref="BL32:CE32"/>
    <mergeCell ref="CF32:CY32"/>
    <mergeCell ref="CF29:CG29"/>
    <mergeCell ref="CH29:CW29"/>
    <mergeCell ref="CX29:CY29"/>
    <mergeCell ref="A30:J30"/>
    <mergeCell ref="L30:BD30"/>
    <mergeCell ref="BE30:BK30"/>
    <mergeCell ref="BL30:CE30"/>
    <mergeCell ref="CF30:CY30"/>
    <mergeCell ref="A29:J29"/>
    <mergeCell ref="L29:BD29"/>
    <mergeCell ref="BE29:BK29"/>
    <mergeCell ref="BL29:BM29"/>
    <mergeCell ref="BN29:CC29"/>
    <mergeCell ref="CD29:CE29"/>
    <mergeCell ref="CF27:CG27"/>
    <mergeCell ref="CH27:CW27"/>
    <mergeCell ref="CX27:CY27"/>
    <mergeCell ref="A28:J28"/>
    <mergeCell ref="L28:BD28"/>
    <mergeCell ref="BE28:BK28"/>
    <mergeCell ref="BL28:CE28"/>
    <mergeCell ref="CF28:CY28"/>
    <mergeCell ref="A27:J27"/>
    <mergeCell ref="L27:BD27"/>
    <mergeCell ref="BE27:BK27"/>
    <mergeCell ref="BL27:BM27"/>
    <mergeCell ref="BN27:CC27"/>
    <mergeCell ref="CD27:CE27"/>
    <mergeCell ref="CF25:CG25"/>
    <mergeCell ref="CH25:CW25"/>
    <mergeCell ref="CX25:CY25"/>
    <mergeCell ref="A26:J26"/>
    <mergeCell ref="L26:BD26"/>
    <mergeCell ref="BE26:BK26"/>
    <mergeCell ref="BL26:CE26"/>
    <mergeCell ref="CF26:CY26"/>
    <mergeCell ref="A25:J25"/>
    <mergeCell ref="L25:BD25"/>
    <mergeCell ref="BE25:BK25"/>
    <mergeCell ref="BL25:BM25"/>
    <mergeCell ref="BN25:CC25"/>
    <mergeCell ref="CD25:CE25"/>
    <mergeCell ref="A23:J23"/>
    <mergeCell ref="L23:BD23"/>
    <mergeCell ref="BE23:BK23"/>
    <mergeCell ref="BL23:CE23"/>
    <mergeCell ref="CF23:CY23"/>
    <mergeCell ref="A24:J24"/>
    <mergeCell ref="L24:BD24"/>
    <mergeCell ref="BE24:BK24"/>
    <mergeCell ref="BL24:CE24"/>
    <mergeCell ref="CF24:CY24"/>
    <mergeCell ref="CH21:CW21"/>
    <mergeCell ref="CX21:CY21"/>
    <mergeCell ref="A22:J22"/>
    <mergeCell ref="L22:BD22"/>
    <mergeCell ref="BE22:BK22"/>
    <mergeCell ref="BL22:CE22"/>
    <mergeCell ref="CF22:CY22"/>
    <mergeCell ref="CF20:CG20"/>
    <mergeCell ref="CH20:CW20"/>
    <mergeCell ref="CX20:CY20"/>
    <mergeCell ref="A21:J21"/>
    <mergeCell ref="L21:BD21"/>
    <mergeCell ref="BE21:BK21"/>
    <mergeCell ref="BL21:BM21"/>
    <mergeCell ref="BN21:CC21"/>
    <mergeCell ref="CD21:CE21"/>
    <mergeCell ref="CF21:CG21"/>
    <mergeCell ref="A20:J20"/>
    <mergeCell ref="L20:BD20"/>
    <mergeCell ref="BE20:BK20"/>
    <mergeCell ref="BL20:BM20"/>
    <mergeCell ref="BN20:CC20"/>
    <mergeCell ref="CD20:CE20"/>
    <mergeCell ref="CF18:CG18"/>
    <mergeCell ref="CH18:CW18"/>
    <mergeCell ref="CX18:CY18"/>
    <mergeCell ref="A19:J19"/>
    <mergeCell ref="L19:BD19"/>
    <mergeCell ref="BE19:BK19"/>
    <mergeCell ref="BL19:CE19"/>
    <mergeCell ref="CF19:CY19"/>
    <mergeCell ref="A18:J18"/>
    <mergeCell ref="L18:BD18"/>
    <mergeCell ref="BE18:BK18"/>
    <mergeCell ref="BL18:BM18"/>
    <mergeCell ref="BN18:CC18"/>
    <mergeCell ref="CD18:CE18"/>
    <mergeCell ref="BL16:CE16"/>
    <mergeCell ref="CF16:CY16"/>
    <mergeCell ref="A17:J17"/>
    <mergeCell ref="L17:BD17"/>
    <mergeCell ref="BE17:BK17"/>
    <mergeCell ref="BL17:CE17"/>
    <mergeCell ref="CF17:CY17"/>
    <mergeCell ref="BL15:BS15"/>
    <mergeCell ref="BT15:BW15"/>
    <mergeCell ref="BX15:CE15"/>
    <mergeCell ref="CF15:CM15"/>
    <mergeCell ref="CN15:CQ15"/>
    <mergeCell ref="CR15:CY15"/>
    <mergeCell ref="CF12:CY12"/>
    <mergeCell ref="A14:J16"/>
    <mergeCell ref="K14:BD16"/>
    <mergeCell ref="BE14:BK16"/>
    <mergeCell ref="BL14:BR14"/>
    <mergeCell ref="BS14:CA14"/>
    <mergeCell ref="CB14:CE14"/>
    <mergeCell ref="CF14:CL14"/>
    <mergeCell ref="CM14:CU14"/>
    <mergeCell ref="CV14:CY14"/>
    <mergeCell ref="CF8:CY9"/>
    <mergeCell ref="U9:BU9"/>
    <mergeCell ref="BB10:CA10"/>
    <mergeCell ref="CF10:CO11"/>
    <mergeCell ref="CP10:CY11"/>
    <mergeCell ref="A11:BL11"/>
    <mergeCell ref="CF5:CK5"/>
    <mergeCell ref="CL5:CS5"/>
    <mergeCell ref="CT5:CY5"/>
    <mergeCell ref="N6:BR6"/>
    <mergeCell ref="CF6:CY6"/>
    <mergeCell ref="CF7:CY7"/>
    <mergeCell ref="A2:CE2"/>
    <mergeCell ref="AD3:AV3"/>
    <mergeCell ref="AW3:AZ3"/>
    <mergeCell ref="BA3:BD3"/>
    <mergeCell ref="CF3:CY3"/>
    <mergeCell ref="CF4:CY4"/>
  </mergeCells>
  <pageMargins left="0.78740157480314965" right="0.6692913385826772" top="0.78740157480314965" bottom="0.39370078740157483" header="0.19685039370078741" footer="0.19685039370078741"/>
  <pageSetup paperSize="9" scale="95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34" max="102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FE77"/>
  <sheetViews>
    <sheetView view="pageBreakPreview" topLeftCell="B10" zoomScaleNormal="100" workbookViewId="0">
      <selection activeCell="EO72" sqref="EO72:FC72"/>
    </sheetView>
  </sheetViews>
  <sheetFormatPr defaultColWidth="0.85546875" defaultRowHeight="12.75"/>
  <cols>
    <col min="1" max="34" width="0.85546875" style="176"/>
    <col min="35" max="35" width="1.140625" style="176" customWidth="1"/>
    <col min="36" max="290" width="0.85546875" style="176"/>
    <col min="291" max="291" width="1.140625" style="176" customWidth="1"/>
    <col min="292" max="546" width="0.85546875" style="176"/>
    <col min="547" max="547" width="1.140625" style="176" customWidth="1"/>
    <col min="548" max="802" width="0.85546875" style="176"/>
    <col min="803" max="803" width="1.140625" style="176" customWidth="1"/>
    <col min="804" max="1058" width="0.85546875" style="176"/>
    <col min="1059" max="1059" width="1.140625" style="176" customWidth="1"/>
    <col min="1060" max="1314" width="0.85546875" style="176"/>
    <col min="1315" max="1315" width="1.140625" style="176" customWidth="1"/>
    <col min="1316" max="1570" width="0.85546875" style="176"/>
    <col min="1571" max="1571" width="1.140625" style="176" customWidth="1"/>
    <col min="1572" max="1826" width="0.85546875" style="176"/>
    <col min="1827" max="1827" width="1.140625" style="176" customWidth="1"/>
    <col min="1828" max="2082" width="0.85546875" style="176"/>
    <col min="2083" max="2083" width="1.140625" style="176" customWidth="1"/>
    <col min="2084" max="2338" width="0.85546875" style="176"/>
    <col min="2339" max="2339" width="1.140625" style="176" customWidth="1"/>
    <col min="2340" max="2594" width="0.85546875" style="176"/>
    <col min="2595" max="2595" width="1.140625" style="176" customWidth="1"/>
    <col min="2596" max="2850" width="0.85546875" style="176"/>
    <col min="2851" max="2851" width="1.140625" style="176" customWidth="1"/>
    <col min="2852" max="3106" width="0.85546875" style="176"/>
    <col min="3107" max="3107" width="1.140625" style="176" customWidth="1"/>
    <col min="3108" max="3362" width="0.85546875" style="176"/>
    <col min="3363" max="3363" width="1.140625" style="176" customWidth="1"/>
    <col min="3364" max="3618" width="0.85546875" style="176"/>
    <col min="3619" max="3619" width="1.140625" style="176" customWidth="1"/>
    <col min="3620" max="3874" width="0.85546875" style="176"/>
    <col min="3875" max="3875" width="1.140625" style="176" customWidth="1"/>
    <col min="3876" max="4130" width="0.85546875" style="176"/>
    <col min="4131" max="4131" width="1.140625" style="176" customWidth="1"/>
    <col min="4132" max="4386" width="0.85546875" style="176"/>
    <col min="4387" max="4387" width="1.140625" style="176" customWidth="1"/>
    <col min="4388" max="4642" width="0.85546875" style="176"/>
    <col min="4643" max="4643" width="1.140625" style="176" customWidth="1"/>
    <col min="4644" max="4898" width="0.85546875" style="176"/>
    <col min="4899" max="4899" width="1.140625" style="176" customWidth="1"/>
    <col min="4900" max="5154" width="0.85546875" style="176"/>
    <col min="5155" max="5155" width="1.140625" style="176" customWidth="1"/>
    <col min="5156" max="5410" width="0.85546875" style="176"/>
    <col min="5411" max="5411" width="1.140625" style="176" customWidth="1"/>
    <col min="5412" max="5666" width="0.85546875" style="176"/>
    <col min="5667" max="5667" width="1.140625" style="176" customWidth="1"/>
    <col min="5668" max="5922" width="0.85546875" style="176"/>
    <col min="5923" max="5923" width="1.140625" style="176" customWidth="1"/>
    <col min="5924" max="6178" width="0.85546875" style="176"/>
    <col min="6179" max="6179" width="1.140625" style="176" customWidth="1"/>
    <col min="6180" max="6434" width="0.85546875" style="176"/>
    <col min="6435" max="6435" width="1.140625" style="176" customWidth="1"/>
    <col min="6436" max="6690" width="0.85546875" style="176"/>
    <col min="6691" max="6691" width="1.140625" style="176" customWidth="1"/>
    <col min="6692" max="6946" width="0.85546875" style="176"/>
    <col min="6947" max="6947" width="1.140625" style="176" customWidth="1"/>
    <col min="6948" max="7202" width="0.85546875" style="176"/>
    <col min="7203" max="7203" width="1.140625" style="176" customWidth="1"/>
    <col min="7204" max="7458" width="0.85546875" style="176"/>
    <col min="7459" max="7459" width="1.140625" style="176" customWidth="1"/>
    <col min="7460" max="7714" width="0.85546875" style="176"/>
    <col min="7715" max="7715" width="1.140625" style="176" customWidth="1"/>
    <col min="7716" max="7970" width="0.85546875" style="176"/>
    <col min="7971" max="7971" width="1.140625" style="176" customWidth="1"/>
    <col min="7972" max="8226" width="0.85546875" style="176"/>
    <col min="8227" max="8227" width="1.140625" style="176" customWidth="1"/>
    <col min="8228" max="8482" width="0.85546875" style="176"/>
    <col min="8483" max="8483" width="1.140625" style="176" customWidth="1"/>
    <col min="8484" max="8738" width="0.85546875" style="176"/>
    <col min="8739" max="8739" width="1.140625" style="176" customWidth="1"/>
    <col min="8740" max="8994" width="0.85546875" style="176"/>
    <col min="8995" max="8995" width="1.140625" style="176" customWidth="1"/>
    <col min="8996" max="9250" width="0.85546875" style="176"/>
    <col min="9251" max="9251" width="1.140625" style="176" customWidth="1"/>
    <col min="9252" max="9506" width="0.85546875" style="176"/>
    <col min="9507" max="9507" width="1.140625" style="176" customWidth="1"/>
    <col min="9508" max="9762" width="0.85546875" style="176"/>
    <col min="9763" max="9763" width="1.140625" style="176" customWidth="1"/>
    <col min="9764" max="10018" width="0.85546875" style="176"/>
    <col min="10019" max="10019" width="1.140625" style="176" customWidth="1"/>
    <col min="10020" max="10274" width="0.85546875" style="176"/>
    <col min="10275" max="10275" width="1.140625" style="176" customWidth="1"/>
    <col min="10276" max="10530" width="0.85546875" style="176"/>
    <col min="10531" max="10531" width="1.140625" style="176" customWidth="1"/>
    <col min="10532" max="10786" width="0.85546875" style="176"/>
    <col min="10787" max="10787" width="1.140625" style="176" customWidth="1"/>
    <col min="10788" max="11042" width="0.85546875" style="176"/>
    <col min="11043" max="11043" width="1.140625" style="176" customWidth="1"/>
    <col min="11044" max="11298" width="0.85546875" style="176"/>
    <col min="11299" max="11299" width="1.140625" style="176" customWidth="1"/>
    <col min="11300" max="11554" width="0.85546875" style="176"/>
    <col min="11555" max="11555" width="1.140625" style="176" customWidth="1"/>
    <col min="11556" max="11810" width="0.85546875" style="176"/>
    <col min="11811" max="11811" width="1.140625" style="176" customWidth="1"/>
    <col min="11812" max="12066" width="0.85546875" style="176"/>
    <col min="12067" max="12067" width="1.140625" style="176" customWidth="1"/>
    <col min="12068" max="12322" width="0.85546875" style="176"/>
    <col min="12323" max="12323" width="1.140625" style="176" customWidth="1"/>
    <col min="12324" max="12578" width="0.85546875" style="176"/>
    <col min="12579" max="12579" width="1.140625" style="176" customWidth="1"/>
    <col min="12580" max="12834" width="0.85546875" style="176"/>
    <col min="12835" max="12835" width="1.140625" style="176" customWidth="1"/>
    <col min="12836" max="13090" width="0.85546875" style="176"/>
    <col min="13091" max="13091" width="1.140625" style="176" customWidth="1"/>
    <col min="13092" max="13346" width="0.85546875" style="176"/>
    <col min="13347" max="13347" width="1.140625" style="176" customWidth="1"/>
    <col min="13348" max="13602" width="0.85546875" style="176"/>
    <col min="13603" max="13603" width="1.140625" style="176" customWidth="1"/>
    <col min="13604" max="13858" width="0.85546875" style="176"/>
    <col min="13859" max="13859" width="1.140625" style="176" customWidth="1"/>
    <col min="13860" max="14114" width="0.85546875" style="176"/>
    <col min="14115" max="14115" width="1.140625" style="176" customWidth="1"/>
    <col min="14116" max="14370" width="0.85546875" style="176"/>
    <col min="14371" max="14371" width="1.140625" style="176" customWidth="1"/>
    <col min="14372" max="14626" width="0.85546875" style="176"/>
    <col min="14627" max="14627" width="1.140625" style="176" customWidth="1"/>
    <col min="14628" max="14882" width="0.85546875" style="176"/>
    <col min="14883" max="14883" width="1.140625" style="176" customWidth="1"/>
    <col min="14884" max="15138" width="0.85546875" style="176"/>
    <col min="15139" max="15139" width="1.140625" style="176" customWidth="1"/>
    <col min="15140" max="15394" width="0.85546875" style="176"/>
    <col min="15395" max="15395" width="1.140625" style="176" customWidth="1"/>
    <col min="15396" max="15650" width="0.85546875" style="176"/>
    <col min="15651" max="15651" width="1.140625" style="176" customWidth="1"/>
    <col min="15652" max="15906" width="0.85546875" style="176"/>
    <col min="15907" max="15907" width="1.140625" style="176" customWidth="1"/>
    <col min="15908" max="16162" width="0.85546875" style="176"/>
    <col min="16163" max="16163" width="1.140625" style="176" customWidth="1"/>
    <col min="16164" max="16384" width="0.85546875" style="176"/>
  </cols>
  <sheetData>
    <row r="1" spans="1:161" s="172" customFormat="1" ht="12" customHeight="1">
      <c r="EB1" s="172" t="s">
        <v>998</v>
      </c>
    </row>
    <row r="2" spans="1:161" s="172" customFormat="1" ht="12" customHeight="1">
      <c r="EB2" s="172" t="s">
        <v>804</v>
      </c>
    </row>
    <row r="3" spans="1:161" s="172" customFormat="1" ht="12" customHeight="1">
      <c r="EB3" s="172" t="s">
        <v>805</v>
      </c>
    </row>
    <row r="4" spans="1:161" s="172" customFormat="1" ht="12" customHeight="1">
      <c r="EB4" s="172" t="s">
        <v>806</v>
      </c>
    </row>
    <row r="5" spans="1:161" s="173" customFormat="1" ht="12" customHeight="1">
      <c r="EB5" s="173" t="s">
        <v>807</v>
      </c>
    </row>
    <row r="6" spans="1:161" s="173" customFormat="1" ht="12" customHeight="1">
      <c r="EB6" s="173" t="s">
        <v>808</v>
      </c>
    </row>
    <row r="7" spans="1:161" s="175" customFormat="1" ht="12.75" customHeight="1">
      <c r="A7" s="174" t="s">
        <v>809</v>
      </c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74"/>
      <c r="AB7" s="174"/>
      <c r="AC7" s="174"/>
      <c r="AD7" s="174"/>
      <c r="AE7" s="174"/>
      <c r="AF7" s="174"/>
      <c r="AG7" s="174"/>
      <c r="AH7" s="174"/>
      <c r="AI7" s="174"/>
      <c r="AJ7" s="174"/>
      <c r="AK7" s="174"/>
      <c r="AL7" s="174"/>
      <c r="AM7" s="174"/>
      <c r="AN7" s="174"/>
      <c r="AO7" s="174"/>
      <c r="AP7" s="174"/>
      <c r="AQ7" s="174"/>
      <c r="AR7" s="174"/>
      <c r="AS7" s="174"/>
      <c r="AT7" s="174"/>
      <c r="AU7" s="174"/>
      <c r="AV7" s="174"/>
      <c r="AW7" s="174"/>
      <c r="AX7" s="174"/>
      <c r="AY7" s="174"/>
      <c r="AZ7" s="174"/>
      <c r="BA7" s="174"/>
      <c r="BB7" s="174"/>
      <c r="BC7" s="174"/>
      <c r="BD7" s="174"/>
      <c r="BE7" s="174"/>
      <c r="BF7" s="174"/>
      <c r="BG7" s="174"/>
      <c r="BH7" s="174"/>
      <c r="BI7" s="174"/>
      <c r="BJ7" s="174"/>
      <c r="BK7" s="174"/>
      <c r="BL7" s="174"/>
      <c r="BM7" s="174"/>
      <c r="BN7" s="174"/>
      <c r="BO7" s="174"/>
      <c r="BP7" s="174"/>
      <c r="BQ7" s="174"/>
      <c r="BR7" s="174"/>
      <c r="BS7" s="174"/>
      <c r="BT7" s="174"/>
      <c r="BU7" s="174"/>
      <c r="BV7" s="174"/>
      <c r="BW7" s="174"/>
      <c r="BX7" s="174"/>
      <c r="BY7" s="174"/>
      <c r="BZ7" s="174"/>
      <c r="CA7" s="174"/>
      <c r="CB7" s="174"/>
      <c r="CC7" s="174"/>
      <c r="CD7" s="174"/>
      <c r="CE7" s="174"/>
      <c r="CF7" s="174"/>
      <c r="CG7" s="174"/>
      <c r="CH7" s="174"/>
      <c r="CI7" s="174"/>
      <c r="CJ7" s="174"/>
      <c r="CK7" s="174"/>
      <c r="CL7" s="174"/>
      <c r="CM7" s="174"/>
      <c r="CN7" s="174"/>
      <c r="CO7" s="174"/>
      <c r="CP7" s="174"/>
      <c r="CQ7" s="174"/>
      <c r="CR7" s="174"/>
      <c r="CS7" s="174"/>
      <c r="CT7" s="174"/>
      <c r="CU7" s="174"/>
      <c r="CV7" s="174"/>
      <c r="CW7" s="174"/>
      <c r="CX7" s="174"/>
      <c r="CY7" s="174"/>
      <c r="CZ7" s="174"/>
      <c r="DA7" s="174"/>
      <c r="DB7" s="174"/>
      <c r="DC7" s="174"/>
      <c r="DD7" s="174"/>
      <c r="DE7" s="174"/>
      <c r="DF7" s="174"/>
      <c r="DG7" s="174"/>
      <c r="DH7" s="174"/>
      <c r="DI7" s="174"/>
      <c r="DJ7" s="174"/>
      <c r="DK7" s="174"/>
      <c r="DL7" s="174"/>
      <c r="DM7" s="174"/>
      <c r="DN7" s="174"/>
      <c r="DO7" s="174"/>
      <c r="DP7" s="174"/>
      <c r="DQ7" s="174"/>
      <c r="DR7" s="174"/>
      <c r="DS7" s="174"/>
      <c r="DT7" s="174"/>
      <c r="DU7" s="174"/>
      <c r="DV7" s="174"/>
      <c r="DW7" s="174"/>
      <c r="DX7" s="174"/>
      <c r="DY7" s="174"/>
      <c r="DZ7" s="174"/>
      <c r="EA7" s="174"/>
      <c r="EB7" s="174"/>
      <c r="EC7" s="174"/>
      <c r="ED7" s="174"/>
      <c r="EE7" s="174"/>
      <c r="EF7" s="174"/>
      <c r="EG7" s="174"/>
      <c r="EH7" s="174"/>
      <c r="EI7" s="174"/>
      <c r="EJ7" s="174"/>
      <c r="EK7" s="174"/>
      <c r="EL7" s="174"/>
      <c r="EM7" s="174"/>
      <c r="EN7" s="174"/>
      <c r="EO7" s="174"/>
      <c r="EP7" s="174"/>
      <c r="EQ7" s="174"/>
      <c r="ER7" s="174"/>
      <c r="ES7" s="174"/>
      <c r="ET7" s="174"/>
      <c r="EU7" s="174"/>
      <c r="EV7" s="174"/>
      <c r="EW7" s="174"/>
      <c r="EX7" s="174"/>
      <c r="EY7" s="174"/>
      <c r="EZ7" s="174"/>
      <c r="FA7" s="174"/>
      <c r="FB7" s="174"/>
      <c r="FC7" s="174"/>
      <c r="FD7" s="174"/>
      <c r="FE7" s="174"/>
    </row>
    <row r="8" spans="1:161" s="175" customFormat="1" ht="12.75" customHeight="1">
      <c r="A8" s="174" t="s">
        <v>999</v>
      </c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4"/>
      <c r="S8" s="174"/>
      <c r="T8" s="174"/>
      <c r="U8" s="174"/>
      <c r="V8" s="174"/>
      <c r="W8" s="174"/>
      <c r="X8" s="174"/>
      <c r="Y8" s="174"/>
      <c r="Z8" s="174"/>
      <c r="AA8" s="174"/>
      <c r="AB8" s="174"/>
      <c r="AC8" s="174"/>
      <c r="AD8" s="174"/>
      <c r="AE8" s="174"/>
      <c r="AF8" s="174"/>
      <c r="AG8" s="174"/>
      <c r="AH8" s="174"/>
      <c r="AI8" s="174"/>
      <c r="AJ8" s="174"/>
      <c r="AK8" s="174"/>
      <c r="AL8" s="174"/>
      <c r="AM8" s="174"/>
      <c r="AN8" s="174"/>
      <c r="AO8" s="174"/>
      <c r="AP8" s="174"/>
      <c r="AQ8" s="174"/>
      <c r="AR8" s="174"/>
      <c r="AS8" s="174"/>
      <c r="AT8" s="174"/>
      <c r="AU8" s="174"/>
      <c r="AV8" s="174"/>
      <c r="AW8" s="174"/>
      <c r="AX8" s="174"/>
      <c r="AY8" s="174"/>
      <c r="AZ8" s="174"/>
      <c r="BA8" s="174"/>
      <c r="BB8" s="174"/>
      <c r="BC8" s="174"/>
      <c r="BD8" s="174"/>
      <c r="BE8" s="174"/>
      <c r="BF8" s="174"/>
      <c r="BG8" s="174"/>
      <c r="BH8" s="174"/>
      <c r="BI8" s="174"/>
      <c r="BJ8" s="174"/>
      <c r="BK8" s="174"/>
      <c r="BL8" s="174"/>
      <c r="BM8" s="174"/>
      <c r="BN8" s="174"/>
      <c r="BO8" s="174"/>
      <c r="BP8" s="174"/>
      <c r="BQ8" s="174"/>
      <c r="BR8" s="174"/>
      <c r="BS8" s="174"/>
      <c r="BT8" s="174"/>
      <c r="BU8" s="174"/>
      <c r="BV8" s="174"/>
      <c r="BW8" s="174"/>
      <c r="BX8" s="174"/>
      <c r="BY8" s="174"/>
      <c r="BZ8" s="174"/>
      <c r="CA8" s="174"/>
      <c r="CB8" s="174"/>
      <c r="CC8" s="174"/>
      <c r="CD8" s="174"/>
      <c r="CE8" s="174"/>
      <c r="CF8" s="174"/>
      <c r="CG8" s="174"/>
      <c r="CH8" s="174"/>
      <c r="CI8" s="174"/>
      <c r="CJ8" s="174"/>
      <c r="CK8" s="174"/>
      <c r="CL8" s="174"/>
      <c r="CM8" s="174"/>
      <c r="CN8" s="174"/>
      <c r="CO8" s="174"/>
      <c r="CP8" s="174"/>
      <c r="CQ8" s="174"/>
      <c r="CR8" s="174"/>
      <c r="CS8" s="174"/>
      <c r="CT8" s="174"/>
      <c r="CU8" s="174"/>
      <c r="CV8" s="174"/>
      <c r="CW8" s="174"/>
      <c r="CX8" s="174"/>
      <c r="CY8" s="174"/>
      <c r="CZ8" s="174"/>
      <c r="DA8" s="174"/>
      <c r="DB8" s="174"/>
      <c r="DC8" s="174"/>
      <c r="DD8" s="174"/>
      <c r="DE8" s="174"/>
      <c r="DF8" s="174"/>
      <c r="DG8" s="174"/>
      <c r="DH8" s="174"/>
      <c r="DI8" s="174"/>
      <c r="DJ8" s="174"/>
      <c r="DK8" s="174"/>
      <c r="DL8" s="174"/>
      <c r="DM8" s="174"/>
      <c r="DN8" s="174"/>
      <c r="DO8" s="174"/>
      <c r="DP8" s="174"/>
      <c r="DQ8" s="174"/>
      <c r="DR8" s="174"/>
      <c r="DS8" s="174"/>
      <c r="DT8" s="174"/>
      <c r="DU8" s="174"/>
      <c r="DV8" s="174"/>
      <c r="DW8" s="174"/>
      <c r="DX8" s="174"/>
      <c r="DY8" s="174"/>
      <c r="DZ8" s="174"/>
      <c r="EA8" s="174"/>
      <c r="EB8" s="174"/>
      <c r="EC8" s="174"/>
      <c r="ED8" s="174"/>
      <c r="EE8" s="174"/>
      <c r="EF8" s="174"/>
      <c r="EG8" s="174"/>
      <c r="EH8" s="174"/>
      <c r="EI8" s="174"/>
      <c r="EJ8" s="174"/>
      <c r="EK8" s="174"/>
      <c r="EL8" s="174"/>
      <c r="EM8" s="174"/>
      <c r="EN8" s="174"/>
      <c r="EO8" s="174"/>
      <c r="EP8" s="174"/>
      <c r="EQ8" s="174"/>
      <c r="ER8" s="174"/>
      <c r="ES8" s="174"/>
      <c r="ET8" s="174"/>
      <c r="EU8" s="174"/>
      <c r="EV8" s="174"/>
      <c r="EW8" s="174"/>
      <c r="EX8" s="174"/>
      <c r="EY8" s="174"/>
      <c r="EZ8" s="174"/>
      <c r="FA8" s="174"/>
      <c r="FB8" s="174"/>
      <c r="FC8" s="174"/>
      <c r="FD8" s="174"/>
      <c r="FE8" s="174"/>
    </row>
    <row r="9" spans="1:161" s="175" customFormat="1" ht="12.75" customHeight="1">
      <c r="A9" s="174" t="s">
        <v>1000</v>
      </c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4"/>
      <c r="S9" s="174"/>
      <c r="T9" s="174"/>
      <c r="U9" s="174"/>
      <c r="V9" s="174"/>
      <c r="W9" s="174"/>
      <c r="X9" s="174"/>
      <c r="Y9" s="174"/>
      <c r="Z9" s="174"/>
      <c r="AA9" s="174"/>
      <c r="AB9" s="174"/>
      <c r="AC9" s="174"/>
      <c r="AD9" s="174"/>
      <c r="AE9" s="174"/>
      <c r="AF9" s="174"/>
      <c r="AG9" s="174"/>
      <c r="AH9" s="174"/>
      <c r="AI9" s="174"/>
      <c r="AJ9" s="174"/>
      <c r="AK9" s="174"/>
      <c r="AL9" s="174"/>
      <c r="AM9" s="174"/>
      <c r="AN9" s="174"/>
      <c r="AO9" s="174"/>
      <c r="AP9" s="174"/>
      <c r="AQ9" s="174"/>
      <c r="AR9" s="174"/>
      <c r="AS9" s="174"/>
      <c r="AT9" s="174"/>
      <c r="AU9" s="174"/>
      <c r="AV9" s="174"/>
      <c r="AW9" s="174"/>
      <c r="AX9" s="174"/>
      <c r="AY9" s="174"/>
      <c r="AZ9" s="174"/>
      <c r="BA9" s="174"/>
      <c r="BB9" s="174"/>
      <c r="BC9" s="174"/>
      <c r="BD9" s="174"/>
      <c r="BE9" s="174"/>
      <c r="BF9" s="174"/>
      <c r="BG9" s="174"/>
      <c r="BH9" s="174"/>
      <c r="BI9" s="174"/>
      <c r="BJ9" s="174"/>
      <c r="BK9" s="174"/>
      <c r="BL9" s="174"/>
      <c r="BM9" s="174"/>
      <c r="BN9" s="174"/>
      <c r="BO9" s="174"/>
      <c r="BP9" s="174"/>
      <c r="BQ9" s="174"/>
      <c r="BR9" s="174"/>
      <c r="BS9" s="174"/>
      <c r="BT9" s="174"/>
      <c r="BU9" s="174"/>
      <c r="BV9" s="174"/>
      <c r="BW9" s="174"/>
      <c r="BX9" s="174"/>
      <c r="BY9" s="174"/>
      <c r="BZ9" s="174"/>
      <c r="CA9" s="174"/>
      <c r="CB9" s="174"/>
      <c r="CC9" s="174"/>
      <c r="CD9" s="174"/>
      <c r="CE9" s="174"/>
      <c r="CF9" s="174"/>
      <c r="CG9" s="174"/>
      <c r="CH9" s="174"/>
      <c r="CI9" s="174"/>
      <c r="CJ9" s="174"/>
      <c r="CK9" s="174"/>
      <c r="CL9" s="174"/>
      <c r="CM9" s="174"/>
      <c r="CN9" s="174"/>
      <c r="CO9" s="174"/>
      <c r="CP9" s="174"/>
      <c r="CQ9" s="174"/>
      <c r="CR9" s="174"/>
      <c r="CS9" s="174"/>
      <c r="CT9" s="174"/>
      <c r="CU9" s="174"/>
      <c r="CV9" s="174"/>
      <c r="CW9" s="174"/>
      <c r="CX9" s="174"/>
      <c r="CY9" s="174"/>
      <c r="CZ9" s="174"/>
      <c r="DA9" s="174"/>
      <c r="DB9" s="174"/>
      <c r="DC9" s="174"/>
      <c r="DD9" s="174"/>
      <c r="DE9" s="174"/>
      <c r="DF9" s="174"/>
      <c r="DG9" s="174"/>
      <c r="DH9" s="174"/>
      <c r="DI9" s="174"/>
      <c r="DJ9" s="174"/>
      <c r="DK9" s="174"/>
      <c r="DL9" s="174"/>
      <c r="DM9" s="174"/>
      <c r="DN9" s="174"/>
      <c r="DO9" s="174"/>
      <c r="DP9" s="174"/>
      <c r="DQ9" s="174"/>
      <c r="DR9" s="174"/>
      <c r="DS9" s="174"/>
      <c r="DT9" s="174"/>
      <c r="DU9" s="174"/>
      <c r="DV9" s="174"/>
      <c r="DW9" s="174"/>
      <c r="DX9" s="174"/>
      <c r="DY9" s="174"/>
      <c r="DZ9" s="174"/>
      <c r="EA9" s="174"/>
      <c r="EB9" s="174"/>
      <c r="EC9" s="174"/>
      <c r="ED9" s="174"/>
      <c r="EE9" s="174"/>
      <c r="EF9" s="174"/>
      <c r="EG9" s="174"/>
      <c r="EH9" s="174"/>
      <c r="EI9" s="174"/>
      <c r="EJ9" s="174"/>
      <c r="EK9" s="174"/>
      <c r="EL9" s="174"/>
      <c r="EM9" s="174"/>
      <c r="EN9" s="174"/>
      <c r="EO9" s="174"/>
      <c r="EP9" s="174"/>
      <c r="EQ9" s="174"/>
      <c r="ER9" s="174"/>
      <c r="ES9" s="174"/>
      <c r="ET9" s="174"/>
      <c r="EU9" s="174"/>
      <c r="EV9" s="174"/>
      <c r="EW9" s="174"/>
      <c r="EX9" s="174"/>
      <c r="EY9" s="174"/>
      <c r="EZ9" s="174"/>
      <c r="FA9" s="174"/>
      <c r="FB9" s="174"/>
      <c r="FC9" s="174"/>
      <c r="FD9" s="174"/>
      <c r="FE9" s="174"/>
    </row>
    <row r="10" spans="1:161" s="494" customFormat="1" ht="12.75" customHeight="1"/>
    <row r="11" spans="1:161" s="496" customFormat="1" ht="15">
      <c r="A11" s="177" t="s">
        <v>1001</v>
      </c>
      <c r="B11" s="177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177"/>
      <c r="V11" s="177"/>
      <c r="W11" s="177"/>
      <c r="X11" s="177"/>
      <c r="Y11" s="177"/>
      <c r="Z11" s="177"/>
      <c r="AA11" s="177"/>
      <c r="AB11" s="177"/>
      <c r="AC11" s="177"/>
      <c r="AD11" s="177"/>
      <c r="AE11" s="177"/>
      <c r="AF11" s="177"/>
      <c r="AG11" s="177"/>
      <c r="AH11" s="177"/>
      <c r="AI11" s="177"/>
      <c r="AJ11" s="177"/>
      <c r="AK11" s="177"/>
      <c r="AL11" s="177"/>
      <c r="AM11" s="177"/>
      <c r="AN11" s="177"/>
      <c r="AO11" s="177"/>
      <c r="AP11" s="177"/>
      <c r="AQ11" s="177"/>
      <c r="AR11" s="177"/>
      <c r="AS11" s="177"/>
      <c r="AT11" s="177"/>
      <c r="AU11" s="177"/>
      <c r="AV11" s="177"/>
      <c r="AW11" s="177"/>
      <c r="AX11" s="177"/>
      <c r="AY11" s="177"/>
      <c r="AZ11" s="177"/>
      <c r="BA11" s="177"/>
      <c r="BB11" s="177"/>
      <c r="BC11" s="177"/>
      <c r="BD11" s="177"/>
      <c r="BE11" s="177"/>
      <c r="BF11" s="177"/>
      <c r="BG11" s="177"/>
      <c r="BH11" s="177"/>
      <c r="BI11" s="177"/>
      <c r="BJ11" s="177"/>
      <c r="BK11" s="177"/>
      <c r="BL11" s="177"/>
      <c r="BM11" s="177"/>
      <c r="BN11" s="177"/>
      <c r="BO11" s="177"/>
      <c r="BP11" s="177"/>
      <c r="BQ11" s="177"/>
      <c r="BR11" s="177"/>
      <c r="BS11" s="177"/>
      <c r="BT11" s="177"/>
      <c r="BU11" s="177"/>
      <c r="BV11" s="177"/>
      <c r="BW11" s="177"/>
      <c r="BX11" s="177"/>
      <c r="BY11" s="177"/>
      <c r="BZ11" s="177"/>
      <c r="CA11" s="177"/>
      <c r="CB11" s="177"/>
      <c r="CC11" s="177"/>
      <c r="CD11" s="177"/>
      <c r="CE11" s="177"/>
      <c r="CF11" s="177"/>
      <c r="CG11" s="177"/>
      <c r="CH11" s="178"/>
      <c r="CI11" s="178"/>
      <c r="CJ11" s="495"/>
      <c r="CK11" s="495"/>
      <c r="CL11" s="495"/>
      <c r="CM11" s="495"/>
      <c r="CN11" s="495"/>
      <c r="CO11" s="495"/>
      <c r="CP11" s="495"/>
      <c r="CQ11" s="495"/>
      <c r="CR11" s="495"/>
      <c r="CS11" s="495"/>
      <c r="CT11" s="495"/>
      <c r="CU11" s="495"/>
      <c r="CV11" s="495"/>
      <c r="CW11" s="495"/>
      <c r="CX11" s="495"/>
      <c r="CY11" s="495"/>
      <c r="CZ11" s="495"/>
      <c r="DA11" s="495"/>
    </row>
    <row r="12" spans="1:161" s="496" customFormat="1" ht="14.1" customHeight="1" thickBot="1">
      <c r="Z12" s="179"/>
      <c r="AA12" s="179"/>
      <c r="AB12" s="179"/>
      <c r="AC12" s="179"/>
      <c r="AJ12" s="183" t="s">
        <v>1002</v>
      </c>
      <c r="AK12" s="183"/>
      <c r="AL12" s="183"/>
      <c r="AM12" s="183"/>
      <c r="AN12" s="183"/>
      <c r="AO12" s="183"/>
      <c r="AP12" s="183"/>
      <c r="AQ12" s="184"/>
      <c r="AR12" s="184"/>
      <c r="AS12" s="184"/>
      <c r="AT12" s="184"/>
      <c r="AU12" s="179"/>
      <c r="AV12" s="179" t="s">
        <v>945</v>
      </c>
      <c r="AW12" s="179"/>
      <c r="AX12" s="495"/>
      <c r="CH12" s="497" t="s">
        <v>815</v>
      </c>
      <c r="CI12" s="497"/>
      <c r="CJ12" s="497"/>
      <c r="CK12" s="497"/>
      <c r="CL12" s="497"/>
      <c r="CM12" s="497"/>
      <c r="CN12" s="497"/>
      <c r="CO12" s="497"/>
      <c r="CP12" s="497"/>
      <c r="CQ12" s="497"/>
      <c r="CR12" s="497"/>
      <c r="CS12" s="497"/>
      <c r="CT12" s="497"/>
      <c r="CU12" s="497"/>
      <c r="CV12" s="497"/>
      <c r="CW12" s="497"/>
      <c r="CX12" s="497"/>
      <c r="CY12" s="497"/>
      <c r="CZ12" s="497"/>
      <c r="DA12" s="497"/>
    </row>
    <row r="13" spans="1:161" s="496" customFormat="1" ht="14.1" customHeight="1">
      <c r="A13" s="180"/>
      <c r="B13" s="180"/>
      <c r="C13" s="180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BM13" s="180"/>
      <c r="BN13" s="180"/>
      <c r="BO13" s="180"/>
      <c r="BP13" s="180"/>
      <c r="BQ13" s="180"/>
      <c r="BR13" s="180"/>
      <c r="BS13" s="180"/>
      <c r="BT13" s="180"/>
      <c r="BU13" s="180"/>
      <c r="BV13" s="180"/>
      <c r="BW13" s="180"/>
      <c r="BX13" s="180"/>
      <c r="BY13" s="180"/>
      <c r="BZ13" s="180"/>
      <c r="CA13" s="180"/>
      <c r="CB13" s="180"/>
      <c r="CC13" s="180"/>
      <c r="CD13" s="180"/>
      <c r="CF13" s="188" t="s">
        <v>816</v>
      </c>
      <c r="CH13" s="498" t="s">
        <v>1003</v>
      </c>
      <c r="CI13" s="499"/>
      <c r="CJ13" s="499"/>
      <c r="CK13" s="499"/>
      <c r="CL13" s="499"/>
      <c r="CM13" s="499"/>
      <c r="CN13" s="499"/>
      <c r="CO13" s="499"/>
      <c r="CP13" s="499"/>
      <c r="CQ13" s="499"/>
      <c r="CR13" s="499"/>
      <c r="CS13" s="499"/>
      <c r="CT13" s="499"/>
      <c r="CU13" s="499"/>
      <c r="CV13" s="499"/>
      <c r="CW13" s="499"/>
      <c r="CX13" s="499"/>
      <c r="CY13" s="499"/>
      <c r="CZ13" s="499"/>
      <c r="DA13" s="500"/>
    </row>
    <row r="14" spans="1:161" s="496" customFormat="1" ht="14.1" customHeight="1">
      <c r="A14" s="180"/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  <c r="M14" s="180"/>
      <c r="N14" s="180"/>
      <c r="O14" s="180"/>
      <c r="P14" s="180"/>
      <c r="Q14" s="180"/>
      <c r="R14" s="180"/>
      <c r="S14" s="180"/>
      <c r="T14" s="180"/>
      <c r="U14" s="180"/>
      <c r="V14" s="180"/>
      <c r="W14" s="180"/>
      <c r="X14" s="180"/>
      <c r="Y14" s="180"/>
      <c r="Z14" s="180"/>
      <c r="AA14" s="180"/>
      <c r="AB14" s="180"/>
      <c r="AC14" s="180"/>
      <c r="AD14" s="180"/>
      <c r="AE14" s="180"/>
      <c r="AF14" s="180"/>
      <c r="AG14" s="180"/>
      <c r="AH14" s="180"/>
      <c r="AI14" s="180"/>
      <c r="AJ14" s="180"/>
      <c r="AK14" s="180"/>
      <c r="AL14" s="180"/>
      <c r="AM14" s="180"/>
      <c r="AN14" s="180"/>
      <c r="AO14" s="180"/>
      <c r="AP14" s="180"/>
      <c r="AQ14" s="180"/>
      <c r="AR14" s="180"/>
      <c r="AS14" s="180"/>
      <c r="AT14" s="180"/>
      <c r="AU14" s="180"/>
      <c r="AV14" s="180"/>
      <c r="AW14" s="180"/>
      <c r="AX14" s="180"/>
      <c r="AY14" s="180"/>
      <c r="AZ14" s="180"/>
      <c r="BA14" s="180"/>
      <c r="BB14" s="180"/>
      <c r="BC14" s="180"/>
      <c r="BD14" s="180"/>
      <c r="BE14" s="180"/>
      <c r="BF14" s="180"/>
      <c r="BG14" s="180"/>
      <c r="BH14" s="180"/>
      <c r="BI14" s="180"/>
      <c r="BJ14" s="180"/>
      <c r="BK14" s="180"/>
      <c r="BL14" s="180"/>
      <c r="BM14" s="180"/>
      <c r="BN14" s="180"/>
      <c r="BO14" s="180"/>
      <c r="BP14" s="180"/>
      <c r="BQ14" s="180"/>
      <c r="BR14" s="180"/>
      <c r="BS14" s="180"/>
      <c r="BT14" s="180"/>
      <c r="BU14" s="180"/>
      <c r="BV14" s="180"/>
      <c r="BW14" s="180"/>
      <c r="BX14" s="180"/>
      <c r="BY14" s="180"/>
      <c r="BZ14" s="180"/>
      <c r="CA14" s="180"/>
      <c r="CB14" s="180"/>
      <c r="CC14" s="180"/>
      <c r="CD14" s="180"/>
      <c r="CF14" s="188" t="s">
        <v>818</v>
      </c>
      <c r="CH14" s="501" t="s">
        <v>819</v>
      </c>
      <c r="CI14" s="502"/>
      <c r="CJ14" s="502"/>
      <c r="CK14" s="502"/>
      <c r="CL14" s="502"/>
      <c r="CM14" s="502"/>
      <c r="CN14" s="502" t="s">
        <v>820</v>
      </c>
      <c r="CO14" s="502"/>
      <c r="CP14" s="502"/>
      <c r="CQ14" s="502"/>
      <c r="CR14" s="502"/>
      <c r="CS14" s="502"/>
      <c r="CT14" s="502"/>
      <c r="CU14" s="502"/>
      <c r="CV14" s="502" t="s">
        <v>821</v>
      </c>
      <c r="CW14" s="502"/>
      <c r="CX14" s="502"/>
      <c r="CY14" s="502"/>
      <c r="CZ14" s="502"/>
      <c r="DA14" s="503"/>
    </row>
    <row r="15" spans="1:161" s="496" customFormat="1" ht="14.1" customHeight="1">
      <c r="A15" s="180" t="s">
        <v>822</v>
      </c>
      <c r="B15" s="180"/>
      <c r="C15" s="180"/>
      <c r="D15" s="180"/>
      <c r="E15" s="180"/>
      <c r="F15" s="180"/>
      <c r="G15" s="180"/>
      <c r="H15" s="180"/>
      <c r="I15" s="180"/>
      <c r="J15" s="180"/>
      <c r="K15" s="180"/>
      <c r="L15" s="180"/>
      <c r="M15" s="180"/>
      <c r="N15" s="208" t="s">
        <v>823</v>
      </c>
      <c r="O15" s="208"/>
      <c r="P15" s="208"/>
      <c r="Q15" s="208"/>
      <c r="R15" s="208"/>
      <c r="S15" s="208"/>
      <c r="T15" s="208"/>
      <c r="U15" s="208"/>
      <c r="V15" s="208"/>
      <c r="W15" s="208"/>
      <c r="X15" s="208"/>
      <c r="Y15" s="208"/>
      <c r="Z15" s="208"/>
      <c r="AA15" s="208"/>
      <c r="AB15" s="208"/>
      <c r="AC15" s="208"/>
      <c r="AD15" s="208"/>
      <c r="AE15" s="208"/>
      <c r="AF15" s="208"/>
      <c r="AG15" s="208"/>
      <c r="AH15" s="208"/>
      <c r="AI15" s="208"/>
      <c r="AJ15" s="208"/>
      <c r="AK15" s="208"/>
      <c r="AL15" s="208"/>
      <c r="AM15" s="208"/>
      <c r="AN15" s="208"/>
      <c r="AO15" s="208"/>
      <c r="AP15" s="208"/>
      <c r="AQ15" s="208"/>
      <c r="AR15" s="208"/>
      <c r="AS15" s="208"/>
      <c r="AT15" s="208"/>
      <c r="AU15" s="208"/>
      <c r="AV15" s="208"/>
      <c r="AW15" s="208"/>
      <c r="AX15" s="208"/>
      <c r="AY15" s="208"/>
      <c r="AZ15" s="208"/>
      <c r="BA15" s="208"/>
      <c r="BB15" s="208"/>
      <c r="BC15" s="208"/>
      <c r="BD15" s="208"/>
      <c r="BE15" s="208"/>
      <c r="BF15" s="208"/>
      <c r="BG15" s="208"/>
      <c r="BH15" s="208"/>
      <c r="BI15" s="208"/>
      <c r="BJ15" s="208"/>
      <c r="BK15" s="208"/>
      <c r="BL15" s="208"/>
      <c r="BM15" s="208"/>
      <c r="BN15" s="208"/>
      <c r="BO15" s="208"/>
      <c r="BP15" s="208"/>
      <c r="BQ15" s="208"/>
      <c r="BR15" s="208"/>
      <c r="BS15" s="208"/>
      <c r="BT15" s="208"/>
      <c r="BU15" s="208"/>
      <c r="BX15" s="180"/>
      <c r="BY15" s="180"/>
      <c r="BZ15" s="180"/>
      <c r="CA15" s="180"/>
      <c r="CB15" s="180"/>
      <c r="CC15" s="180"/>
      <c r="CD15" s="180"/>
      <c r="CF15" s="188" t="s">
        <v>824</v>
      </c>
      <c r="CH15" s="501" t="s">
        <v>825</v>
      </c>
      <c r="CI15" s="502"/>
      <c r="CJ15" s="502"/>
      <c r="CK15" s="502"/>
      <c r="CL15" s="502"/>
      <c r="CM15" s="502"/>
      <c r="CN15" s="502"/>
      <c r="CO15" s="502"/>
      <c r="CP15" s="502"/>
      <c r="CQ15" s="502"/>
      <c r="CR15" s="502"/>
      <c r="CS15" s="502"/>
      <c r="CT15" s="502"/>
      <c r="CU15" s="502"/>
      <c r="CV15" s="502"/>
      <c r="CW15" s="502"/>
      <c r="CX15" s="502"/>
      <c r="CY15" s="502"/>
      <c r="CZ15" s="502"/>
      <c r="DA15" s="503"/>
    </row>
    <row r="16" spans="1:161" s="496" customFormat="1" ht="14.1" customHeight="1">
      <c r="A16" s="180" t="s">
        <v>826</v>
      </c>
      <c r="B16" s="180"/>
      <c r="C16" s="180"/>
      <c r="D16" s="180"/>
      <c r="E16" s="180"/>
      <c r="F16" s="180"/>
      <c r="G16" s="180"/>
      <c r="H16" s="180"/>
      <c r="I16" s="180"/>
      <c r="J16" s="180"/>
      <c r="K16" s="180"/>
      <c r="L16" s="180"/>
      <c r="M16" s="180"/>
      <c r="N16" s="180"/>
      <c r="O16" s="180"/>
      <c r="P16" s="180"/>
      <c r="Q16" s="180"/>
      <c r="R16" s="180"/>
      <c r="S16" s="180"/>
      <c r="T16" s="180"/>
      <c r="U16" s="180"/>
      <c r="V16" s="180"/>
      <c r="W16" s="180"/>
      <c r="X16" s="180"/>
      <c r="Y16" s="180"/>
      <c r="Z16" s="180"/>
      <c r="AA16" s="180"/>
      <c r="AB16" s="180"/>
      <c r="AC16" s="180"/>
      <c r="AD16" s="180"/>
      <c r="AE16" s="180"/>
      <c r="AF16" s="180"/>
      <c r="AG16" s="180"/>
      <c r="AH16" s="180"/>
      <c r="AI16" s="180"/>
      <c r="AJ16" s="180"/>
      <c r="AK16" s="180"/>
      <c r="AL16" s="180"/>
      <c r="AM16" s="180"/>
      <c r="AN16" s="180"/>
      <c r="AO16" s="180"/>
      <c r="AP16" s="180"/>
      <c r="AQ16" s="180"/>
      <c r="AR16" s="180"/>
      <c r="AS16" s="180"/>
      <c r="AT16" s="180"/>
      <c r="AU16" s="180"/>
      <c r="AV16" s="180"/>
      <c r="AW16" s="180"/>
      <c r="AX16" s="180"/>
      <c r="AY16" s="180"/>
      <c r="AZ16" s="180"/>
      <c r="BA16" s="180"/>
      <c r="BB16" s="180"/>
      <c r="BC16" s="180"/>
      <c r="BD16" s="180"/>
      <c r="BE16" s="180"/>
      <c r="BF16" s="180"/>
      <c r="BG16" s="180"/>
      <c r="BH16" s="180"/>
      <c r="BI16" s="180"/>
      <c r="BJ16" s="180"/>
      <c r="BK16" s="180"/>
      <c r="BL16" s="180"/>
      <c r="BM16" s="180"/>
      <c r="BN16" s="180"/>
      <c r="BO16" s="180"/>
      <c r="BP16" s="180"/>
      <c r="BQ16" s="180"/>
      <c r="BR16" s="180"/>
      <c r="BS16" s="180"/>
      <c r="BT16" s="180"/>
      <c r="BU16" s="180"/>
      <c r="BV16" s="180"/>
      <c r="BW16" s="180"/>
      <c r="BX16" s="180"/>
      <c r="BY16" s="180"/>
      <c r="BZ16" s="180"/>
      <c r="CA16" s="180"/>
      <c r="CB16" s="180"/>
      <c r="CC16" s="180"/>
      <c r="CD16" s="180"/>
      <c r="CF16" s="188" t="s">
        <v>827</v>
      </c>
      <c r="CH16" s="501" t="s">
        <v>1004</v>
      </c>
      <c r="CI16" s="502"/>
      <c r="CJ16" s="502"/>
      <c r="CK16" s="502"/>
      <c r="CL16" s="502"/>
      <c r="CM16" s="502"/>
      <c r="CN16" s="502"/>
      <c r="CO16" s="502"/>
      <c r="CP16" s="502"/>
      <c r="CQ16" s="502"/>
      <c r="CR16" s="502"/>
      <c r="CS16" s="502"/>
      <c r="CT16" s="502"/>
      <c r="CU16" s="502"/>
      <c r="CV16" s="502"/>
      <c r="CW16" s="502"/>
      <c r="CX16" s="502"/>
      <c r="CY16" s="502"/>
      <c r="CZ16" s="502"/>
      <c r="DA16" s="503"/>
    </row>
    <row r="17" spans="1:161" s="496" customFormat="1" ht="24.75" customHeight="1">
      <c r="A17" s="504" t="s">
        <v>1005</v>
      </c>
      <c r="B17" s="504"/>
      <c r="C17" s="504"/>
      <c r="D17" s="504"/>
      <c r="E17" s="504"/>
      <c r="F17" s="504"/>
      <c r="G17" s="504"/>
      <c r="H17" s="504"/>
      <c r="I17" s="504"/>
      <c r="J17" s="504"/>
      <c r="K17" s="504"/>
      <c r="L17" s="504"/>
      <c r="M17" s="504"/>
      <c r="N17" s="504"/>
      <c r="O17" s="504"/>
      <c r="P17" s="504"/>
      <c r="Q17" s="504"/>
      <c r="R17" s="504"/>
      <c r="S17" s="504"/>
      <c r="T17" s="505" t="s">
        <v>1006</v>
      </c>
      <c r="U17" s="505"/>
      <c r="V17" s="505"/>
      <c r="W17" s="505"/>
      <c r="X17" s="505"/>
      <c r="Y17" s="505"/>
      <c r="Z17" s="505"/>
      <c r="AA17" s="505"/>
      <c r="AB17" s="505"/>
      <c r="AC17" s="505"/>
      <c r="AD17" s="505"/>
      <c r="AE17" s="505"/>
      <c r="AF17" s="505"/>
      <c r="AG17" s="505"/>
      <c r="AH17" s="505"/>
      <c r="AI17" s="505"/>
      <c r="AJ17" s="505"/>
      <c r="AK17" s="505"/>
      <c r="AL17" s="505"/>
      <c r="AM17" s="505"/>
      <c r="AN17" s="505"/>
      <c r="AO17" s="505"/>
      <c r="AP17" s="505"/>
      <c r="AQ17" s="505"/>
      <c r="AR17" s="505"/>
      <c r="AS17" s="505"/>
      <c r="AT17" s="505"/>
      <c r="AU17" s="505"/>
      <c r="AV17" s="505"/>
      <c r="AW17" s="505"/>
      <c r="AX17" s="505"/>
      <c r="AY17" s="505"/>
      <c r="AZ17" s="505"/>
      <c r="BA17" s="505"/>
      <c r="BB17" s="505"/>
      <c r="BC17" s="505"/>
      <c r="BD17" s="505"/>
      <c r="BE17" s="505"/>
      <c r="BF17" s="505"/>
      <c r="BG17" s="505"/>
      <c r="BH17" s="505"/>
      <c r="BI17" s="505"/>
      <c r="BJ17" s="505"/>
      <c r="BK17" s="505"/>
      <c r="BL17" s="505"/>
      <c r="BM17" s="505"/>
      <c r="BN17" s="505"/>
      <c r="BO17" s="505"/>
      <c r="BP17" s="505"/>
      <c r="BQ17" s="505"/>
      <c r="BR17" s="505"/>
      <c r="BS17" s="505"/>
      <c r="BT17" s="505"/>
      <c r="BU17" s="505"/>
      <c r="BV17" s="180"/>
      <c r="BW17" s="180"/>
      <c r="BX17" s="180"/>
      <c r="BY17" s="180"/>
      <c r="BZ17" s="180"/>
      <c r="CA17" s="180"/>
      <c r="CB17" s="180"/>
      <c r="CC17" s="180"/>
      <c r="CD17" s="180"/>
      <c r="CF17" s="188" t="s">
        <v>1007</v>
      </c>
      <c r="CH17" s="205" t="s">
        <v>831</v>
      </c>
      <c r="CI17" s="206"/>
      <c r="CJ17" s="206"/>
      <c r="CK17" s="206"/>
      <c r="CL17" s="206"/>
      <c r="CM17" s="206"/>
      <c r="CN17" s="206"/>
      <c r="CO17" s="206"/>
      <c r="CP17" s="206"/>
      <c r="CQ17" s="206"/>
      <c r="CR17" s="206"/>
      <c r="CS17" s="206"/>
      <c r="CT17" s="206"/>
      <c r="CU17" s="206"/>
      <c r="CV17" s="206"/>
      <c r="CW17" s="206"/>
      <c r="CX17" s="206"/>
      <c r="CY17" s="206"/>
      <c r="CZ17" s="206"/>
      <c r="DA17" s="207"/>
    </row>
    <row r="18" spans="1:161" s="496" customFormat="1" ht="14.1" customHeight="1">
      <c r="A18" s="506" t="s">
        <v>835</v>
      </c>
      <c r="B18" s="506"/>
      <c r="C18" s="506"/>
      <c r="D18" s="506"/>
      <c r="E18" s="506"/>
      <c r="F18" s="506"/>
      <c r="G18" s="506"/>
      <c r="H18" s="506"/>
      <c r="I18" s="506"/>
      <c r="J18" s="506"/>
      <c r="K18" s="506"/>
      <c r="L18" s="506"/>
      <c r="M18" s="506"/>
      <c r="N18" s="506"/>
      <c r="O18" s="506"/>
      <c r="P18" s="506"/>
      <c r="Q18" s="506"/>
      <c r="R18" s="506"/>
      <c r="S18" s="506"/>
      <c r="T18" s="506"/>
      <c r="U18" s="506"/>
      <c r="V18" s="506"/>
      <c r="W18" s="506"/>
      <c r="X18" s="506"/>
      <c r="Y18" s="506"/>
      <c r="Z18" s="506"/>
      <c r="AA18" s="506"/>
      <c r="AB18" s="506"/>
      <c r="AC18" s="506"/>
      <c r="AD18" s="506"/>
      <c r="AE18" s="506"/>
      <c r="AF18" s="506"/>
      <c r="AG18" s="506"/>
      <c r="AH18" s="506"/>
      <c r="AI18" s="506"/>
      <c r="AJ18" s="506"/>
      <c r="AK18" s="506"/>
      <c r="AL18" s="506"/>
      <c r="AM18" s="506"/>
      <c r="AN18" s="506"/>
      <c r="AO18" s="506"/>
      <c r="AP18" s="506"/>
      <c r="AQ18" s="506"/>
      <c r="AR18" s="506"/>
      <c r="AS18" s="506"/>
      <c r="AT18" s="506"/>
      <c r="AU18" s="506"/>
      <c r="AV18" s="506"/>
      <c r="AW18" s="506"/>
      <c r="AX18" s="506"/>
      <c r="AY18" s="506"/>
      <c r="AZ18" s="506"/>
      <c r="BA18" s="506"/>
      <c r="BB18" s="208" t="s">
        <v>1008</v>
      </c>
      <c r="BC18" s="208"/>
      <c r="BD18" s="208"/>
      <c r="BE18" s="208"/>
      <c r="BF18" s="208"/>
      <c r="BG18" s="208"/>
      <c r="BH18" s="208"/>
      <c r="BI18" s="208"/>
      <c r="BJ18" s="208"/>
      <c r="BK18" s="208"/>
      <c r="BL18" s="208"/>
      <c r="BM18" s="208"/>
      <c r="BN18" s="208"/>
      <c r="BO18" s="208"/>
      <c r="BP18" s="208"/>
      <c r="BQ18" s="208"/>
      <c r="BR18" s="208"/>
      <c r="BS18" s="208"/>
      <c r="BT18" s="208"/>
      <c r="BU18" s="208"/>
      <c r="BV18" s="208"/>
      <c r="BW18" s="208"/>
      <c r="BX18" s="208"/>
      <c r="BY18" s="208"/>
      <c r="BZ18" s="208"/>
      <c r="CA18" s="208"/>
      <c r="CB18" s="208"/>
      <c r="CC18" s="208"/>
      <c r="CD18" s="208"/>
      <c r="CF18" s="180"/>
      <c r="CH18" s="501" t="s">
        <v>837</v>
      </c>
      <c r="CI18" s="502"/>
      <c r="CJ18" s="502"/>
      <c r="CK18" s="502"/>
      <c r="CL18" s="502"/>
      <c r="CM18" s="502"/>
      <c r="CN18" s="502"/>
      <c r="CO18" s="502"/>
      <c r="CP18" s="502"/>
      <c r="CQ18" s="502"/>
      <c r="CR18" s="502" t="s">
        <v>838</v>
      </c>
      <c r="CS18" s="502"/>
      <c r="CT18" s="502"/>
      <c r="CU18" s="502"/>
      <c r="CV18" s="502"/>
      <c r="CW18" s="502"/>
      <c r="CX18" s="502"/>
      <c r="CY18" s="502"/>
      <c r="CZ18" s="502"/>
      <c r="DA18" s="503"/>
    </row>
    <row r="19" spans="1:161" s="496" customFormat="1" ht="14.1" customHeight="1">
      <c r="A19" s="505" t="s">
        <v>839</v>
      </c>
      <c r="B19" s="505"/>
      <c r="C19" s="505"/>
      <c r="D19" s="505"/>
      <c r="E19" s="505"/>
      <c r="F19" s="505"/>
      <c r="G19" s="505"/>
      <c r="H19" s="505"/>
      <c r="I19" s="505"/>
      <c r="J19" s="505"/>
      <c r="K19" s="505"/>
      <c r="L19" s="505"/>
      <c r="M19" s="505"/>
      <c r="N19" s="505"/>
      <c r="O19" s="505"/>
      <c r="P19" s="505"/>
      <c r="Q19" s="505"/>
      <c r="R19" s="505"/>
      <c r="S19" s="505"/>
      <c r="T19" s="505"/>
      <c r="U19" s="505"/>
      <c r="V19" s="505"/>
      <c r="W19" s="505"/>
      <c r="X19" s="505"/>
      <c r="Y19" s="505"/>
      <c r="Z19" s="505"/>
      <c r="AA19" s="505"/>
      <c r="AB19" s="505"/>
      <c r="AC19" s="505"/>
      <c r="AD19" s="505"/>
      <c r="AE19" s="505"/>
      <c r="AF19" s="505"/>
      <c r="AG19" s="505"/>
      <c r="AH19" s="505"/>
      <c r="AI19" s="505"/>
      <c r="AJ19" s="505"/>
      <c r="AK19" s="505"/>
      <c r="AL19" s="505"/>
      <c r="AM19" s="505"/>
      <c r="AN19" s="505"/>
      <c r="AO19" s="505"/>
      <c r="AP19" s="505"/>
      <c r="AQ19" s="505"/>
      <c r="AR19" s="505"/>
      <c r="AS19" s="505"/>
      <c r="AT19" s="505"/>
      <c r="AU19" s="505"/>
      <c r="AV19" s="505"/>
      <c r="AW19" s="505"/>
      <c r="AX19" s="505"/>
      <c r="AY19" s="505"/>
      <c r="AZ19" s="505"/>
      <c r="BA19" s="505"/>
      <c r="BB19" s="505"/>
      <c r="BC19" s="505"/>
      <c r="BD19" s="505"/>
      <c r="BE19" s="505"/>
      <c r="BF19" s="505"/>
      <c r="BG19" s="505"/>
      <c r="BH19" s="505"/>
      <c r="BI19" s="505"/>
      <c r="BJ19" s="505"/>
      <c r="BK19" s="505"/>
      <c r="BL19" s="505"/>
      <c r="BM19" s="505"/>
      <c r="BN19" s="505"/>
      <c r="BO19" s="505"/>
      <c r="BP19" s="240"/>
      <c r="BQ19" s="240"/>
      <c r="BR19" s="180"/>
      <c r="BS19" s="180"/>
      <c r="BT19" s="180"/>
      <c r="BU19" s="180"/>
      <c r="BV19" s="180"/>
      <c r="BW19" s="180"/>
      <c r="BX19" s="180"/>
      <c r="BY19" s="180"/>
      <c r="BZ19" s="180"/>
      <c r="CA19" s="180"/>
      <c r="CB19" s="180"/>
      <c r="CC19" s="180"/>
      <c r="CD19" s="180"/>
      <c r="CF19" s="188" t="s">
        <v>840</v>
      </c>
      <c r="CH19" s="501"/>
      <c r="CI19" s="502"/>
      <c r="CJ19" s="502"/>
      <c r="CK19" s="502"/>
      <c r="CL19" s="502"/>
      <c r="CM19" s="502"/>
      <c r="CN19" s="502"/>
      <c r="CO19" s="502"/>
      <c r="CP19" s="502"/>
      <c r="CQ19" s="502"/>
      <c r="CR19" s="502"/>
      <c r="CS19" s="502"/>
      <c r="CT19" s="502"/>
      <c r="CU19" s="502"/>
      <c r="CV19" s="502"/>
      <c r="CW19" s="502"/>
      <c r="CX19" s="502"/>
      <c r="CY19" s="502"/>
      <c r="CZ19" s="502"/>
      <c r="DA19" s="503"/>
    </row>
    <row r="20" spans="1:161" s="496" customFormat="1" ht="14.1" customHeight="1" thickBot="1">
      <c r="A20" s="507" t="s">
        <v>841</v>
      </c>
      <c r="B20" s="507"/>
      <c r="C20" s="507"/>
      <c r="D20" s="507"/>
      <c r="E20" s="507"/>
      <c r="F20" s="507"/>
      <c r="G20" s="507"/>
      <c r="H20" s="507"/>
      <c r="I20" s="507"/>
      <c r="J20" s="507"/>
      <c r="K20" s="507"/>
      <c r="L20" s="507"/>
      <c r="M20" s="507"/>
      <c r="N20" s="507"/>
      <c r="O20" s="507"/>
      <c r="P20" s="507"/>
      <c r="Q20" s="507"/>
      <c r="R20" s="507"/>
      <c r="S20" s="507"/>
      <c r="T20" s="507"/>
      <c r="U20" s="507"/>
      <c r="V20" s="507"/>
      <c r="W20" s="507"/>
      <c r="X20" s="507"/>
      <c r="Y20" s="507"/>
      <c r="Z20" s="507"/>
      <c r="AA20" s="507"/>
      <c r="AB20" s="507"/>
      <c r="AC20" s="507"/>
      <c r="AD20" s="507"/>
      <c r="AE20" s="507"/>
      <c r="AF20" s="508"/>
      <c r="AG20" s="508"/>
      <c r="AH20" s="508"/>
      <c r="AI20" s="508"/>
      <c r="AJ20" s="508"/>
      <c r="AK20" s="508"/>
      <c r="AL20" s="508"/>
      <c r="AM20" s="508"/>
      <c r="AN20" s="508"/>
      <c r="AO20" s="508"/>
      <c r="AP20" s="508"/>
      <c r="AQ20" s="508"/>
      <c r="AR20" s="508"/>
      <c r="AS20" s="508"/>
      <c r="AT20" s="507"/>
      <c r="AU20" s="507"/>
      <c r="AV20" s="507"/>
      <c r="AW20" s="507"/>
      <c r="AX20" s="507"/>
      <c r="AY20" s="507"/>
      <c r="AZ20" s="507"/>
      <c r="BA20" s="507"/>
      <c r="BB20" s="507"/>
      <c r="BC20" s="507"/>
      <c r="BD20" s="507"/>
      <c r="BE20" s="507"/>
      <c r="BF20" s="507"/>
      <c r="BG20" s="507"/>
      <c r="BH20" s="507"/>
      <c r="BI20" s="507"/>
      <c r="BJ20" s="507"/>
      <c r="BK20" s="507"/>
      <c r="BL20" s="507"/>
      <c r="BM20" s="507"/>
      <c r="BN20" s="507"/>
      <c r="BO20" s="507"/>
      <c r="BP20" s="180"/>
      <c r="BQ20" s="180"/>
      <c r="BR20" s="180"/>
      <c r="BS20" s="180"/>
      <c r="BT20" s="180"/>
      <c r="BU20" s="180"/>
      <c r="BV20" s="180"/>
      <c r="BW20" s="180"/>
      <c r="BX20" s="180"/>
      <c r="BY20" s="180"/>
      <c r="BZ20" s="180"/>
      <c r="CA20" s="180"/>
      <c r="CB20" s="180"/>
      <c r="CC20" s="180"/>
      <c r="CD20" s="180"/>
      <c r="CF20" s="188" t="s">
        <v>842</v>
      </c>
      <c r="CH20" s="509" t="s">
        <v>843</v>
      </c>
      <c r="CI20" s="510"/>
      <c r="CJ20" s="510"/>
      <c r="CK20" s="510"/>
      <c r="CL20" s="510"/>
      <c r="CM20" s="510"/>
      <c r="CN20" s="510"/>
      <c r="CO20" s="510"/>
      <c r="CP20" s="510"/>
      <c r="CQ20" s="510"/>
      <c r="CR20" s="510"/>
      <c r="CS20" s="510"/>
      <c r="CT20" s="510"/>
      <c r="CU20" s="510"/>
      <c r="CV20" s="510"/>
      <c r="CW20" s="510"/>
      <c r="CX20" s="510"/>
      <c r="CY20" s="510"/>
      <c r="CZ20" s="510"/>
      <c r="DA20" s="511"/>
    </row>
    <row r="21" spans="1:161" s="496" customFormat="1" ht="14.1" customHeight="1">
      <c r="A21" s="507"/>
      <c r="B21" s="507"/>
      <c r="C21" s="507"/>
      <c r="D21" s="507"/>
      <c r="E21" s="507"/>
      <c r="F21" s="507"/>
      <c r="G21" s="507"/>
      <c r="H21" s="507"/>
      <c r="I21" s="507"/>
      <c r="J21" s="507"/>
      <c r="K21" s="507"/>
      <c r="L21" s="507"/>
      <c r="M21" s="507"/>
      <c r="Z21" s="507"/>
      <c r="AA21" s="507"/>
      <c r="AB21" s="507"/>
      <c r="AC21" s="507"/>
      <c r="AD21" s="508"/>
      <c r="AO21" s="508"/>
      <c r="AP21" s="508"/>
      <c r="AQ21" s="508"/>
      <c r="AR21" s="508"/>
      <c r="AS21" s="508"/>
      <c r="AT21" s="508"/>
      <c r="AU21" s="508"/>
      <c r="AV21" s="508"/>
      <c r="AW21" s="508"/>
      <c r="AX21" s="508"/>
      <c r="AY21" s="507"/>
      <c r="AZ21" s="507"/>
      <c r="BA21" s="507"/>
      <c r="BB21" s="507"/>
      <c r="BC21" s="507"/>
      <c r="BD21" s="507"/>
      <c r="BE21" s="507"/>
      <c r="BF21" s="507"/>
      <c r="BG21" s="507"/>
      <c r="BH21" s="507"/>
      <c r="BI21" s="507"/>
      <c r="BJ21" s="507"/>
      <c r="BK21" s="507"/>
      <c r="BL21" s="507"/>
      <c r="BM21" s="507"/>
      <c r="BN21" s="507"/>
      <c r="BO21" s="507"/>
      <c r="BP21" s="507"/>
      <c r="BQ21" s="507"/>
      <c r="BR21" s="507"/>
      <c r="BS21" s="507"/>
      <c r="BT21" s="507"/>
      <c r="BU21" s="180"/>
      <c r="BV21" s="180"/>
      <c r="BW21" s="180"/>
      <c r="BX21" s="180"/>
      <c r="BY21" s="180"/>
      <c r="BZ21" s="180"/>
      <c r="CA21" s="180"/>
      <c r="CB21" s="180"/>
      <c r="CC21" s="180"/>
      <c r="CD21" s="180"/>
      <c r="CE21" s="180"/>
      <c r="CF21" s="180"/>
      <c r="CG21" s="180"/>
      <c r="CH21" s="180"/>
      <c r="CJ21" s="188"/>
      <c r="CL21" s="508"/>
      <c r="CM21" s="508"/>
      <c r="CN21" s="508"/>
      <c r="CO21" s="508"/>
      <c r="CP21" s="508"/>
      <c r="CQ21" s="508"/>
      <c r="CR21" s="508"/>
      <c r="CS21" s="508"/>
      <c r="CT21" s="508"/>
      <c r="CU21" s="508"/>
      <c r="CV21" s="508"/>
      <c r="CW21" s="508"/>
      <c r="CX21" s="508"/>
      <c r="CY21" s="508"/>
      <c r="CZ21" s="508"/>
      <c r="DA21" s="508"/>
      <c r="DB21" s="508"/>
      <c r="DC21" s="508"/>
      <c r="DD21" s="508"/>
    </row>
    <row r="22" spans="1:161" s="496" customFormat="1" ht="14.1" customHeight="1">
      <c r="A22" s="512" t="s">
        <v>1009</v>
      </c>
      <c r="B22" s="512"/>
      <c r="C22" s="512"/>
      <c r="D22" s="512"/>
      <c r="E22" s="512"/>
      <c r="F22" s="512"/>
      <c r="G22" s="512"/>
      <c r="H22" s="512"/>
      <c r="I22" s="512"/>
      <c r="J22" s="512"/>
      <c r="K22" s="512"/>
      <c r="L22" s="512"/>
      <c r="M22" s="512"/>
      <c r="N22" s="512"/>
      <c r="O22" s="512"/>
      <c r="P22" s="512"/>
      <c r="Q22" s="512"/>
      <c r="R22" s="512"/>
      <c r="S22" s="512"/>
      <c r="T22" s="512"/>
      <c r="U22" s="512"/>
      <c r="V22" s="512"/>
      <c r="W22" s="512"/>
      <c r="X22" s="512"/>
      <c r="Y22" s="512"/>
      <c r="Z22" s="512"/>
      <c r="AA22" s="512"/>
      <c r="AB22" s="512"/>
      <c r="AC22" s="512"/>
      <c r="AD22" s="512"/>
      <c r="AE22" s="512"/>
      <c r="AF22" s="512"/>
      <c r="AG22" s="512"/>
      <c r="AH22" s="512"/>
      <c r="AI22" s="512"/>
      <c r="AJ22" s="512"/>
      <c r="AK22" s="512"/>
      <c r="AL22" s="512"/>
      <c r="AM22" s="512"/>
      <c r="AN22" s="512"/>
      <c r="AO22" s="512"/>
      <c r="AP22" s="512"/>
      <c r="AQ22" s="512"/>
      <c r="AR22" s="512"/>
      <c r="AS22" s="512"/>
      <c r="AT22" s="512"/>
      <c r="AU22" s="512"/>
      <c r="AV22" s="512"/>
      <c r="AW22" s="512"/>
      <c r="AX22" s="512"/>
      <c r="AY22" s="512"/>
      <c r="AZ22" s="512"/>
      <c r="BA22" s="512"/>
      <c r="BB22" s="512"/>
      <c r="BC22" s="512"/>
      <c r="BD22" s="512"/>
      <c r="BE22" s="512"/>
      <c r="BF22" s="512"/>
      <c r="BG22" s="512"/>
      <c r="BH22" s="512"/>
      <c r="BI22" s="512"/>
      <c r="BJ22" s="512"/>
      <c r="BK22" s="512"/>
      <c r="BL22" s="512"/>
      <c r="BM22" s="512"/>
      <c r="BN22" s="512"/>
      <c r="BO22" s="512"/>
      <c r="BP22" s="512"/>
      <c r="BQ22" s="512"/>
      <c r="BR22" s="512"/>
      <c r="BS22" s="512"/>
      <c r="BT22" s="512"/>
      <c r="BU22" s="512"/>
      <c r="BV22" s="512"/>
      <c r="BW22" s="512"/>
      <c r="BX22" s="512"/>
      <c r="BY22" s="512"/>
      <c r="BZ22" s="512"/>
      <c r="CA22" s="512"/>
      <c r="CB22" s="512"/>
      <c r="CC22" s="512"/>
      <c r="CD22" s="512"/>
      <c r="CE22" s="512"/>
      <c r="CF22" s="512"/>
      <c r="CG22" s="512"/>
      <c r="CH22" s="512"/>
      <c r="CI22" s="512"/>
      <c r="CJ22" s="512"/>
      <c r="CK22" s="512"/>
      <c r="CL22" s="512"/>
      <c r="CM22" s="512"/>
      <c r="CN22" s="512"/>
      <c r="CO22" s="512"/>
      <c r="CP22" s="512"/>
      <c r="CQ22" s="512"/>
      <c r="CR22" s="512"/>
      <c r="CS22" s="512"/>
      <c r="CT22" s="512"/>
      <c r="CU22" s="512"/>
      <c r="CV22" s="512"/>
      <c r="CW22" s="512"/>
      <c r="CX22" s="512"/>
      <c r="CY22" s="512"/>
      <c r="CZ22" s="512"/>
      <c r="DA22" s="512"/>
      <c r="DB22" s="512"/>
      <c r="DC22" s="512"/>
      <c r="DD22" s="512"/>
      <c r="DE22" s="512"/>
      <c r="DF22" s="512"/>
      <c r="DG22" s="512"/>
      <c r="DH22" s="512"/>
      <c r="DI22" s="512"/>
      <c r="DJ22" s="512"/>
      <c r="DK22" s="512"/>
      <c r="DL22" s="512"/>
      <c r="DM22" s="512"/>
      <c r="DN22" s="512"/>
      <c r="DO22" s="512"/>
      <c r="DP22" s="512"/>
      <c r="DQ22" s="512"/>
      <c r="DR22" s="512"/>
      <c r="DS22" s="512"/>
      <c r="DT22" s="512"/>
      <c r="DU22" s="512"/>
      <c r="DV22" s="512"/>
      <c r="DW22" s="512"/>
      <c r="DX22" s="512"/>
      <c r="DY22" s="512"/>
      <c r="DZ22" s="512"/>
      <c r="EA22" s="512"/>
      <c r="EB22" s="512"/>
      <c r="EC22" s="512"/>
      <c r="ED22" s="512"/>
      <c r="EE22" s="512"/>
      <c r="EF22" s="512"/>
      <c r="EG22" s="512"/>
      <c r="EH22" s="512"/>
      <c r="EI22" s="512"/>
      <c r="EJ22" s="512"/>
      <c r="EK22" s="512"/>
      <c r="EL22" s="512"/>
      <c r="EM22" s="512"/>
      <c r="EN22" s="512"/>
      <c r="EO22" s="512"/>
      <c r="EP22" s="512"/>
      <c r="EQ22" s="512"/>
      <c r="ER22" s="512"/>
      <c r="ES22" s="512"/>
      <c r="ET22" s="512"/>
      <c r="EU22" s="512"/>
      <c r="EV22" s="512"/>
      <c r="EW22" s="512"/>
      <c r="EX22" s="512"/>
      <c r="EY22" s="512"/>
      <c r="EZ22" s="512"/>
      <c r="FA22" s="512"/>
      <c r="FB22" s="512"/>
      <c r="FC22" s="512"/>
      <c r="FD22" s="512"/>
      <c r="FE22" s="512"/>
    </row>
    <row r="23" spans="1:161" s="523" customFormat="1" ht="11.25">
      <c r="A23" s="513" t="s">
        <v>1010</v>
      </c>
      <c r="B23" s="514"/>
      <c r="C23" s="514"/>
      <c r="D23" s="514"/>
      <c r="E23" s="514"/>
      <c r="F23" s="514"/>
      <c r="G23" s="514"/>
      <c r="H23" s="514"/>
      <c r="I23" s="514"/>
      <c r="J23" s="514"/>
      <c r="K23" s="514"/>
      <c r="L23" s="514"/>
      <c r="M23" s="514"/>
      <c r="N23" s="514"/>
      <c r="O23" s="514"/>
      <c r="P23" s="514"/>
      <c r="Q23" s="514"/>
      <c r="R23" s="514"/>
      <c r="S23" s="514"/>
      <c r="T23" s="514"/>
      <c r="U23" s="514"/>
      <c r="V23" s="514"/>
      <c r="W23" s="514"/>
      <c r="X23" s="514"/>
      <c r="Y23" s="514"/>
      <c r="Z23" s="514"/>
      <c r="AA23" s="514"/>
      <c r="AB23" s="514"/>
      <c r="AC23" s="514"/>
      <c r="AD23" s="514"/>
      <c r="AE23" s="514"/>
      <c r="AF23" s="514"/>
      <c r="AG23" s="514"/>
      <c r="AH23" s="514"/>
      <c r="AI23" s="514"/>
      <c r="AJ23" s="514"/>
      <c r="AK23" s="514"/>
      <c r="AL23" s="514"/>
      <c r="AM23" s="514"/>
      <c r="AN23" s="514"/>
      <c r="AO23" s="514"/>
      <c r="AP23" s="514"/>
      <c r="AQ23" s="515" t="s">
        <v>848</v>
      </c>
      <c r="AR23" s="516"/>
      <c r="AS23" s="516"/>
      <c r="AT23" s="516"/>
      <c r="AU23" s="516"/>
      <c r="AV23" s="516"/>
      <c r="AW23" s="517"/>
      <c r="AX23" s="518" t="s">
        <v>1011</v>
      </c>
      <c r="AY23" s="518"/>
      <c r="AZ23" s="518"/>
      <c r="BA23" s="518"/>
      <c r="BB23" s="518"/>
      <c r="BC23" s="518"/>
      <c r="BD23" s="518"/>
      <c r="BE23" s="518"/>
      <c r="BF23" s="518"/>
      <c r="BG23" s="518"/>
      <c r="BH23" s="518"/>
      <c r="BI23" s="518"/>
      <c r="BJ23" s="518"/>
      <c r="BK23" s="518"/>
      <c r="BL23" s="518"/>
      <c r="BM23" s="518"/>
      <c r="BN23" s="518"/>
      <c r="BO23" s="518"/>
      <c r="BP23" s="518"/>
      <c r="BQ23" s="519" t="s">
        <v>1012</v>
      </c>
      <c r="BR23" s="518"/>
      <c r="BS23" s="518"/>
      <c r="BT23" s="518"/>
      <c r="BU23" s="518"/>
      <c r="BV23" s="518"/>
      <c r="BW23" s="518"/>
      <c r="BX23" s="518"/>
      <c r="BY23" s="518"/>
      <c r="BZ23" s="518"/>
      <c r="CA23" s="518"/>
      <c r="CB23" s="518"/>
      <c r="CC23" s="518"/>
      <c r="CD23" s="518"/>
      <c r="CE23" s="518"/>
      <c r="CF23" s="518"/>
      <c r="CG23" s="518"/>
      <c r="CH23" s="518"/>
      <c r="CI23" s="518"/>
      <c r="CJ23" s="519" t="s">
        <v>1013</v>
      </c>
      <c r="CK23" s="519"/>
      <c r="CL23" s="519"/>
      <c r="CM23" s="519"/>
      <c r="CN23" s="519"/>
      <c r="CO23" s="519"/>
      <c r="CP23" s="519"/>
      <c r="CQ23" s="519"/>
      <c r="CR23" s="519"/>
      <c r="CS23" s="519"/>
      <c r="CT23" s="519"/>
      <c r="CU23" s="519"/>
      <c r="CV23" s="519"/>
      <c r="CW23" s="519"/>
      <c r="CX23" s="519"/>
      <c r="CY23" s="519"/>
      <c r="CZ23" s="519"/>
      <c r="DA23" s="519"/>
      <c r="DB23" s="519" t="s">
        <v>1014</v>
      </c>
      <c r="DC23" s="519"/>
      <c r="DD23" s="519"/>
      <c r="DE23" s="519"/>
      <c r="DF23" s="519"/>
      <c r="DG23" s="519"/>
      <c r="DH23" s="519"/>
      <c r="DI23" s="519"/>
      <c r="DJ23" s="519"/>
      <c r="DK23" s="519"/>
      <c r="DL23" s="519"/>
      <c r="DM23" s="519"/>
      <c r="DN23" s="519"/>
      <c r="DO23" s="519"/>
      <c r="DP23" s="519"/>
      <c r="DQ23" s="519"/>
      <c r="DR23" s="519"/>
      <c r="DS23" s="519"/>
      <c r="DT23" s="520" t="s">
        <v>911</v>
      </c>
      <c r="DU23" s="521"/>
      <c r="DV23" s="521"/>
      <c r="DW23" s="521"/>
      <c r="DX23" s="521"/>
      <c r="DY23" s="521"/>
      <c r="DZ23" s="521"/>
      <c r="EA23" s="521"/>
      <c r="EB23" s="521"/>
      <c r="EC23" s="521"/>
      <c r="ED23" s="521"/>
      <c r="EE23" s="521"/>
      <c r="EF23" s="521"/>
      <c r="EG23" s="521"/>
      <c r="EH23" s="521"/>
      <c r="EI23" s="521"/>
      <c r="EJ23" s="521"/>
      <c r="EK23" s="521"/>
      <c r="EL23" s="522"/>
      <c r="EM23" s="518" t="s">
        <v>19</v>
      </c>
      <c r="EN23" s="518"/>
      <c r="EO23" s="518"/>
      <c r="EP23" s="518"/>
      <c r="EQ23" s="518"/>
      <c r="ER23" s="518"/>
      <c r="ES23" s="518"/>
      <c r="ET23" s="518"/>
      <c r="EU23" s="518"/>
      <c r="EV23" s="518"/>
      <c r="EW23" s="518"/>
      <c r="EX23" s="518"/>
      <c r="EY23" s="518"/>
      <c r="EZ23" s="518"/>
      <c r="FA23" s="518"/>
      <c r="FB23" s="518"/>
      <c r="FC23" s="518"/>
      <c r="FD23" s="518"/>
      <c r="FE23" s="518"/>
    </row>
    <row r="24" spans="1:161" s="523" customFormat="1" ht="11.25">
      <c r="A24" s="524"/>
      <c r="B24" s="525"/>
      <c r="C24" s="525"/>
      <c r="D24" s="525"/>
      <c r="E24" s="525"/>
      <c r="F24" s="525"/>
      <c r="G24" s="525"/>
      <c r="H24" s="525"/>
      <c r="I24" s="525"/>
      <c r="J24" s="525"/>
      <c r="K24" s="525"/>
      <c r="L24" s="525"/>
      <c r="M24" s="525"/>
      <c r="N24" s="525"/>
      <c r="O24" s="525"/>
      <c r="P24" s="525"/>
      <c r="Q24" s="525"/>
      <c r="R24" s="525"/>
      <c r="S24" s="525"/>
      <c r="T24" s="525"/>
      <c r="U24" s="525"/>
      <c r="V24" s="525"/>
      <c r="W24" s="525"/>
      <c r="X24" s="525"/>
      <c r="Y24" s="525"/>
      <c r="Z24" s="525"/>
      <c r="AA24" s="525"/>
      <c r="AB24" s="525"/>
      <c r="AC24" s="525"/>
      <c r="AD24" s="525"/>
      <c r="AE24" s="525"/>
      <c r="AF24" s="525"/>
      <c r="AG24" s="525"/>
      <c r="AH24" s="525"/>
      <c r="AI24" s="525"/>
      <c r="AJ24" s="525"/>
      <c r="AK24" s="525"/>
      <c r="AL24" s="525"/>
      <c r="AM24" s="525"/>
      <c r="AN24" s="525"/>
      <c r="AO24" s="525"/>
      <c r="AP24" s="525"/>
      <c r="AQ24" s="526"/>
      <c r="AR24" s="527"/>
      <c r="AS24" s="527"/>
      <c r="AT24" s="527"/>
      <c r="AU24" s="527"/>
      <c r="AV24" s="527"/>
      <c r="AW24" s="528"/>
      <c r="AX24" s="518"/>
      <c r="AY24" s="518"/>
      <c r="AZ24" s="518"/>
      <c r="BA24" s="518"/>
      <c r="BB24" s="518"/>
      <c r="BC24" s="518"/>
      <c r="BD24" s="518"/>
      <c r="BE24" s="518"/>
      <c r="BF24" s="518"/>
      <c r="BG24" s="518"/>
      <c r="BH24" s="518"/>
      <c r="BI24" s="518"/>
      <c r="BJ24" s="518"/>
      <c r="BK24" s="518"/>
      <c r="BL24" s="518"/>
      <c r="BM24" s="518"/>
      <c r="BN24" s="518"/>
      <c r="BO24" s="518"/>
      <c r="BP24" s="518"/>
      <c r="BQ24" s="518"/>
      <c r="BR24" s="518"/>
      <c r="BS24" s="518"/>
      <c r="BT24" s="518"/>
      <c r="BU24" s="518"/>
      <c r="BV24" s="518"/>
      <c r="BW24" s="518"/>
      <c r="BX24" s="518"/>
      <c r="BY24" s="518"/>
      <c r="BZ24" s="518"/>
      <c r="CA24" s="518"/>
      <c r="CB24" s="518"/>
      <c r="CC24" s="518"/>
      <c r="CD24" s="518"/>
      <c r="CE24" s="518"/>
      <c r="CF24" s="518"/>
      <c r="CG24" s="518"/>
      <c r="CH24" s="518"/>
      <c r="CI24" s="518"/>
      <c r="CJ24" s="519"/>
      <c r="CK24" s="519"/>
      <c r="CL24" s="519"/>
      <c r="CM24" s="519"/>
      <c r="CN24" s="519"/>
      <c r="CO24" s="519"/>
      <c r="CP24" s="519"/>
      <c r="CQ24" s="519"/>
      <c r="CR24" s="519"/>
      <c r="CS24" s="519"/>
      <c r="CT24" s="519"/>
      <c r="CU24" s="519"/>
      <c r="CV24" s="519"/>
      <c r="CW24" s="519"/>
      <c r="CX24" s="519"/>
      <c r="CY24" s="519"/>
      <c r="CZ24" s="519"/>
      <c r="DA24" s="519"/>
      <c r="DB24" s="519"/>
      <c r="DC24" s="519"/>
      <c r="DD24" s="519"/>
      <c r="DE24" s="519"/>
      <c r="DF24" s="519"/>
      <c r="DG24" s="519"/>
      <c r="DH24" s="519"/>
      <c r="DI24" s="519"/>
      <c r="DJ24" s="519"/>
      <c r="DK24" s="519"/>
      <c r="DL24" s="519"/>
      <c r="DM24" s="519"/>
      <c r="DN24" s="519"/>
      <c r="DO24" s="519"/>
      <c r="DP24" s="519"/>
      <c r="DQ24" s="519"/>
      <c r="DR24" s="519"/>
      <c r="DS24" s="519"/>
      <c r="DT24" s="529"/>
      <c r="DU24" s="530"/>
      <c r="DV24" s="530"/>
      <c r="DW24" s="530"/>
      <c r="DX24" s="530"/>
      <c r="DY24" s="530"/>
      <c r="DZ24" s="530"/>
      <c r="EA24" s="530"/>
      <c r="EB24" s="530"/>
      <c r="EC24" s="530"/>
      <c r="ED24" s="530"/>
      <c r="EE24" s="530"/>
      <c r="EF24" s="530"/>
      <c r="EG24" s="530"/>
      <c r="EH24" s="530"/>
      <c r="EI24" s="530"/>
      <c r="EJ24" s="530"/>
      <c r="EK24" s="530"/>
      <c r="EL24" s="531"/>
      <c r="EM24" s="518"/>
      <c r="EN24" s="518"/>
      <c r="EO24" s="518"/>
      <c r="EP24" s="518"/>
      <c r="EQ24" s="518"/>
      <c r="ER24" s="518"/>
      <c r="ES24" s="518"/>
      <c r="ET24" s="518"/>
      <c r="EU24" s="518"/>
      <c r="EV24" s="518"/>
      <c r="EW24" s="518"/>
      <c r="EX24" s="518"/>
      <c r="EY24" s="518"/>
      <c r="EZ24" s="518"/>
      <c r="FA24" s="518"/>
      <c r="FB24" s="518"/>
      <c r="FC24" s="518"/>
      <c r="FD24" s="518"/>
      <c r="FE24" s="518"/>
    </row>
    <row r="25" spans="1:161" s="523" customFormat="1" ht="12" thickBot="1">
      <c r="A25" s="532"/>
      <c r="B25" s="533"/>
      <c r="C25" s="533"/>
      <c r="D25" s="533"/>
      <c r="E25" s="533"/>
      <c r="F25" s="533"/>
      <c r="G25" s="533"/>
      <c r="H25" s="533"/>
      <c r="I25" s="533"/>
      <c r="J25" s="533"/>
      <c r="K25" s="533"/>
      <c r="L25" s="533"/>
      <c r="M25" s="533"/>
      <c r="N25" s="533"/>
      <c r="O25" s="533"/>
      <c r="P25" s="533"/>
      <c r="Q25" s="533"/>
      <c r="R25" s="533"/>
      <c r="S25" s="533"/>
      <c r="T25" s="533"/>
      <c r="U25" s="533"/>
      <c r="V25" s="533"/>
      <c r="W25" s="533"/>
      <c r="X25" s="533"/>
      <c r="Y25" s="533"/>
      <c r="Z25" s="533"/>
      <c r="AA25" s="533"/>
      <c r="AB25" s="533"/>
      <c r="AC25" s="533"/>
      <c r="AD25" s="533"/>
      <c r="AE25" s="533"/>
      <c r="AF25" s="533"/>
      <c r="AG25" s="533"/>
      <c r="AH25" s="533"/>
      <c r="AI25" s="533"/>
      <c r="AJ25" s="533"/>
      <c r="AK25" s="533"/>
      <c r="AL25" s="533"/>
      <c r="AM25" s="533"/>
      <c r="AN25" s="533"/>
      <c r="AO25" s="533"/>
      <c r="AP25" s="533"/>
      <c r="AQ25" s="534"/>
      <c r="AR25" s="535"/>
      <c r="AS25" s="535"/>
      <c r="AT25" s="535"/>
      <c r="AU25" s="535"/>
      <c r="AV25" s="535"/>
      <c r="AW25" s="536"/>
      <c r="AX25" s="537"/>
      <c r="AY25" s="537"/>
      <c r="AZ25" s="537"/>
      <c r="BA25" s="537"/>
      <c r="BB25" s="537"/>
      <c r="BC25" s="537"/>
      <c r="BD25" s="537"/>
      <c r="BE25" s="537"/>
      <c r="BF25" s="537"/>
      <c r="BG25" s="537"/>
      <c r="BH25" s="537"/>
      <c r="BI25" s="537"/>
      <c r="BJ25" s="537"/>
      <c r="BK25" s="537"/>
      <c r="BL25" s="537"/>
      <c r="BM25" s="537"/>
      <c r="BN25" s="537"/>
      <c r="BO25" s="537"/>
      <c r="BP25" s="537"/>
      <c r="BQ25" s="537"/>
      <c r="BR25" s="537"/>
      <c r="BS25" s="537"/>
      <c r="BT25" s="537"/>
      <c r="BU25" s="537"/>
      <c r="BV25" s="537"/>
      <c r="BW25" s="537"/>
      <c r="BX25" s="537"/>
      <c r="BY25" s="537"/>
      <c r="BZ25" s="537"/>
      <c r="CA25" s="537"/>
      <c r="CB25" s="537"/>
      <c r="CC25" s="537"/>
      <c r="CD25" s="537"/>
      <c r="CE25" s="537"/>
      <c r="CF25" s="537"/>
      <c r="CG25" s="537"/>
      <c r="CH25" s="537"/>
      <c r="CI25" s="537"/>
      <c r="CJ25" s="538"/>
      <c r="CK25" s="538"/>
      <c r="CL25" s="538"/>
      <c r="CM25" s="538"/>
      <c r="CN25" s="538"/>
      <c r="CO25" s="538"/>
      <c r="CP25" s="538"/>
      <c r="CQ25" s="538"/>
      <c r="CR25" s="538"/>
      <c r="CS25" s="538"/>
      <c r="CT25" s="538"/>
      <c r="CU25" s="538"/>
      <c r="CV25" s="538"/>
      <c r="CW25" s="538"/>
      <c r="CX25" s="538"/>
      <c r="CY25" s="538"/>
      <c r="CZ25" s="538"/>
      <c r="DA25" s="538"/>
      <c r="DB25" s="538"/>
      <c r="DC25" s="538"/>
      <c r="DD25" s="538"/>
      <c r="DE25" s="538"/>
      <c r="DF25" s="538"/>
      <c r="DG25" s="538"/>
      <c r="DH25" s="538"/>
      <c r="DI25" s="538"/>
      <c r="DJ25" s="538"/>
      <c r="DK25" s="538"/>
      <c r="DL25" s="538"/>
      <c r="DM25" s="538"/>
      <c r="DN25" s="538"/>
      <c r="DO25" s="538"/>
      <c r="DP25" s="538"/>
      <c r="DQ25" s="538"/>
      <c r="DR25" s="538"/>
      <c r="DS25" s="538"/>
      <c r="DT25" s="529"/>
      <c r="DU25" s="530"/>
      <c r="DV25" s="530"/>
      <c r="DW25" s="530"/>
      <c r="DX25" s="530"/>
      <c r="DY25" s="530"/>
      <c r="DZ25" s="530"/>
      <c r="EA25" s="530"/>
      <c r="EB25" s="530"/>
      <c r="EC25" s="530"/>
      <c r="ED25" s="530"/>
      <c r="EE25" s="530"/>
      <c r="EF25" s="530"/>
      <c r="EG25" s="530"/>
      <c r="EH25" s="530"/>
      <c r="EI25" s="530"/>
      <c r="EJ25" s="530"/>
      <c r="EK25" s="530"/>
      <c r="EL25" s="531"/>
      <c r="EM25" s="537"/>
      <c r="EN25" s="537"/>
      <c r="EO25" s="537"/>
      <c r="EP25" s="537"/>
      <c r="EQ25" s="537"/>
      <c r="ER25" s="537"/>
      <c r="ES25" s="537"/>
      <c r="ET25" s="537"/>
      <c r="EU25" s="537"/>
      <c r="EV25" s="537"/>
      <c r="EW25" s="537"/>
      <c r="EX25" s="537"/>
      <c r="EY25" s="537"/>
      <c r="EZ25" s="537"/>
      <c r="FA25" s="537"/>
      <c r="FB25" s="537"/>
      <c r="FC25" s="537"/>
      <c r="FD25" s="537"/>
      <c r="FE25" s="537"/>
    </row>
    <row r="26" spans="1:161" s="523" customFormat="1" ht="12.75" customHeight="1">
      <c r="A26" s="539"/>
      <c r="B26" s="540" t="s">
        <v>1015</v>
      </c>
      <c r="C26" s="540"/>
      <c r="D26" s="540"/>
      <c r="E26" s="540"/>
      <c r="F26" s="540"/>
      <c r="G26" s="540"/>
      <c r="H26" s="540"/>
      <c r="I26" s="540"/>
      <c r="J26" s="540"/>
      <c r="K26" s="540"/>
      <c r="L26" s="540"/>
      <c r="M26" s="540"/>
      <c r="N26" s="540"/>
      <c r="O26" s="540"/>
      <c r="P26" s="540"/>
      <c r="Q26" s="540"/>
      <c r="R26" s="540"/>
      <c r="S26" s="540"/>
      <c r="T26" s="540"/>
      <c r="U26" s="540"/>
      <c r="V26" s="540"/>
      <c r="W26" s="540"/>
      <c r="X26" s="540"/>
      <c r="Y26" s="540"/>
      <c r="Z26" s="540"/>
      <c r="AA26" s="540"/>
      <c r="AB26" s="540"/>
      <c r="AC26" s="540"/>
      <c r="AD26" s="540"/>
      <c r="AE26" s="540"/>
      <c r="AF26" s="540"/>
      <c r="AG26" s="541" t="s">
        <v>1016</v>
      </c>
      <c r="AH26" s="541"/>
      <c r="AI26" s="541"/>
      <c r="AJ26" s="542" t="s">
        <v>1017</v>
      </c>
      <c r="AM26" s="542"/>
      <c r="AN26" s="542"/>
      <c r="AO26" s="543"/>
      <c r="AP26" s="544"/>
      <c r="AQ26" s="545" t="s">
        <v>1018</v>
      </c>
      <c r="AR26" s="546"/>
      <c r="AS26" s="546"/>
      <c r="AT26" s="546"/>
      <c r="AU26" s="546"/>
      <c r="AV26" s="546"/>
      <c r="AW26" s="547"/>
      <c r="AX26" s="548">
        <v>600</v>
      </c>
      <c r="AY26" s="549"/>
      <c r="AZ26" s="549"/>
      <c r="BA26" s="549"/>
      <c r="BB26" s="549"/>
      <c r="BC26" s="549"/>
      <c r="BD26" s="549"/>
      <c r="BE26" s="549"/>
      <c r="BF26" s="549"/>
      <c r="BG26" s="549"/>
      <c r="BH26" s="549"/>
      <c r="BI26" s="549"/>
      <c r="BJ26" s="549"/>
      <c r="BK26" s="549"/>
      <c r="BL26" s="549"/>
      <c r="BM26" s="549"/>
      <c r="BN26" s="549"/>
      <c r="BO26" s="549"/>
      <c r="BP26" s="549"/>
      <c r="BQ26" s="550" t="s">
        <v>902</v>
      </c>
      <c r="BR26" s="551"/>
      <c r="BS26" s="549">
        <f>-BQ28</f>
        <v>0</v>
      </c>
      <c r="BT26" s="549"/>
      <c r="BU26" s="549"/>
      <c r="BV26" s="549"/>
      <c r="BW26" s="549"/>
      <c r="BX26" s="549"/>
      <c r="BY26" s="549"/>
      <c r="BZ26" s="549"/>
      <c r="CA26" s="549"/>
      <c r="CB26" s="549"/>
      <c r="CC26" s="549"/>
      <c r="CD26" s="549"/>
      <c r="CE26" s="549"/>
      <c r="CF26" s="549"/>
      <c r="CG26" s="549"/>
      <c r="CH26" s="552" t="s">
        <v>904</v>
      </c>
      <c r="CI26" s="553"/>
      <c r="CJ26" s="549">
        <v>470</v>
      </c>
      <c r="CK26" s="549"/>
      <c r="CL26" s="549"/>
      <c r="CM26" s="549"/>
      <c r="CN26" s="549"/>
      <c r="CO26" s="549"/>
      <c r="CP26" s="549"/>
      <c r="CQ26" s="549"/>
      <c r="CR26" s="549"/>
      <c r="CS26" s="549"/>
      <c r="CT26" s="549"/>
      <c r="CU26" s="549"/>
      <c r="CV26" s="549"/>
      <c r="CW26" s="549"/>
      <c r="CX26" s="549"/>
      <c r="CY26" s="549"/>
      <c r="CZ26" s="549"/>
      <c r="DA26" s="554"/>
      <c r="DB26" s="555">
        <v>90</v>
      </c>
      <c r="DC26" s="549"/>
      <c r="DD26" s="549"/>
      <c r="DE26" s="549"/>
      <c r="DF26" s="549"/>
      <c r="DG26" s="549"/>
      <c r="DH26" s="549"/>
      <c r="DI26" s="549"/>
      <c r="DJ26" s="549"/>
      <c r="DK26" s="549"/>
      <c r="DL26" s="549"/>
      <c r="DM26" s="549"/>
      <c r="DN26" s="549"/>
      <c r="DO26" s="549"/>
      <c r="DP26" s="549"/>
      <c r="DQ26" s="549"/>
      <c r="DR26" s="549"/>
      <c r="DS26" s="554"/>
      <c r="DT26" s="555">
        <v>660</v>
      </c>
      <c r="DU26" s="549"/>
      <c r="DV26" s="549"/>
      <c r="DW26" s="549"/>
      <c r="DX26" s="549"/>
      <c r="DY26" s="549"/>
      <c r="DZ26" s="549"/>
      <c r="EA26" s="549"/>
      <c r="EB26" s="549"/>
      <c r="EC26" s="549"/>
      <c r="ED26" s="549"/>
      <c r="EE26" s="549"/>
      <c r="EF26" s="549"/>
      <c r="EG26" s="549"/>
      <c r="EH26" s="549"/>
      <c r="EI26" s="549"/>
      <c r="EJ26" s="549"/>
      <c r="EK26" s="549"/>
      <c r="EL26" s="554"/>
      <c r="EM26" s="555">
        <f>AX26+BS26+CJ26+DB26+DT26</f>
        <v>1820</v>
      </c>
      <c r="EN26" s="549"/>
      <c r="EO26" s="549"/>
      <c r="EP26" s="549"/>
      <c r="EQ26" s="549"/>
      <c r="ER26" s="549"/>
      <c r="ES26" s="549"/>
      <c r="ET26" s="549"/>
      <c r="EU26" s="549"/>
      <c r="EV26" s="549"/>
      <c r="EW26" s="549"/>
      <c r="EX26" s="549"/>
      <c r="EY26" s="549"/>
      <c r="EZ26" s="549"/>
      <c r="FA26" s="549"/>
      <c r="FB26" s="549"/>
      <c r="FC26" s="549"/>
      <c r="FD26" s="549"/>
      <c r="FE26" s="556"/>
    </row>
    <row r="27" spans="1:161" s="523" customFormat="1" ht="3" customHeight="1" thickBot="1">
      <c r="A27" s="557"/>
      <c r="B27" s="558"/>
      <c r="C27" s="558"/>
      <c r="D27" s="558"/>
      <c r="E27" s="558"/>
      <c r="F27" s="558"/>
      <c r="G27" s="558"/>
      <c r="H27" s="558"/>
      <c r="I27" s="558"/>
      <c r="J27" s="558"/>
      <c r="K27" s="558"/>
      <c r="L27" s="558"/>
      <c r="M27" s="558"/>
      <c r="N27" s="558"/>
      <c r="O27" s="558"/>
      <c r="P27" s="558"/>
      <c r="Q27" s="558"/>
      <c r="R27" s="558"/>
      <c r="S27" s="558"/>
      <c r="T27" s="558"/>
      <c r="U27" s="558"/>
      <c r="V27" s="558"/>
      <c r="W27" s="558"/>
      <c r="X27" s="558"/>
      <c r="Y27" s="559"/>
      <c r="Z27" s="560"/>
      <c r="AA27" s="560"/>
      <c r="AB27" s="560"/>
      <c r="AC27" s="559"/>
      <c r="AD27" s="559"/>
      <c r="AE27" s="559"/>
      <c r="AF27" s="559"/>
      <c r="AG27" s="559"/>
      <c r="AH27" s="559"/>
      <c r="AI27" s="558"/>
      <c r="AJ27" s="561"/>
      <c r="AK27" s="561"/>
      <c r="AL27" s="561"/>
      <c r="AM27" s="562"/>
      <c r="AN27" s="562"/>
      <c r="AO27" s="562"/>
      <c r="AP27" s="558"/>
      <c r="AQ27" s="563"/>
      <c r="AR27" s="564"/>
      <c r="AS27" s="564"/>
      <c r="AT27" s="564"/>
      <c r="AU27" s="564"/>
      <c r="AV27" s="564"/>
      <c r="AW27" s="565"/>
      <c r="AX27" s="566"/>
      <c r="AY27" s="567"/>
      <c r="AZ27" s="567"/>
      <c r="BA27" s="567"/>
      <c r="BB27" s="567"/>
      <c r="BC27" s="567"/>
      <c r="BD27" s="567"/>
      <c r="BE27" s="567"/>
      <c r="BF27" s="567"/>
      <c r="BG27" s="567"/>
      <c r="BH27" s="567"/>
      <c r="BI27" s="567"/>
      <c r="BJ27" s="567"/>
      <c r="BK27" s="567"/>
      <c r="BL27" s="567"/>
      <c r="BM27" s="567"/>
      <c r="BN27" s="567"/>
      <c r="BO27" s="567"/>
      <c r="BP27" s="567"/>
      <c r="BQ27" s="568"/>
      <c r="BR27" s="560"/>
      <c r="BS27" s="569"/>
      <c r="BT27" s="569"/>
      <c r="BU27" s="569"/>
      <c r="BV27" s="569"/>
      <c r="BW27" s="569"/>
      <c r="BX27" s="569"/>
      <c r="BY27" s="569"/>
      <c r="BZ27" s="569"/>
      <c r="CA27" s="569"/>
      <c r="CB27" s="569"/>
      <c r="CC27" s="569"/>
      <c r="CD27" s="569"/>
      <c r="CE27" s="569"/>
      <c r="CF27" s="569"/>
      <c r="CG27" s="569"/>
      <c r="CH27" s="558"/>
      <c r="CI27" s="570"/>
      <c r="CJ27" s="567"/>
      <c r="CK27" s="567"/>
      <c r="CL27" s="567"/>
      <c r="CM27" s="567"/>
      <c r="CN27" s="567"/>
      <c r="CO27" s="567"/>
      <c r="CP27" s="567"/>
      <c r="CQ27" s="567"/>
      <c r="CR27" s="567"/>
      <c r="CS27" s="567"/>
      <c r="CT27" s="567"/>
      <c r="CU27" s="567"/>
      <c r="CV27" s="567"/>
      <c r="CW27" s="567"/>
      <c r="CX27" s="567"/>
      <c r="CY27" s="567"/>
      <c r="CZ27" s="567"/>
      <c r="DA27" s="571"/>
      <c r="DB27" s="572"/>
      <c r="DC27" s="567"/>
      <c r="DD27" s="567"/>
      <c r="DE27" s="567"/>
      <c r="DF27" s="567"/>
      <c r="DG27" s="567"/>
      <c r="DH27" s="567"/>
      <c r="DI27" s="567"/>
      <c r="DJ27" s="567"/>
      <c r="DK27" s="567"/>
      <c r="DL27" s="567"/>
      <c r="DM27" s="567"/>
      <c r="DN27" s="567"/>
      <c r="DO27" s="567"/>
      <c r="DP27" s="567"/>
      <c r="DQ27" s="567"/>
      <c r="DR27" s="567"/>
      <c r="DS27" s="571"/>
      <c r="DT27" s="572"/>
      <c r="DU27" s="567"/>
      <c r="DV27" s="567"/>
      <c r="DW27" s="567"/>
      <c r="DX27" s="567"/>
      <c r="DY27" s="567"/>
      <c r="DZ27" s="567"/>
      <c r="EA27" s="567"/>
      <c r="EB27" s="567"/>
      <c r="EC27" s="567"/>
      <c r="ED27" s="567"/>
      <c r="EE27" s="567"/>
      <c r="EF27" s="567"/>
      <c r="EG27" s="567"/>
      <c r="EH27" s="567"/>
      <c r="EI27" s="567"/>
      <c r="EJ27" s="567"/>
      <c r="EK27" s="567"/>
      <c r="EL27" s="571"/>
      <c r="EM27" s="572"/>
      <c r="EN27" s="567"/>
      <c r="EO27" s="567"/>
      <c r="EP27" s="567"/>
      <c r="EQ27" s="567"/>
      <c r="ER27" s="567"/>
      <c r="ES27" s="567"/>
      <c r="ET27" s="567"/>
      <c r="EU27" s="567"/>
      <c r="EV27" s="567"/>
      <c r="EW27" s="567"/>
      <c r="EX27" s="567"/>
      <c r="EY27" s="567"/>
      <c r="EZ27" s="567"/>
      <c r="FA27" s="567"/>
      <c r="FB27" s="567"/>
      <c r="FC27" s="567"/>
      <c r="FD27" s="567"/>
      <c r="FE27" s="573"/>
    </row>
    <row r="28" spans="1:161" s="523" customFormat="1" ht="12.95" customHeight="1">
      <c r="A28" s="574"/>
      <c r="B28" s="575"/>
      <c r="C28" s="575"/>
      <c r="D28" s="575"/>
      <c r="E28" s="575"/>
      <c r="F28" s="575"/>
      <c r="G28" s="575"/>
      <c r="H28" s="575"/>
      <c r="I28" s="575"/>
      <c r="J28" s="575"/>
      <c r="K28" s="575"/>
      <c r="L28" s="575"/>
      <c r="M28" s="575"/>
      <c r="P28" s="558"/>
      <c r="Q28" s="558"/>
      <c r="R28" s="558"/>
      <c r="S28" s="558"/>
      <c r="T28" s="560" t="s">
        <v>1019</v>
      </c>
      <c r="U28" s="576" t="s">
        <v>853</v>
      </c>
      <c r="V28" s="576"/>
      <c r="W28" s="576"/>
      <c r="X28" s="558" t="s">
        <v>1020</v>
      </c>
      <c r="Y28" s="558"/>
      <c r="Z28" s="558"/>
      <c r="AA28" s="575"/>
      <c r="AB28" s="575"/>
      <c r="AC28" s="575"/>
      <c r="AD28" s="575"/>
      <c r="AE28" s="575"/>
      <c r="AF28" s="575"/>
      <c r="AJ28" s="577"/>
      <c r="AK28" s="577"/>
      <c r="AL28" s="577"/>
      <c r="AM28" s="577"/>
      <c r="AN28" s="577"/>
      <c r="AO28" s="577"/>
      <c r="AP28" s="577"/>
      <c r="AQ28" s="578" t="s">
        <v>1021</v>
      </c>
      <c r="AR28" s="579"/>
      <c r="AS28" s="579"/>
      <c r="AT28" s="579"/>
      <c r="AU28" s="579"/>
      <c r="AV28" s="579"/>
      <c r="AW28" s="580"/>
      <c r="AX28" s="581"/>
      <c r="AY28" s="582"/>
      <c r="AZ28" s="582"/>
      <c r="BA28" s="582"/>
      <c r="BB28" s="582"/>
      <c r="BC28" s="582"/>
      <c r="BD28" s="582"/>
      <c r="BE28" s="582"/>
      <c r="BF28" s="582"/>
      <c r="BG28" s="582"/>
      <c r="BH28" s="582"/>
      <c r="BI28" s="582"/>
      <c r="BJ28" s="582"/>
      <c r="BK28" s="582"/>
      <c r="BL28" s="582"/>
      <c r="BM28" s="582"/>
      <c r="BN28" s="582"/>
      <c r="BO28" s="582"/>
      <c r="BP28" s="572"/>
      <c r="BQ28" s="582"/>
      <c r="BR28" s="582"/>
      <c r="BS28" s="582"/>
      <c r="BT28" s="582"/>
      <c r="BU28" s="582"/>
      <c r="BV28" s="582"/>
      <c r="BW28" s="582"/>
      <c r="BX28" s="582"/>
      <c r="BY28" s="582"/>
      <c r="BZ28" s="582"/>
      <c r="CA28" s="582"/>
      <c r="CB28" s="582"/>
      <c r="CC28" s="582"/>
      <c r="CD28" s="582"/>
      <c r="CE28" s="582"/>
      <c r="CF28" s="582"/>
      <c r="CG28" s="582"/>
      <c r="CH28" s="582"/>
      <c r="CI28" s="582"/>
      <c r="CJ28" s="582"/>
      <c r="CK28" s="582"/>
      <c r="CL28" s="582"/>
      <c r="CM28" s="582"/>
      <c r="CN28" s="582"/>
      <c r="CO28" s="582"/>
      <c r="CP28" s="582"/>
      <c r="CQ28" s="582"/>
      <c r="CR28" s="582"/>
      <c r="CS28" s="582"/>
      <c r="CT28" s="582"/>
      <c r="CU28" s="582"/>
      <c r="CV28" s="582"/>
      <c r="CW28" s="582"/>
      <c r="CX28" s="582"/>
      <c r="CY28" s="582"/>
      <c r="CZ28" s="582"/>
      <c r="DA28" s="582"/>
      <c r="DB28" s="582"/>
      <c r="DC28" s="582"/>
      <c r="DD28" s="582"/>
      <c r="DE28" s="582"/>
      <c r="DF28" s="582"/>
      <c r="DG28" s="582"/>
      <c r="DH28" s="582"/>
      <c r="DI28" s="582"/>
      <c r="DJ28" s="582"/>
      <c r="DK28" s="582"/>
      <c r="DL28" s="582"/>
      <c r="DM28" s="582"/>
      <c r="DN28" s="582"/>
      <c r="DO28" s="582"/>
      <c r="DP28" s="582"/>
      <c r="DQ28" s="582"/>
      <c r="DR28" s="582"/>
      <c r="DS28" s="582"/>
      <c r="DT28" s="582">
        <v>406</v>
      </c>
      <c r="DU28" s="582"/>
      <c r="DV28" s="582"/>
      <c r="DW28" s="582"/>
      <c r="DX28" s="582"/>
      <c r="DY28" s="582"/>
      <c r="DZ28" s="582"/>
      <c r="EA28" s="582"/>
      <c r="EB28" s="582"/>
      <c r="EC28" s="582"/>
      <c r="ED28" s="582"/>
      <c r="EE28" s="582"/>
      <c r="EF28" s="582"/>
      <c r="EG28" s="582"/>
      <c r="EH28" s="582"/>
      <c r="EI28" s="582"/>
      <c r="EJ28" s="582"/>
      <c r="EK28" s="582"/>
      <c r="EL28" s="582"/>
      <c r="EM28" s="555">
        <f>AX28+BS28+CJ28+DB28+DT28</f>
        <v>406</v>
      </c>
      <c r="EN28" s="549"/>
      <c r="EO28" s="549"/>
      <c r="EP28" s="549"/>
      <c r="EQ28" s="549"/>
      <c r="ER28" s="549"/>
      <c r="ES28" s="549"/>
      <c r="ET28" s="549"/>
      <c r="EU28" s="549"/>
      <c r="EV28" s="549"/>
      <c r="EW28" s="549"/>
      <c r="EX28" s="549"/>
      <c r="EY28" s="549"/>
      <c r="EZ28" s="549"/>
      <c r="FA28" s="549"/>
      <c r="FB28" s="549"/>
      <c r="FC28" s="549"/>
      <c r="FD28" s="549"/>
      <c r="FE28" s="556"/>
    </row>
    <row r="29" spans="1:161" s="523" customFormat="1" ht="17.100000000000001" customHeight="1" thickBot="1">
      <c r="A29" s="557"/>
      <c r="B29" s="583" t="s">
        <v>1022</v>
      </c>
      <c r="C29" s="583"/>
      <c r="D29" s="583"/>
      <c r="E29" s="583"/>
      <c r="F29" s="583"/>
      <c r="G29" s="583"/>
      <c r="H29" s="583"/>
      <c r="I29" s="583"/>
      <c r="J29" s="583"/>
      <c r="K29" s="583"/>
      <c r="L29" s="583"/>
      <c r="M29" s="583"/>
      <c r="N29" s="583"/>
      <c r="O29" s="583"/>
      <c r="P29" s="583"/>
      <c r="Q29" s="583"/>
      <c r="R29" s="583"/>
      <c r="S29" s="583"/>
      <c r="T29" s="583"/>
      <c r="U29" s="583"/>
      <c r="V29" s="583"/>
      <c r="W29" s="583"/>
      <c r="X29" s="583"/>
      <c r="Y29" s="583"/>
      <c r="Z29" s="583"/>
      <c r="AA29" s="583"/>
      <c r="AB29" s="583"/>
      <c r="AC29" s="583"/>
      <c r="AD29" s="583"/>
      <c r="AE29" s="583"/>
      <c r="AF29" s="583"/>
      <c r="AG29" s="583"/>
      <c r="AH29" s="583"/>
      <c r="AI29" s="583"/>
      <c r="AJ29" s="583"/>
      <c r="AK29" s="583"/>
      <c r="AL29" s="583"/>
      <c r="AM29" s="583"/>
      <c r="AN29" s="583"/>
      <c r="AO29" s="583"/>
      <c r="AP29" s="583"/>
      <c r="AQ29" s="563"/>
      <c r="AR29" s="564"/>
      <c r="AS29" s="564"/>
      <c r="AT29" s="564"/>
      <c r="AU29" s="564"/>
      <c r="AV29" s="564"/>
      <c r="AW29" s="565"/>
      <c r="AX29" s="584"/>
      <c r="AY29" s="585"/>
      <c r="AZ29" s="585"/>
      <c r="BA29" s="585"/>
      <c r="BB29" s="585"/>
      <c r="BC29" s="585"/>
      <c r="BD29" s="585"/>
      <c r="BE29" s="585"/>
      <c r="BF29" s="585"/>
      <c r="BG29" s="585"/>
      <c r="BH29" s="585"/>
      <c r="BI29" s="585"/>
      <c r="BJ29" s="585"/>
      <c r="BK29" s="585"/>
      <c r="BL29" s="585"/>
      <c r="BM29" s="585"/>
      <c r="BN29" s="585"/>
      <c r="BO29" s="585"/>
      <c r="BP29" s="586"/>
      <c r="BQ29" s="585"/>
      <c r="BR29" s="585"/>
      <c r="BS29" s="585"/>
      <c r="BT29" s="585"/>
      <c r="BU29" s="585"/>
      <c r="BV29" s="585"/>
      <c r="BW29" s="585"/>
      <c r="BX29" s="585"/>
      <c r="BY29" s="585"/>
      <c r="BZ29" s="585"/>
      <c r="CA29" s="585"/>
      <c r="CB29" s="585"/>
      <c r="CC29" s="585"/>
      <c r="CD29" s="585"/>
      <c r="CE29" s="585"/>
      <c r="CF29" s="585"/>
      <c r="CG29" s="585"/>
      <c r="CH29" s="585"/>
      <c r="CI29" s="585"/>
      <c r="CJ29" s="585"/>
      <c r="CK29" s="585"/>
      <c r="CL29" s="585"/>
      <c r="CM29" s="585"/>
      <c r="CN29" s="585"/>
      <c r="CO29" s="585"/>
      <c r="CP29" s="585"/>
      <c r="CQ29" s="585"/>
      <c r="CR29" s="585"/>
      <c r="CS29" s="585"/>
      <c r="CT29" s="585"/>
      <c r="CU29" s="585"/>
      <c r="CV29" s="585"/>
      <c r="CW29" s="585"/>
      <c r="CX29" s="585"/>
      <c r="CY29" s="585"/>
      <c r="CZ29" s="585"/>
      <c r="DA29" s="585"/>
      <c r="DB29" s="585"/>
      <c r="DC29" s="585"/>
      <c r="DD29" s="585"/>
      <c r="DE29" s="585"/>
      <c r="DF29" s="585"/>
      <c r="DG29" s="585"/>
      <c r="DH29" s="585"/>
      <c r="DI29" s="585"/>
      <c r="DJ29" s="585"/>
      <c r="DK29" s="585"/>
      <c r="DL29" s="585"/>
      <c r="DM29" s="585"/>
      <c r="DN29" s="585"/>
      <c r="DO29" s="585"/>
      <c r="DP29" s="585"/>
      <c r="DQ29" s="585"/>
      <c r="DR29" s="585"/>
      <c r="DS29" s="585"/>
      <c r="DT29" s="585"/>
      <c r="DU29" s="585"/>
      <c r="DV29" s="585"/>
      <c r="DW29" s="585"/>
      <c r="DX29" s="585"/>
      <c r="DY29" s="585"/>
      <c r="DZ29" s="585"/>
      <c r="EA29" s="585"/>
      <c r="EB29" s="585"/>
      <c r="EC29" s="585"/>
      <c r="ED29" s="585"/>
      <c r="EE29" s="585"/>
      <c r="EF29" s="585"/>
      <c r="EG29" s="585"/>
      <c r="EH29" s="585"/>
      <c r="EI29" s="585"/>
      <c r="EJ29" s="585"/>
      <c r="EK29" s="585"/>
      <c r="EL29" s="585"/>
      <c r="EM29" s="572"/>
      <c r="EN29" s="567"/>
      <c r="EO29" s="567"/>
      <c r="EP29" s="567"/>
      <c r="EQ29" s="567"/>
      <c r="ER29" s="567"/>
      <c r="ES29" s="567"/>
      <c r="ET29" s="567"/>
      <c r="EU29" s="567"/>
      <c r="EV29" s="567"/>
      <c r="EW29" s="567"/>
      <c r="EX29" s="567"/>
      <c r="EY29" s="567"/>
      <c r="EZ29" s="567"/>
      <c r="FA29" s="567"/>
      <c r="FB29" s="567"/>
      <c r="FC29" s="567"/>
      <c r="FD29" s="567"/>
      <c r="FE29" s="573"/>
    </row>
    <row r="30" spans="1:161" s="523" customFormat="1" ht="11.25">
      <c r="A30" s="539"/>
      <c r="B30" s="587" t="s">
        <v>276</v>
      </c>
      <c r="C30" s="587"/>
      <c r="D30" s="587"/>
      <c r="E30" s="587"/>
      <c r="F30" s="587"/>
      <c r="G30" s="587"/>
      <c r="H30" s="587"/>
      <c r="I30" s="587"/>
      <c r="J30" s="587"/>
      <c r="K30" s="587"/>
      <c r="L30" s="587"/>
      <c r="M30" s="587"/>
      <c r="N30" s="587"/>
      <c r="O30" s="587"/>
      <c r="P30" s="587"/>
      <c r="Q30" s="587"/>
      <c r="R30" s="587"/>
      <c r="S30" s="587"/>
      <c r="T30" s="587"/>
      <c r="U30" s="587"/>
      <c r="V30" s="587"/>
      <c r="W30" s="587"/>
      <c r="X30" s="587"/>
      <c r="Y30" s="587"/>
      <c r="Z30" s="587"/>
      <c r="AA30" s="587"/>
      <c r="AB30" s="587"/>
      <c r="AC30" s="587"/>
      <c r="AD30" s="587"/>
      <c r="AE30" s="587"/>
      <c r="AF30" s="587"/>
      <c r="AG30" s="587"/>
      <c r="AH30" s="587"/>
      <c r="AI30" s="587"/>
      <c r="AJ30" s="587"/>
      <c r="AK30" s="587"/>
      <c r="AL30" s="587"/>
      <c r="AM30" s="587"/>
      <c r="AN30" s="587"/>
      <c r="AO30" s="587"/>
      <c r="AP30" s="587"/>
      <c r="AQ30" s="578" t="s">
        <v>1023</v>
      </c>
      <c r="AR30" s="579"/>
      <c r="AS30" s="579"/>
      <c r="AT30" s="579"/>
      <c r="AU30" s="579"/>
      <c r="AV30" s="579"/>
      <c r="AW30" s="580"/>
      <c r="AX30" s="588" t="s">
        <v>1024</v>
      </c>
      <c r="AY30" s="589"/>
      <c r="AZ30" s="589"/>
      <c r="BA30" s="589"/>
      <c r="BB30" s="589"/>
      <c r="BC30" s="589"/>
      <c r="BD30" s="589"/>
      <c r="BE30" s="589"/>
      <c r="BF30" s="589"/>
      <c r="BG30" s="589"/>
      <c r="BH30" s="589"/>
      <c r="BI30" s="589"/>
      <c r="BJ30" s="589"/>
      <c r="BK30" s="589"/>
      <c r="BL30" s="589"/>
      <c r="BM30" s="589"/>
      <c r="BN30" s="589"/>
      <c r="BO30" s="589"/>
      <c r="BP30" s="590"/>
      <c r="BQ30" s="591" t="s">
        <v>1024</v>
      </c>
      <c r="BR30" s="589"/>
      <c r="BS30" s="589"/>
      <c r="BT30" s="589"/>
      <c r="BU30" s="589"/>
      <c r="BV30" s="589"/>
      <c r="BW30" s="589"/>
      <c r="BX30" s="589"/>
      <c r="BY30" s="589"/>
      <c r="BZ30" s="589"/>
      <c r="CA30" s="589"/>
      <c r="CB30" s="589"/>
      <c r="CC30" s="589"/>
      <c r="CD30" s="589"/>
      <c r="CE30" s="589"/>
      <c r="CF30" s="589"/>
      <c r="CG30" s="589"/>
      <c r="CH30" s="589"/>
      <c r="CI30" s="590"/>
      <c r="CJ30" s="591" t="s">
        <v>1024</v>
      </c>
      <c r="CK30" s="589"/>
      <c r="CL30" s="589"/>
      <c r="CM30" s="589"/>
      <c r="CN30" s="589"/>
      <c r="CO30" s="589"/>
      <c r="CP30" s="589"/>
      <c r="CQ30" s="589"/>
      <c r="CR30" s="589"/>
      <c r="CS30" s="589"/>
      <c r="CT30" s="589"/>
      <c r="CU30" s="589"/>
      <c r="CV30" s="589"/>
      <c r="CW30" s="589"/>
      <c r="CX30" s="589"/>
      <c r="CY30" s="589"/>
      <c r="CZ30" s="589"/>
      <c r="DA30" s="590"/>
      <c r="DB30" s="591" t="s">
        <v>1024</v>
      </c>
      <c r="DC30" s="589"/>
      <c r="DD30" s="589"/>
      <c r="DE30" s="589"/>
      <c r="DF30" s="589"/>
      <c r="DG30" s="589"/>
      <c r="DH30" s="589"/>
      <c r="DI30" s="589"/>
      <c r="DJ30" s="589"/>
      <c r="DK30" s="589"/>
      <c r="DL30" s="589"/>
      <c r="DM30" s="589"/>
      <c r="DN30" s="589"/>
      <c r="DO30" s="589"/>
      <c r="DP30" s="589"/>
      <c r="DQ30" s="589"/>
      <c r="DR30" s="589"/>
      <c r="DS30" s="590"/>
      <c r="DT30" s="591"/>
      <c r="DU30" s="589"/>
      <c r="DV30" s="589"/>
      <c r="DW30" s="589"/>
      <c r="DX30" s="589"/>
      <c r="DY30" s="589"/>
      <c r="DZ30" s="589"/>
      <c r="EA30" s="589"/>
      <c r="EB30" s="589"/>
      <c r="EC30" s="589"/>
      <c r="ED30" s="589"/>
      <c r="EE30" s="589"/>
      <c r="EF30" s="589"/>
      <c r="EG30" s="589"/>
      <c r="EH30" s="589"/>
      <c r="EI30" s="589"/>
      <c r="EJ30" s="589"/>
      <c r="EK30" s="589"/>
      <c r="EL30" s="590"/>
      <c r="EM30" s="555"/>
      <c r="EN30" s="549"/>
      <c r="EO30" s="549"/>
      <c r="EP30" s="549"/>
      <c r="EQ30" s="549"/>
      <c r="ER30" s="549"/>
      <c r="ES30" s="549"/>
      <c r="ET30" s="549"/>
      <c r="EU30" s="549"/>
      <c r="EV30" s="549"/>
      <c r="EW30" s="549"/>
      <c r="EX30" s="549"/>
      <c r="EY30" s="549"/>
      <c r="EZ30" s="549"/>
      <c r="FA30" s="549"/>
      <c r="FB30" s="549"/>
      <c r="FC30" s="549"/>
      <c r="FD30" s="549"/>
      <c r="FE30" s="556"/>
    </row>
    <row r="31" spans="1:161" s="523" customFormat="1" ht="11.25">
      <c r="A31" s="557"/>
      <c r="B31" s="592" t="s">
        <v>1025</v>
      </c>
      <c r="C31" s="592"/>
      <c r="D31" s="592"/>
      <c r="E31" s="592"/>
      <c r="F31" s="592"/>
      <c r="G31" s="592"/>
      <c r="H31" s="592"/>
      <c r="I31" s="592"/>
      <c r="J31" s="592"/>
      <c r="K31" s="592"/>
      <c r="L31" s="592"/>
      <c r="M31" s="592"/>
      <c r="N31" s="592"/>
      <c r="O31" s="592"/>
      <c r="P31" s="592"/>
      <c r="Q31" s="592"/>
      <c r="R31" s="592"/>
      <c r="S31" s="592"/>
      <c r="T31" s="592"/>
      <c r="U31" s="592"/>
      <c r="V31" s="592"/>
      <c r="W31" s="592"/>
      <c r="X31" s="592"/>
      <c r="Y31" s="592"/>
      <c r="Z31" s="592"/>
      <c r="AA31" s="592"/>
      <c r="AB31" s="592"/>
      <c r="AC31" s="592"/>
      <c r="AD31" s="592"/>
      <c r="AE31" s="592"/>
      <c r="AF31" s="592"/>
      <c r="AG31" s="592"/>
      <c r="AH31" s="592"/>
      <c r="AI31" s="592"/>
      <c r="AJ31" s="592"/>
      <c r="AK31" s="592"/>
      <c r="AL31" s="592"/>
      <c r="AM31" s="592"/>
      <c r="AN31" s="592"/>
      <c r="AO31" s="592"/>
      <c r="AP31" s="592"/>
      <c r="AQ31" s="563"/>
      <c r="AR31" s="564"/>
      <c r="AS31" s="564"/>
      <c r="AT31" s="564"/>
      <c r="AU31" s="564"/>
      <c r="AV31" s="564"/>
      <c r="AW31" s="565"/>
      <c r="AX31" s="566"/>
      <c r="AY31" s="567"/>
      <c r="AZ31" s="567"/>
      <c r="BA31" s="567"/>
      <c r="BB31" s="567"/>
      <c r="BC31" s="567"/>
      <c r="BD31" s="567"/>
      <c r="BE31" s="567"/>
      <c r="BF31" s="567"/>
      <c r="BG31" s="567"/>
      <c r="BH31" s="567"/>
      <c r="BI31" s="567"/>
      <c r="BJ31" s="567"/>
      <c r="BK31" s="567"/>
      <c r="BL31" s="567"/>
      <c r="BM31" s="567"/>
      <c r="BN31" s="567"/>
      <c r="BO31" s="567"/>
      <c r="BP31" s="571"/>
      <c r="BQ31" s="572"/>
      <c r="BR31" s="567"/>
      <c r="BS31" s="567"/>
      <c r="BT31" s="567"/>
      <c r="BU31" s="567"/>
      <c r="BV31" s="567"/>
      <c r="BW31" s="567"/>
      <c r="BX31" s="567"/>
      <c r="BY31" s="567"/>
      <c r="BZ31" s="567"/>
      <c r="CA31" s="567"/>
      <c r="CB31" s="567"/>
      <c r="CC31" s="567"/>
      <c r="CD31" s="567"/>
      <c r="CE31" s="567"/>
      <c r="CF31" s="567"/>
      <c r="CG31" s="567"/>
      <c r="CH31" s="567"/>
      <c r="CI31" s="571"/>
      <c r="CJ31" s="572"/>
      <c r="CK31" s="567"/>
      <c r="CL31" s="567"/>
      <c r="CM31" s="567"/>
      <c r="CN31" s="567"/>
      <c r="CO31" s="567"/>
      <c r="CP31" s="567"/>
      <c r="CQ31" s="567"/>
      <c r="CR31" s="567"/>
      <c r="CS31" s="567"/>
      <c r="CT31" s="567"/>
      <c r="CU31" s="567"/>
      <c r="CV31" s="567"/>
      <c r="CW31" s="567"/>
      <c r="CX31" s="567"/>
      <c r="CY31" s="567"/>
      <c r="CZ31" s="567"/>
      <c r="DA31" s="571"/>
      <c r="DB31" s="572"/>
      <c r="DC31" s="567"/>
      <c r="DD31" s="567"/>
      <c r="DE31" s="567"/>
      <c r="DF31" s="567"/>
      <c r="DG31" s="567"/>
      <c r="DH31" s="567"/>
      <c r="DI31" s="567"/>
      <c r="DJ31" s="567"/>
      <c r="DK31" s="567"/>
      <c r="DL31" s="567"/>
      <c r="DM31" s="567"/>
      <c r="DN31" s="567"/>
      <c r="DO31" s="567"/>
      <c r="DP31" s="567"/>
      <c r="DQ31" s="567"/>
      <c r="DR31" s="567"/>
      <c r="DS31" s="571"/>
      <c r="DT31" s="572"/>
      <c r="DU31" s="567"/>
      <c r="DV31" s="567"/>
      <c r="DW31" s="567"/>
      <c r="DX31" s="567"/>
      <c r="DY31" s="567"/>
      <c r="DZ31" s="567"/>
      <c r="EA31" s="567"/>
      <c r="EB31" s="567"/>
      <c r="EC31" s="567"/>
      <c r="ED31" s="567"/>
      <c r="EE31" s="567"/>
      <c r="EF31" s="567"/>
      <c r="EG31" s="567"/>
      <c r="EH31" s="567"/>
      <c r="EI31" s="567"/>
      <c r="EJ31" s="567"/>
      <c r="EK31" s="567"/>
      <c r="EL31" s="571"/>
      <c r="EM31" s="572"/>
      <c r="EN31" s="567"/>
      <c r="EO31" s="567"/>
      <c r="EP31" s="567"/>
      <c r="EQ31" s="567"/>
      <c r="ER31" s="567"/>
      <c r="ES31" s="567"/>
      <c r="ET31" s="567"/>
      <c r="EU31" s="567"/>
      <c r="EV31" s="567"/>
      <c r="EW31" s="567"/>
      <c r="EX31" s="567"/>
      <c r="EY31" s="567"/>
      <c r="EZ31" s="567"/>
      <c r="FA31" s="567"/>
      <c r="FB31" s="567"/>
      <c r="FC31" s="567"/>
      <c r="FD31" s="567"/>
      <c r="FE31" s="573"/>
    </row>
    <row r="32" spans="1:161" s="523" customFormat="1" ht="11.25">
      <c r="A32" s="557"/>
      <c r="B32" s="593" t="s">
        <v>1026</v>
      </c>
      <c r="C32" s="593"/>
      <c r="D32" s="593"/>
      <c r="E32" s="593"/>
      <c r="F32" s="593"/>
      <c r="G32" s="593"/>
      <c r="H32" s="593"/>
      <c r="I32" s="593"/>
      <c r="J32" s="593"/>
      <c r="K32" s="593"/>
      <c r="L32" s="593"/>
      <c r="M32" s="593"/>
      <c r="N32" s="593"/>
      <c r="O32" s="593"/>
      <c r="P32" s="593"/>
      <c r="Q32" s="593"/>
      <c r="R32" s="593"/>
      <c r="S32" s="593"/>
      <c r="T32" s="593"/>
      <c r="U32" s="593"/>
      <c r="V32" s="593"/>
      <c r="W32" s="593"/>
      <c r="X32" s="593"/>
      <c r="Y32" s="593"/>
      <c r="Z32" s="593"/>
      <c r="AA32" s="593"/>
      <c r="AB32" s="593"/>
      <c r="AC32" s="593"/>
      <c r="AD32" s="593"/>
      <c r="AE32" s="593"/>
      <c r="AF32" s="593"/>
      <c r="AG32" s="593"/>
      <c r="AH32" s="593"/>
      <c r="AI32" s="593"/>
      <c r="AJ32" s="593"/>
      <c r="AK32" s="593"/>
      <c r="AL32" s="593"/>
      <c r="AM32" s="593"/>
      <c r="AN32" s="593"/>
      <c r="AO32" s="593"/>
      <c r="AP32" s="593"/>
      <c r="AQ32" s="594" t="s">
        <v>1027</v>
      </c>
      <c r="AR32" s="595"/>
      <c r="AS32" s="595"/>
      <c r="AT32" s="595"/>
      <c r="AU32" s="595"/>
      <c r="AV32" s="595"/>
      <c r="AW32" s="596"/>
      <c r="AX32" s="584" t="s">
        <v>1024</v>
      </c>
      <c r="AY32" s="585"/>
      <c r="AZ32" s="585"/>
      <c r="BA32" s="585"/>
      <c r="BB32" s="585"/>
      <c r="BC32" s="585"/>
      <c r="BD32" s="585"/>
      <c r="BE32" s="585"/>
      <c r="BF32" s="585"/>
      <c r="BG32" s="585"/>
      <c r="BH32" s="585"/>
      <c r="BI32" s="585"/>
      <c r="BJ32" s="585"/>
      <c r="BK32" s="585"/>
      <c r="BL32" s="585"/>
      <c r="BM32" s="585"/>
      <c r="BN32" s="585"/>
      <c r="BO32" s="585"/>
      <c r="BP32" s="586"/>
      <c r="BQ32" s="585" t="s">
        <v>1024</v>
      </c>
      <c r="BR32" s="585"/>
      <c r="BS32" s="585"/>
      <c r="BT32" s="585"/>
      <c r="BU32" s="585"/>
      <c r="BV32" s="585"/>
      <c r="BW32" s="585"/>
      <c r="BX32" s="585"/>
      <c r="BY32" s="585"/>
      <c r="BZ32" s="585"/>
      <c r="CA32" s="585"/>
      <c r="CB32" s="585"/>
      <c r="CC32" s="585"/>
      <c r="CD32" s="585"/>
      <c r="CE32" s="585"/>
      <c r="CF32" s="585"/>
      <c r="CG32" s="585"/>
      <c r="CH32" s="585"/>
      <c r="CI32" s="585"/>
      <c r="CJ32" s="585"/>
      <c r="CK32" s="585"/>
      <c r="CL32" s="585"/>
      <c r="CM32" s="585"/>
      <c r="CN32" s="585"/>
      <c r="CO32" s="585"/>
      <c r="CP32" s="585"/>
      <c r="CQ32" s="585"/>
      <c r="CR32" s="585"/>
      <c r="CS32" s="585"/>
      <c r="CT32" s="585"/>
      <c r="CU32" s="585"/>
      <c r="CV32" s="585"/>
      <c r="CW32" s="585"/>
      <c r="CX32" s="585"/>
      <c r="CY32" s="585"/>
      <c r="CZ32" s="585"/>
      <c r="DA32" s="585"/>
      <c r="DB32" s="585" t="s">
        <v>1024</v>
      </c>
      <c r="DC32" s="585"/>
      <c r="DD32" s="585"/>
      <c r="DE32" s="585"/>
      <c r="DF32" s="585"/>
      <c r="DG32" s="585"/>
      <c r="DH32" s="585"/>
      <c r="DI32" s="585"/>
      <c r="DJ32" s="585"/>
      <c r="DK32" s="585"/>
      <c r="DL32" s="585"/>
      <c r="DM32" s="585"/>
      <c r="DN32" s="585"/>
      <c r="DO32" s="585"/>
      <c r="DP32" s="585"/>
      <c r="DQ32" s="585"/>
      <c r="DR32" s="585"/>
      <c r="DS32" s="585"/>
      <c r="DT32" s="585"/>
      <c r="DU32" s="585"/>
      <c r="DV32" s="585"/>
      <c r="DW32" s="585"/>
      <c r="DX32" s="585"/>
      <c r="DY32" s="585"/>
      <c r="DZ32" s="585"/>
      <c r="EA32" s="585"/>
      <c r="EB32" s="585"/>
      <c r="EC32" s="585"/>
      <c r="ED32" s="585"/>
      <c r="EE32" s="585"/>
      <c r="EF32" s="585"/>
      <c r="EG32" s="585"/>
      <c r="EH32" s="585"/>
      <c r="EI32" s="585"/>
      <c r="EJ32" s="585"/>
      <c r="EK32" s="585"/>
      <c r="EL32" s="585"/>
      <c r="EM32" s="585"/>
      <c r="EN32" s="585"/>
      <c r="EO32" s="585"/>
      <c r="EP32" s="585"/>
      <c r="EQ32" s="585"/>
      <c r="ER32" s="585"/>
      <c r="ES32" s="585"/>
      <c r="ET32" s="585"/>
      <c r="EU32" s="585"/>
      <c r="EV32" s="585"/>
      <c r="EW32" s="585"/>
      <c r="EX32" s="585"/>
      <c r="EY32" s="585"/>
      <c r="EZ32" s="585"/>
      <c r="FA32" s="585"/>
      <c r="FB32" s="585"/>
      <c r="FC32" s="585"/>
      <c r="FD32" s="585"/>
      <c r="FE32" s="597"/>
    </row>
    <row r="33" spans="1:161" s="523" customFormat="1" ht="24" customHeight="1">
      <c r="A33" s="557"/>
      <c r="B33" s="598" t="s">
        <v>1028</v>
      </c>
      <c r="C33" s="598"/>
      <c r="D33" s="598"/>
      <c r="E33" s="598"/>
      <c r="F33" s="598"/>
      <c r="G33" s="598"/>
      <c r="H33" s="598"/>
      <c r="I33" s="598"/>
      <c r="J33" s="598"/>
      <c r="K33" s="598"/>
      <c r="L33" s="598"/>
      <c r="M33" s="598"/>
      <c r="N33" s="598"/>
      <c r="O33" s="598"/>
      <c r="P33" s="598"/>
      <c r="Q33" s="598"/>
      <c r="R33" s="598"/>
      <c r="S33" s="598"/>
      <c r="T33" s="598"/>
      <c r="U33" s="598"/>
      <c r="V33" s="598"/>
      <c r="W33" s="598"/>
      <c r="X33" s="598"/>
      <c r="Y33" s="598"/>
      <c r="Z33" s="598"/>
      <c r="AA33" s="598"/>
      <c r="AB33" s="598"/>
      <c r="AC33" s="598"/>
      <c r="AD33" s="598"/>
      <c r="AE33" s="598"/>
      <c r="AF33" s="598"/>
      <c r="AG33" s="598"/>
      <c r="AH33" s="598"/>
      <c r="AI33" s="598"/>
      <c r="AJ33" s="598"/>
      <c r="AK33" s="598"/>
      <c r="AL33" s="598"/>
      <c r="AM33" s="598"/>
      <c r="AN33" s="598"/>
      <c r="AO33" s="598"/>
      <c r="AP33" s="598"/>
      <c r="AQ33" s="599" t="s">
        <v>1029</v>
      </c>
      <c r="AR33" s="600"/>
      <c r="AS33" s="600"/>
      <c r="AT33" s="600"/>
      <c r="AU33" s="600"/>
      <c r="AV33" s="600"/>
      <c r="AW33" s="601"/>
      <c r="AX33" s="584" t="s">
        <v>1024</v>
      </c>
      <c r="AY33" s="585"/>
      <c r="AZ33" s="585"/>
      <c r="BA33" s="585"/>
      <c r="BB33" s="585"/>
      <c r="BC33" s="585"/>
      <c r="BD33" s="585"/>
      <c r="BE33" s="585"/>
      <c r="BF33" s="585"/>
      <c r="BG33" s="585"/>
      <c r="BH33" s="585"/>
      <c r="BI33" s="585"/>
      <c r="BJ33" s="585"/>
      <c r="BK33" s="585"/>
      <c r="BL33" s="585"/>
      <c r="BM33" s="585"/>
      <c r="BN33" s="585"/>
      <c r="BO33" s="585"/>
      <c r="BP33" s="586"/>
      <c r="BQ33" s="585" t="s">
        <v>1024</v>
      </c>
      <c r="BR33" s="585"/>
      <c r="BS33" s="585"/>
      <c r="BT33" s="585"/>
      <c r="BU33" s="585"/>
      <c r="BV33" s="585"/>
      <c r="BW33" s="585"/>
      <c r="BX33" s="585"/>
      <c r="BY33" s="585"/>
      <c r="BZ33" s="585"/>
      <c r="CA33" s="585"/>
      <c r="CB33" s="585"/>
      <c r="CC33" s="585"/>
      <c r="CD33" s="585"/>
      <c r="CE33" s="585"/>
      <c r="CF33" s="585"/>
      <c r="CG33" s="585"/>
      <c r="CH33" s="585"/>
      <c r="CI33" s="585"/>
      <c r="CJ33" s="585"/>
      <c r="CK33" s="585"/>
      <c r="CL33" s="585"/>
      <c r="CM33" s="585"/>
      <c r="CN33" s="585"/>
      <c r="CO33" s="585"/>
      <c r="CP33" s="585"/>
      <c r="CQ33" s="585"/>
      <c r="CR33" s="585"/>
      <c r="CS33" s="585"/>
      <c r="CT33" s="585"/>
      <c r="CU33" s="585"/>
      <c r="CV33" s="585"/>
      <c r="CW33" s="585"/>
      <c r="CX33" s="585"/>
      <c r="CY33" s="585"/>
      <c r="CZ33" s="585"/>
      <c r="DA33" s="585"/>
      <c r="DB33" s="585" t="s">
        <v>1024</v>
      </c>
      <c r="DC33" s="585"/>
      <c r="DD33" s="585"/>
      <c r="DE33" s="585"/>
      <c r="DF33" s="585"/>
      <c r="DG33" s="585"/>
      <c r="DH33" s="585"/>
      <c r="DI33" s="585"/>
      <c r="DJ33" s="585"/>
      <c r="DK33" s="585"/>
      <c r="DL33" s="585"/>
      <c r="DM33" s="585"/>
      <c r="DN33" s="585"/>
      <c r="DO33" s="585"/>
      <c r="DP33" s="585"/>
      <c r="DQ33" s="585"/>
      <c r="DR33" s="585"/>
      <c r="DS33" s="585"/>
      <c r="DT33" s="585">
        <v>406</v>
      </c>
      <c r="DU33" s="585"/>
      <c r="DV33" s="585"/>
      <c r="DW33" s="585"/>
      <c r="DX33" s="585"/>
      <c r="DY33" s="585"/>
      <c r="DZ33" s="585"/>
      <c r="EA33" s="585"/>
      <c r="EB33" s="585"/>
      <c r="EC33" s="585"/>
      <c r="ED33" s="585"/>
      <c r="EE33" s="585"/>
      <c r="EF33" s="585"/>
      <c r="EG33" s="585"/>
      <c r="EH33" s="585"/>
      <c r="EI33" s="585"/>
      <c r="EJ33" s="585"/>
      <c r="EK33" s="585"/>
      <c r="EL33" s="585"/>
      <c r="EM33" s="585">
        <v>406</v>
      </c>
      <c r="EN33" s="585"/>
      <c r="EO33" s="585"/>
      <c r="EP33" s="585"/>
      <c r="EQ33" s="585"/>
      <c r="ER33" s="585"/>
      <c r="ES33" s="585"/>
      <c r="ET33" s="585"/>
      <c r="EU33" s="585"/>
      <c r="EV33" s="585"/>
      <c r="EW33" s="585"/>
      <c r="EX33" s="585"/>
      <c r="EY33" s="585"/>
      <c r="EZ33" s="585"/>
      <c r="FA33" s="585"/>
      <c r="FB33" s="585"/>
      <c r="FC33" s="585"/>
      <c r="FD33" s="585"/>
      <c r="FE33" s="597"/>
    </row>
    <row r="34" spans="1:161" s="523" customFormat="1" ht="11.25">
      <c r="A34" s="602"/>
      <c r="B34" s="593" t="s">
        <v>1030</v>
      </c>
      <c r="C34" s="593"/>
      <c r="D34" s="593"/>
      <c r="E34" s="593"/>
      <c r="F34" s="593"/>
      <c r="G34" s="593"/>
      <c r="H34" s="593"/>
      <c r="I34" s="593"/>
      <c r="J34" s="593"/>
      <c r="K34" s="593"/>
      <c r="L34" s="593"/>
      <c r="M34" s="593"/>
      <c r="N34" s="593"/>
      <c r="O34" s="593"/>
      <c r="P34" s="593"/>
      <c r="Q34" s="593"/>
      <c r="R34" s="593"/>
      <c r="S34" s="593"/>
      <c r="T34" s="593"/>
      <c r="U34" s="593"/>
      <c r="V34" s="593"/>
      <c r="W34" s="593"/>
      <c r="X34" s="593"/>
      <c r="Y34" s="593"/>
      <c r="Z34" s="593"/>
      <c r="AA34" s="593"/>
      <c r="AB34" s="593"/>
      <c r="AC34" s="593"/>
      <c r="AD34" s="593"/>
      <c r="AE34" s="593"/>
      <c r="AF34" s="593"/>
      <c r="AG34" s="593"/>
      <c r="AH34" s="593"/>
      <c r="AI34" s="593"/>
      <c r="AJ34" s="593"/>
      <c r="AK34" s="593"/>
      <c r="AL34" s="593"/>
      <c r="AM34" s="593"/>
      <c r="AN34" s="593"/>
      <c r="AO34" s="593"/>
      <c r="AP34" s="593"/>
      <c r="AQ34" s="594" t="s">
        <v>1031</v>
      </c>
      <c r="AR34" s="595"/>
      <c r="AS34" s="595"/>
      <c r="AT34" s="595"/>
      <c r="AU34" s="595"/>
      <c r="AV34" s="595"/>
      <c r="AW34" s="596"/>
      <c r="AX34" s="584"/>
      <c r="AY34" s="585"/>
      <c r="AZ34" s="585"/>
      <c r="BA34" s="585"/>
      <c r="BB34" s="585"/>
      <c r="BC34" s="585"/>
      <c r="BD34" s="585"/>
      <c r="BE34" s="585"/>
      <c r="BF34" s="585"/>
      <c r="BG34" s="585"/>
      <c r="BH34" s="585"/>
      <c r="BI34" s="585"/>
      <c r="BJ34" s="585"/>
      <c r="BK34" s="585"/>
      <c r="BL34" s="585"/>
      <c r="BM34" s="585"/>
      <c r="BN34" s="585"/>
      <c r="BO34" s="585"/>
      <c r="BP34" s="586"/>
      <c r="BQ34" s="585"/>
      <c r="BR34" s="585"/>
      <c r="BS34" s="585"/>
      <c r="BT34" s="585"/>
      <c r="BU34" s="585"/>
      <c r="BV34" s="585"/>
      <c r="BW34" s="585"/>
      <c r="BX34" s="585"/>
      <c r="BY34" s="585"/>
      <c r="BZ34" s="585"/>
      <c r="CA34" s="585"/>
      <c r="CB34" s="585"/>
      <c r="CC34" s="585"/>
      <c r="CD34" s="585"/>
      <c r="CE34" s="585"/>
      <c r="CF34" s="585"/>
      <c r="CG34" s="585"/>
      <c r="CH34" s="585"/>
      <c r="CI34" s="585"/>
      <c r="CJ34" s="585"/>
      <c r="CK34" s="585"/>
      <c r="CL34" s="585"/>
      <c r="CM34" s="585"/>
      <c r="CN34" s="585"/>
      <c r="CO34" s="585"/>
      <c r="CP34" s="585"/>
      <c r="CQ34" s="585"/>
      <c r="CR34" s="585"/>
      <c r="CS34" s="585"/>
      <c r="CT34" s="585"/>
      <c r="CU34" s="585"/>
      <c r="CV34" s="585"/>
      <c r="CW34" s="585"/>
      <c r="CX34" s="585"/>
      <c r="CY34" s="585"/>
      <c r="CZ34" s="585"/>
      <c r="DA34" s="585"/>
      <c r="DB34" s="585" t="s">
        <v>1024</v>
      </c>
      <c r="DC34" s="585"/>
      <c r="DD34" s="585"/>
      <c r="DE34" s="585"/>
      <c r="DF34" s="585"/>
      <c r="DG34" s="585"/>
      <c r="DH34" s="585"/>
      <c r="DI34" s="585"/>
      <c r="DJ34" s="585"/>
      <c r="DK34" s="585"/>
      <c r="DL34" s="585"/>
      <c r="DM34" s="585"/>
      <c r="DN34" s="585"/>
      <c r="DO34" s="585"/>
      <c r="DP34" s="585"/>
      <c r="DQ34" s="585"/>
      <c r="DR34" s="585"/>
      <c r="DS34" s="585"/>
      <c r="DT34" s="585" t="s">
        <v>1024</v>
      </c>
      <c r="DU34" s="585"/>
      <c r="DV34" s="585"/>
      <c r="DW34" s="585"/>
      <c r="DX34" s="585"/>
      <c r="DY34" s="585"/>
      <c r="DZ34" s="585"/>
      <c r="EA34" s="585"/>
      <c r="EB34" s="585"/>
      <c r="EC34" s="585"/>
      <c r="ED34" s="585"/>
      <c r="EE34" s="585"/>
      <c r="EF34" s="585"/>
      <c r="EG34" s="585"/>
      <c r="EH34" s="585"/>
      <c r="EI34" s="585"/>
      <c r="EJ34" s="585"/>
      <c r="EK34" s="585"/>
      <c r="EL34" s="585"/>
      <c r="EM34" s="585"/>
      <c r="EN34" s="585"/>
      <c r="EO34" s="585"/>
      <c r="EP34" s="585"/>
      <c r="EQ34" s="585"/>
      <c r="ER34" s="585"/>
      <c r="ES34" s="585"/>
      <c r="ET34" s="585"/>
      <c r="EU34" s="585"/>
      <c r="EV34" s="585"/>
      <c r="EW34" s="585"/>
      <c r="EX34" s="585"/>
      <c r="EY34" s="585"/>
      <c r="EZ34" s="585"/>
      <c r="FA34" s="585"/>
      <c r="FB34" s="585"/>
      <c r="FC34" s="585"/>
      <c r="FD34" s="585"/>
      <c r="FE34" s="597"/>
    </row>
    <row r="35" spans="1:161" s="523" customFormat="1" ht="11.25">
      <c r="A35" s="602"/>
      <c r="B35" s="593" t="s">
        <v>1032</v>
      </c>
      <c r="C35" s="593"/>
      <c r="D35" s="593"/>
      <c r="E35" s="593"/>
      <c r="F35" s="593"/>
      <c r="G35" s="593"/>
      <c r="H35" s="593"/>
      <c r="I35" s="593"/>
      <c r="J35" s="593"/>
      <c r="K35" s="593"/>
      <c r="L35" s="593"/>
      <c r="M35" s="593"/>
      <c r="N35" s="593"/>
      <c r="O35" s="593"/>
      <c r="P35" s="593"/>
      <c r="Q35" s="593"/>
      <c r="R35" s="593"/>
      <c r="S35" s="593"/>
      <c r="T35" s="593"/>
      <c r="U35" s="593"/>
      <c r="V35" s="593"/>
      <c r="W35" s="593"/>
      <c r="X35" s="593"/>
      <c r="Y35" s="593"/>
      <c r="Z35" s="593"/>
      <c r="AA35" s="593"/>
      <c r="AB35" s="593"/>
      <c r="AC35" s="593"/>
      <c r="AD35" s="593"/>
      <c r="AE35" s="593"/>
      <c r="AF35" s="593"/>
      <c r="AG35" s="593"/>
      <c r="AH35" s="593"/>
      <c r="AI35" s="593"/>
      <c r="AJ35" s="593"/>
      <c r="AK35" s="593"/>
      <c r="AL35" s="593"/>
      <c r="AM35" s="593"/>
      <c r="AN35" s="593"/>
      <c r="AO35" s="593"/>
      <c r="AP35" s="593"/>
      <c r="AQ35" s="594" t="s">
        <v>1033</v>
      </c>
      <c r="AR35" s="595"/>
      <c r="AS35" s="595"/>
      <c r="AT35" s="595"/>
      <c r="AU35" s="595"/>
      <c r="AV35" s="595"/>
      <c r="AW35" s="596"/>
      <c r="AX35" s="584"/>
      <c r="AY35" s="585"/>
      <c r="AZ35" s="585"/>
      <c r="BA35" s="585"/>
      <c r="BB35" s="585"/>
      <c r="BC35" s="585"/>
      <c r="BD35" s="585"/>
      <c r="BE35" s="585"/>
      <c r="BF35" s="585"/>
      <c r="BG35" s="585"/>
      <c r="BH35" s="585"/>
      <c r="BI35" s="585"/>
      <c r="BJ35" s="585"/>
      <c r="BK35" s="585"/>
      <c r="BL35" s="585"/>
      <c r="BM35" s="585"/>
      <c r="BN35" s="585"/>
      <c r="BO35" s="585"/>
      <c r="BP35" s="586"/>
      <c r="BQ35" s="585"/>
      <c r="BR35" s="585"/>
      <c r="BS35" s="585"/>
      <c r="BT35" s="585"/>
      <c r="BU35" s="585"/>
      <c r="BV35" s="585"/>
      <c r="BW35" s="585"/>
      <c r="BX35" s="585"/>
      <c r="BY35" s="585"/>
      <c r="BZ35" s="585"/>
      <c r="CA35" s="585"/>
      <c r="CB35" s="585"/>
      <c r="CC35" s="585"/>
      <c r="CD35" s="585"/>
      <c r="CE35" s="585"/>
      <c r="CF35" s="585"/>
      <c r="CG35" s="585"/>
      <c r="CH35" s="585"/>
      <c r="CI35" s="585"/>
      <c r="CJ35" s="585"/>
      <c r="CK35" s="585"/>
      <c r="CL35" s="585"/>
      <c r="CM35" s="585"/>
      <c r="CN35" s="585"/>
      <c r="CO35" s="585"/>
      <c r="CP35" s="585"/>
      <c r="CQ35" s="585"/>
      <c r="CR35" s="585"/>
      <c r="CS35" s="585"/>
      <c r="CT35" s="585"/>
      <c r="CU35" s="585"/>
      <c r="CV35" s="585"/>
      <c r="CW35" s="585"/>
      <c r="CX35" s="585"/>
      <c r="CY35" s="585"/>
      <c r="CZ35" s="585"/>
      <c r="DA35" s="585"/>
      <c r="DB35" s="585" t="s">
        <v>1024</v>
      </c>
      <c r="DC35" s="585"/>
      <c r="DD35" s="585"/>
      <c r="DE35" s="585"/>
      <c r="DF35" s="585"/>
      <c r="DG35" s="585"/>
      <c r="DH35" s="585"/>
      <c r="DI35" s="585"/>
      <c r="DJ35" s="585"/>
      <c r="DK35" s="585"/>
      <c r="DL35" s="585"/>
      <c r="DM35" s="585"/>
      <c r="DN35" s="585"/>
      <c r="DO35" s="585"/>
      <c r="DP35" s="585"/>
      <c r="DQ35" s="585"/>
      <c r="DR35" s="585"/>
      <c r="DS35" s="585"/>
      <c r="DT35" s="585"/>
      <c r="DU35" s="585"/>
      <c r="DV35" s="585"/>
      <c r="DW35" s="585"/>
      <c r="DX35" s="585"/>
      <c r="DY35" s="585"/>
      <c r="DZ35" s="585"/>
      <c r="EA35" s="585"/>
      <c r="EB35" s="585"/>
      <c r="EC35" s="585"/>
      <c r="ED35" s="585"/>
      <c r="EE35" s="585"/>
      <c r="EF35" s="585"/>
      <c r="EG35" s="585"/>
      <c r="EH35" s="585"/>
      <c r="EI35" s="585"/>
      <c r="EJ35" s="585"/>
      <c r="EK35" s="585"/>
      <c r="EL35" s="585"/>
      <c r="EM35" s="585" t="s">
        <v>1024</v>
      </c>
      <c r="EN35" s="585"/>
      <c r="EO35" s="585"/>
      <c r="EP35" s="585"/>
      <c r="EQ35" s="585"/>
      <c r="ER35" s="585"/>
      <c r="ES35" s="585"/>
      <c r="ET35" s="585"/>
      <c r="EU35" s="585"/>
      <c r="EV35" s="585"/>
      <c r="EW35" s="585"/>
      <c r="EX35" s="585"/>
      <c r="EY35" s="585"/>
      <c r="EZ35" s="585"/>
      <c r="FA35" s="585"/>
      <c r="FB35" s="585"/>
      <c r="FC35" s="585"/>
      <c r="FD35" s="585"/>
      <c r="FE35" s="597"/>
    </row>
    <row r="36" spans="1:161" s="523" customFormat="1" ht="12" customHeight="1" thickBot="1">
      <c r="A36" s="602"/>
      <c r="B36" s="593" t="s">
        <v>1034</v>
      </c>
      <c r="C36" s="593"/>
      <c r="D36" s="593"/>
      <c r="E36" s="593"/>
      <c r="F36" s="593"/>
      <c r="G36" s="593"/>
      <c r="H36" s="593"/>
      <c r="I36" s="593"/>
      <c r="J36" s="593"/>
      <c r="K36" s="593"/>
      <c r="L36" s="593"/>
      <c r="M36" s="593"/>
      <c r="N36" s="593"/>
      <c r="O36" s="593"/>
      <c r="P36" s="593"/>
      <c r="Q36" s="593"/>
      <c r="R36" s="593"/>
      <c r="S36" s="593"/>
      <c r="T36" s="593"/>
      <c r="U36" s="593"/>
      <c r="V36" s="593"/>
      <c r="W36" s="593"/>
      <c r="X36" s="593"/>
      <c r="Y36" s="593"/>
      <c r="Z36" s="593"/>
      <c r="AA36" s="593"/>
      <c r="AB36" s="593"/>
      <c r="AC36" s="593"/>
      <c r="AD36" s="593"/>
      <c r="AE36" s="593"/>
      <c r="AF36" s="593"/>
      <c r="AG36" s="593"/>
      <c r="AH36" s="593"/>
      <c r="AI36" s="593"/>
      <c r="AJ36" s="593"/>
      <c r="AK36" s="593"/>
      <c r="AL36" s="593"/>
      <c r="AM36" s="593"/>
      <c r="AN36" s="593"/>
      <c r="AO36" s="593"/>
      <c r="AP36" s="593"/>
      <c r="AQ36" s="594" t="s">
        <v>1035</v>
      </c>
      <c r="AR36" s="595"/>
      <c r="AS36" s="595"/>
      <c r="AT36" s="595"/>
      <c r="AU36" s="595"/>
      <c r="AV36" s="595"/>
      <c r="AW36" s="596"/>
      <c r="AX36" s="603"/>
      <c r="AY36" s="604"/>
      <c r="AZ36" s="604"/>
      <c r="BA36" s="604"/>
      <c r="BB36" s="604"/>
      <c r="BC36" s="604"/>
      <c r="BD36" s="604"/>
      <c r="BE36" s="604"/>
      <c r="BF36" s="604"/>
      <c r="BG36" s="604"/>
      <c r="BH36" s="604"/>
      <c r="BI36" s="604"/>
      <c r="BJ36" s="604"/>
      <c r="BK36" s="604"/>
      <c r="BL36" s="604"/>
      <c r="BM36" s="604"/>
      <c r="BN36" s="604"/>
      <c r="BO36" s="604"/>
      <c r="BP36" s="605"/>
      <c r="BQ36" s="604"/>
      <c r="BR36" s="604"/>
      <c r="BS36" s="604"/>
      <c r="BT36" s="604"/>
      <c r="BU36" s="604"/>
      <c r="BV36" s="604"/>
      <c r="BW36" s="604"/>
      <c r="BX36" s="604"/>
      <c r="BY36" s="604"/>
      <c r="BZ36" s="604"/>
      <c r="CA36" s="604"/>
      <c r="CB36" s="604"/>
      <c r="CC36" s="604"/>
      <c r="CD36" s="604"/>
      <c r="CE36" s="604"/>
      <c r="CF36" s="604"/>
      <c r="CG36" s="604"/>
      <c r="CH36" s="604"/>
      <c r="CI36" s="604"/>
      <c r="CJ36" s="604"/>
      <c r="CK36" s="604"/>
      <c r="CL36" s="604"/>
      <c r="CM36" s="604"/>
      <c r="CN36" s="604"/>
      <c r="CO36" s="604"/>
      <c r="CP36" s="604"/>
      <c r="CQ36" s="604"/>
      <c r="CR36" s="604"/>
      <c r="CS36" s="604"/>
      <c r="CT36" s="604"/>
      <c r="CU36" s="604"/>
      <c r="CV36" s="604"/>
      <c r="CW36" s="604"/>
      <c r="CX36" s="604"/>
      <c r="CY36" s="604"/>
      <c r="CZ36" s="604"/>
      <c r="DA36" s="604"/>
      <c r="DB36" s="604"/>
      <c r="DC36" s="604"/>
      <c r="DD36" s="604"/>
      <c r="DE36" s="604"/>
      <c r="DF36" s="604"/>
      <c r="DG36" s="604"/>
      <c r="DH36" s="604"/>
      <c r="DI36" s="604"/>
      <c r="DJ36" s="604"/>
      <c r="DK36" s="604"/>
      <c r="DL36" s="604"/>
      <c r="DM36" s="604"/>
      <c r="DN36" s="604"/>
      <c r="DO36" s="604"/>
      <c r="DP36" s="604"/>
      <c r="DQ36" s="604"/>
      <c r="DR36" s="604"/>
      <c r="DS36" s="604"/>
      <c r="DT36" s="604"/>
      <c r="DU36" s="604"/>
      <c r="DV36" s="604"/>
      <c r="DW36" s="604"/>
      <c r="DX36" s="604"/>
      <c r="DY36" s="604"/>
      <c r="DZ36" s="604"/>
      <c r="EA36" s="604"/>
      <c r="EB36" s="604"/>
      <c r="EC36" s="604"/>
      <c r="ED36" s="604"/>
      <c r="EE36" s="604"/>
      <c r="EF36" s="604"/>
      <c r="EG36" s="604"/>
      <c r="EH36" s="604"/>
      <c r="EI36" s="604"/>
      <c r="EJ36" s="604"/>
      <c r="EK36" s="604"/>
      <c r="EL36" s="604"/>
      <c r="EM36" s="604"/>
      <c r="EN36" s="604"/>
      <c r="EO36" s="604"/>
      <c r="EP36" s="604"/>
      <c r="EQ36" s="604"/>
      <c r="ER36" s="604"/>
      <c r="ES36" s="604"/>
      <c r="ET36" s="604"/>
      <c r="EU36" s="604"/>
      <c r="EV36" s="604"/>
      <c r="EW36" s="604"/>
      <c r="EX36" s="604"/>
      <c r="EY36" s="604"/>
      <c r="EZ36" s="604"/>
      <c r="FA36" s="604"/>
      <c r="FB36" s="604"/>
      <c r="FC36" s="604"/>
      <c r="FD36" s="604"/>
      <c r="FE36" s="606"/>
    </row>
    <row r="37" spans="1:161" s="523" customFormat="1" ht="11.25">
      <c r="A37" s="607"/>
      <c r="B37" s="575"/>
      <c r="C37" s="575"/>
      <c r="D37" s="575"/>
      <c r="E37" s="575"/>
      <c r="F37" s="575"/>
      <c r="G37" s="575"/>
      <c r="H37" s="575"/>
      <c r="I37" s="575"/>
      <c r="J37" s="575"/>
      <c r="K37" s="575"/>
      <c r="L37" s="575"/>
      <c r="M37" s="575"/>
      <c r="N37" s="575"/>
      <c r="O37" s="575"/>
      <c r="P37" s="575"/>
      <c r="Q37" s="575"/>
      <c r="R37" s="575"/>
      <c r="S37" s="575"/>
      <c r="T37" s="575"/>
      <c r="U37" s="575"/>
      <c r="V37" s="575"/>
      <c r="W37" s="575"/>
      <c r="X37" s="575"/>
      <c r="Y37" s="575"/>
      <c r="Z37" s="575"/>
      <c r="AA37" s="575"/>
      <c r="AB37" s="575"/>
      <c r="AC37" s="575"/>
      <c r="AD37" s="575"/>
      <c r="AE37" s="575"/>
      <c r="AF37" s="575"/>
      <c r="AG37" s="575"/>
      <c r="AH37" s="575"/>
      <c r="AI37" s="575"/>
      <c r="AJ37" s="575"/>
      <c r="AK37" s="575"/>
      <c r="AL37" s="575"/>
      <c r="AM37" s="575"/>
      <c r="AN37" s="575"/>
      <c r="AO37" s="575"/>
      <c r="AP37" s="575"/>
      <c r="AQ37" s="575"/>
      <c r="AR37" s="575"/>
      <c r="AS37" s="575"/>
      <c r="AT37" s="575"/>
      <c r="AU37" s="575"/>
      <c r="AV37" s="575"/>
      <c r="AW37" s="575"/>
      <c r="AX37" s="608"/>
      <c r="AY37" s="608"/>
      <c r="AZ37" s="608"/>
      <c r="BA37" s="608"/>
      <c r="BB37" s="608"/>
      <c r="BC37" s="608"/>
      <c r="BD37" s="608"/>
      <c r="BE37" s="608"/>
      <c r="BF37" s="608"/>
      <c r="BG37" s="608"/>
      <c r="BH37" s="608"/>
      <c r="BI37" s="608"/>
      <c r="BJ37" s="608"/>
      <c r="BK37" s="608"/>
      <c r="BL37" s="608"/>
      <c r="BM37" s="608"/>
      <c r="BN37" s="608"/>
      <c r="BO37" s="608"/>
      <c r="BP37" s="608"/>
      <c r="BQ37" s="608"/>
      <c r="BR37" s="608"/>
      <c r="BS37" s="608"/>
      <c r="BT37" s="608"/>
      <c r="BU37" s="608"/>
      <c r="BV37" s="608"/>
      <c r="BW37" s="608"/>
      <c r="BX37" s="608"/>
      <c r="BY37" s="608"/>
      <c r="BZ37" s="608"/>
      <c r="CA37" s="608"/>
      <c r="CB37" s="608"/>
      <c r="CC37" s="608"/>
      <c r="CD37" s="608"/>
      <c r="CE37" s="608"/>
      <c r="CF37" s="608"/>
      <c r="CG37" s="608"/>
      <c r="CH37" s="608"/>
      <c r="CI37" s="608"/>
      <c r="CJ37" s="608"/>
      <c r="CK37" s="608"/>
      <c r="CL37" s="608"/>
      <c r="CM37" s="608"/>
      <c r="CN37" s="608"/>
      <c r="CO37" s="608"/>
      <c r="CP37" s="608"/>
      <c r="CQ37" s="608"/>
      <c r="CR37" s="608"/>
      <c r="CS37" s="608"/>
      <c r="CT37" s="608"/>
      <c r="CU37" s="608"/>
      <c r="CV37" s="608"/>
      <c r="CW37" s="608"/>
      <c r="CX37" s="608"/>
      <c r="CY37" s="608"/>
      <c r="CZ37" s="608"/>
      <c r="DA37" s="608"/>
      <c r="DB37" s="608"/>
      <c r="DC37" s="608"/>
      <c r="DD37" s="608"/>
      <c r="DE37" s="608"/>
      <c r="DF37" s="608"/>
      <c r="DG37" s="608"/>
      <c r="DH37" s="608"/>
      <c r="DI37" s="608"/>
      <c r="DJ37" s="608"/>
      <c r="DK37" s="608"/>
      <c r="DL37" s="608"/>
      <c r="DM37" s="608"/>
      <c r="DN37" s="608"/>
      <c r="DO37" s="608"/>
      <c r="DP37" s="608"/>
      <c r="DQ37" s="608"/>
      <c r="DR37" s="608"/>
      <c r="DS37" s="608"/>
      <c r="DT37" s="608"/>
      <c r="DU37" s="608"/>
      <c r="DV37" s="608"/>
      <c r="DW37" s="608"/>
      <c r="DX37" s="608"/>
      <c r="DY37" s="608"/>
      <c r="DZ37" s="608"/>
      <c r="EA37" s="608"/>
      <c r="EB37" s="608"/>
      <c r="EC37" s="608"/>
      <c r="ED37" s="608"/>
      <c r="EE37" s="608"/>
      <c r="EF37" s="608"/>
      <c r="EG37" s="608"/>
      <c r="EH37" s="608"/>
      <c r="EI37" s="608"/>
      <c r="EJ37" s="608"/>
      <c r="EK37" s="608"/>
      <c r="EL37" s="608"/>
      <c r="EM37" s="608"/>
      <c r="EN37" s="608"/>
      <c r="EO37" s="608"/>
      <c r="EP37" s="608"/>
      <c r="EQ37" s="608"/>
      <c r="ER37" s="608"/>
      <c r="ES37" s="608"/>
      <c r="ET37" s="608"/>
      <c r="EU37" s="608"/>
      <c r="EV37" s="608"/>
      <c r="EW37" s="608"/>
      <c r="EX37" s="608"/>
      <c r="EY37" s="608"/>
      <c r="EZ37" s="608"/>
      <c r="FA37" s="608"/>
      <c r="FB37" s="608"/>
      <c r="FC37" s="608"/>
      <c r="FD37" s="608"/>
      <c r="FE37" s="609" t="s">
        <v>1036</v>
      </c>
    </row>
    <row r="38" spans="1:161" s="523" customFormat="1" ht="6" customHeight="1">
      <c r="A38" s="559"/>
      <c r="B38" s="575"/>
      <c r="C38" s="575"/>
      <c r="D38" s="575"/>
      <c r="E38" s="575"/>
      <c r="F38" s="575"/>
      <c r="G38" s="575"/>
      <c r="H38" s="575"/>
      <c r="I38" s="575"/>
      <c r="J38" s="575"/>
      <c r="K38" s="575"/>
      <c r="L38" s="575"/>
      <c r="M38" s="575"/>
      <c r="N38" s="575"/>
      <c r="O38" s="575"/>
      <c r="P38" s="575"/>
      <c r="Q38" s="575"/>
      <c r="R38" s="575"/>
      <c r="S38" s="575"/>
      <c r="T38" s="575"/>
      <c r="U38" s="575"/>
      <c r="V38" s="575"/>
      <c r="W38" s="575"/>
      <c r="X38" s="575"/>
      <c r="Y38" s="575"/>
      <c r="Z38" s="575"/>
      <c r="AA38" s="575"/>
      <c r="AB38" s="575"/>
      <c r="AC38" s="575"/>
      <c r="AD38" s="575"/>
      <c r="AE38" s="575"/>
      <c r="AF38" s="575"/>
      <c r="AG38" s="575"/>
      <c r="AH38" s="575"/>
      <c r="AI38" s="575"/>
      <c r="AJ38" s="575"/>
      <c r="AK38" s="575"/>
      <c r="AL38" s="575"/>
      <c r="AM38" s="575"/>
      <c r="AN38" s="575"/>
      <c r="AO38" s="575"/>
      <c r="AP38" s="575"/>
      <c r="AQ38" s="575"/>
      <c r="AR38" s="575"/>
      <c r="AS38" s="575"/>
      <c r="AT38" s="575"/>
      <c r="AU38" s="575"/>
      <c r="AV38" s="575"/>
      <c r="AW38" s="575"/>
      <c r="AX38" s="608"/>
      <c r="AY38" s="608"/>
      <c r="AZ38" s="608"/>
      <c r="BA38" s="608"/>
      <c r="BB38" s="608"/>
      <c r="BC38" s="608"/>
      <c r="BD38" s="608"/>
      <c r="BE38" s="608"/>
      <c r="BF38" s="608"/>
      <c r="BG38" s="608"/>
      <c r="BH38" s="608"/>
      <c r="BI38" s="608"/>
      <c r="BJ38" s="608"/>
      <c r="BK38" s="608"/>
      <c r="BL38" s="608"/>
      <c r="BM38" s="608"/>
      <c r="BN38" s="608"/>
      <c r="BO38" s="608"/>
      <c r="BP38" s="608"/>
      <c r="BQ38" s="608"/>
      <c r="BR38" s="608"/>
      <c r="BS38" s="608"/>
      <c r="BT38" s="608"/>
      <c r="BU38" s="608"/>
      <c r="BV38" s="608"/>
      <c r="BW38" s="608"/>
      <c r="BX38" s="608"/>
      <c r="BY38" s="608"/>
      <c r="BZ38" s="608"/>
      <c r="CA38" s="608"/>
      <c r="CB38" s="608"/>
      <c r="CC38" s="608"/>
      <c r="CD38" s="608"/>
      <c r="CE38" s="608"/>
      <c r="CF38" s="608"/>
      <c r="CG38" s="608"/>
      <c r="CH38" s="608"/>
      <c r="CI38" s="608"/>
      <c r="CJ38" s="608"/>
      <c r="CK38" s="608"/>
      <c r="CL38" s="608"/>
      <c r="CM38" s="608"/>
      <c r="CN38" s="608"/>
      <c r="CO38" s="608"/>
      <c r="CP38" s="608"/>
      <c r="CQ38" s="608"/>
      <c r="CR38" s="608"/>
      <c r="CS38" s="608"/>
      <c r="CT38" s="608"/>
      <c r="CU38" s="608"/>
      <c r="CV38" s="608"/>
      <c r="CW38" s="608"/>
      <c r="CX38" s="608"/>
      <c r="CY38" s="608"/>
      <c r="CZ38" s="608"/>
      <c r="DA38" s="608"/>
      <c r="DB38" s="608"/>
      <c r="DC38" s="608"/>
      <c r="DD38" s="608"/>
      <c r="DE38" s="608"/>
      <c r="DF38" s="608"/>
      <c r="DG38" s="608"/>
      <c r="DH38" s="608"/>
      <c r="DI38" s="608"/>
      <c r="DJ38" s="608"/>
      <c r="DK38" s="608"/>
      <c r="DL38" s="608"/>
      <c r="DM38" s="608"/>
      <c r="DN38" s="608"/>
      <c r="DO38" s="608"/>
      <c r="DP38" s="608"/>
      <c r="DQ38" s="608"/>
      <c r="DR38" s="608"/>
      <c r="DS38" s="608"/>
      <c r="DT38" s="608"/>
      <c r="DU38" s="608"/>
      <c r="DV38" s="608"/>
      <c r="DW38" s="608"/>
      <c r="DX38" s="608"/>
      <c r="DY38" s="608"/>
      <c r="DZ38" s="608"/>
      <c r="EA38" s="608"/>
      <c r="EB38" s="608"/>
      <c r="EC38" s="608"/>
      <c r="ED38" s="608"/>
      <c r="EE38" s="608"/>
      <c r="EF38" s="608"/>
      <c r="EG38" s="608"/>
      <c r="EH38" s="608"/>
      <c r="EI38" s="608"/>
      <c r="EJ38" s="608"/>
      <c r="EK38" s="608"/>
      <c r="EL38" s="608"/>
      <c r="EM38" s="608"/>
      <c r="EN38" s="608"/>
      <c r="EO38" s="608"/>
      <c r="EP38" s="608"/>
      <c r="EQ38" s="608"/>
      <c r="ER38" s="608"/>
      <c r="ES38" s="608"/>
      <c r="ET38" s="608"/>
      <c r="EU38" s="608"/>
      <c r="EV38" s="608"/>
      <c r="EW38" s="608"/>
      <c r="EX38" s="608"/>
      <c r="EY38" s="608"/>
      <c r="EZ38" s="608"/>
      <c r="FA38" s="608"/>
      <c r="FB38" s="608"/>
      <c r="FC38" s="608"/>
      <c r="FD38" s="608"/>
      <c r="FE38" s="609"/>
    </row>
    <row r="39" spans="1:161" s="523" customFormat="1" ht="11.25">
      <c r="A39" s="513" t="s">
        <v>1010</v>
      </c>
      <c r="B39" s="514"/>
      <c r="C39" s="514"/>
      <c r="D39" s="514"/>
      <c r="E39" s="514"/>
      <c r="F39" s="514"/>
      <c r="G39" s="514"/>
      <c r="H39" s="514"/>
      <c r="I39" s="514"/>
      <c r="J39" s="514"/>
      <c r="K39" s="514"/>
      <c r="L39" s="514"/>
      <c r="M39" s="514"/>
      <c r="N39" s="514"/>
      <c r="O39" s="514"/>
      <c r="P39" s="514"/>
      <c r="Q39" s="514"/>
      <c r="R39" s="514"/>
      <c r="S39" s="514"/>
      <c r="T39" s="514"/>
      <c r="U39" s="514"/>
      <c r="V39" s="514"/>
      <c r="W39" s="514"/>
      <c r="X39" s="514"/>
      <c r="Y39" s="514"/>
      <c r="Z39" s="514"/>
      <c r="AA39" s="514"/>
      <c r="AB39" s="514"/>
      <c r="AC39" s="514"/>
      <c r="AD39" s="514"/>
      <c r="AE39" s="514"/>
      <c r="AF39" s="514"/>
      <c r="AG39" s="514"/>
      <c r="AH39" s="514"/>
      <c r="AI39" s="514"/>
      <c r="AJ39" s="514"/>
      <c r="AK39" s="514"/>
      <c r="AL39" s="514"/>
      <c r="AM39" s="514"/>
      <c r="AN39" s="514"/>
      <c r="AO39" s="514"/>
      <c r="AP39" s="610"/>
      <c r="AQ39" s="513" t="s">
        <v>848</v>
      </c>
      <c r="AR39" s="514"/>
      <c r="AS39" s="514"/>
      <c r="AT39" s="514"/>
      <c r="AU39" s="514"/>
      <c r="AV39" s="514"/>
      <c r="AW39" s="610"/>
      <c r="AX39" s="518" t="s">
        <v>1011</v>
      </c>
      <c r="AY39" s="518"/>
      <c r="AZ39" s="518"/>
      <c r="BA39" s="518"/>
      <c r="BB39" s="518"/>
      <c r="BC39" s="518"/>
      <c r="BD39" s="518"/>
      <c r="BE39" s="518"/>
      <c r="BF39" s="518"/>
      <c r="BG39" s="518"/>
      <c r="BH39" s="518"/>
      <c r="BI39" s="518"/>
      <c r="BJ39" s="518"/>
      <c r="BK39" s="518"/>
      <c r="BL39" s="518"/>
      <c r="BM39" s="518"/>
      <c r="BN39" s="518"/>
      <c r="BO39" s="518"/>
      <c r="BP39" s="518"/>
      <c r="BQ39" s="519" t="s">
        <v>1012</v>
      </c>
      <c r="BR39" s="518"/>
      <c r="BS39" s="518"/>
      <c r="BT39" s="518"/>
      <c r="BU39" s="518"/>
      <c r="BV39" s="518"/>
      <c r="BW39" s="518"/>
      <c r="BX39" s="518"/>
      <c r="BY39" s="518"/>
      <c r="BZ39" s="518"/>
      <c r="CA39" s="518"/>
      <c r="CB39" s="518"/>
      <c r="CC39" s="518"/>
      <c r="CD39" s="518"/>
      <c r="CE39" s="518"/>
      <c r="CF39" s="518"/>
      <c r="CG39" s="518"/>
      <c r="CH39" s="518"/>
      <c r="CI39" s="518"/>
      <c r="CJ39" s="519" t="s">
        <v>1037</v>
      </c>
      <c r="CK39" s="519"/>
      <c r="CL39" s="519"/>
      <c r="CM39" s="519"/>
      <c r="CN39" s="519"/>
      <c r="CO39" s="519"/>
      <c r="CP39" s="519"/>
      <c r="CQ39" s="519"/>
      <c r="CR39" s="519"/>
      <c r="CS39" s="519"/>
      <c r="CT39" s="519"/>
      <c r="CU39" s="519"/>
      <c r="CV39" s="519"/>
      <c r="CW39" s="519"/>
      <c r="CX39" s="519"/>
      <c r="CY39" s="519"/>
      <c r="CZ39" s="519"/>
      <c r="DA39" s="519"/>
      <c r="DB39" s="519" t="s">
        <v>909</v>
      </c>
      <c r="DC39" s="519"/>
      <c r="DD39" s="519"/>
      <c r="DE39" s="519"/>
      <c r="DF39" s="519"/>
      <c r="DG39" s="519"/>
      <c r="DH39" s="519"/>
      <c r="DI39" s="519"/>
      <c r="DJ39" s="519"/>
      <c r="DK39" s="519"/>
      <c r="DL39" s="519"/>
      <c r="DM39" s="519"/>
      <c r="DN39" s="519"/>
      <c r="DO39" s="519"/>
      <c r="DP39" s="519"/>
      <c r="DQ39" s="519"/>
      <c r="DR39" s="519"/>
      <c r="DS39" s="519"/>
      <c r="DT39" s="520" t="s">
        <v>911</v>
      </c>
      <c r="DU39" s="521"/>
      <c r="DV39" s="521"/>
      <c r="DW39" s="521"/>
      <c r="DX39" s="521"/>
      <c r="DY39" s="521"/>
      <c r="DZ39" s="521"/>
      <c r="EA39" s="521"/>
      <c r="EB39" s="521"/>
      <c r="EC39" s="521"/>
      <c r="ED39" s="521"/>
      <c r="EE39" s="521"/>
      <c r="EF39" s="521"/>
      <c r="EG39" s="521"/>
      <c r="EH39" s="521"/>
      <c r="EI39" s="521"/>
      <c r="EJ39" s="521"/>
      <c r="EK39" s="521"/>
      <c r="EL39" s="522"/>
      <c r="EM39" s="518" t="s">
        <v>19</v>
      </c>
      <c r="EN39" s="518"/>
      <c r="EO39" s="518"/>
      <c r="EP39" s="518"/>
      <c r="EQ39" s="518"/>
      <c r="ER39" s="518"/>
      <c r="ES39" s="518"/>
      <c r="ET39" s="518"/>
      <c r="EU39" s="518"/>
      <c r="EV39" s="518"/>
      <c r="EW39" s="518"/>
      <c r="EX39" s="518"/>
      <c r="EY39" s="518"/>
      <c r="EZ39" s="518"/>
      <c r="FA39" s="518"/>
      <c r="FB39" s="518"/>
      <c r="FC39" s="518"/>
      <c r="FD39" s="518"/>
      <c r="FE39" s="518"/>
    </row>
    <row r="40" spans="1:161" s="523" customFormat="1" ht="11.25">
      <c r="A40" s="524"/>
      <c r="B40" s="525"/>
      <c r="C40" s="525"/>
      <c r="D40" s="525"/>
      <c r="E40" s="525"/>
      <c r="F40" s="525"/>
      <c r="G40" s="525"/>
      <c r="H40" s="525"/>
      <c r="I40" s="525"/>
      <c r="J40" s="525"/>
      <c r="K40" s="525"/>
      <c r="L40" s="525"/>
      <c r="M40" s="525"/>
      <c r="N40" s="525"/>
      <c r="O40" s="525"/>
      <c r="P40" s="525"/>
      <c r="Q40" s="525"/>
      <c r="R40" s="525"/>
      <c r="S40" s="525"/>
      <c r="T40" s="525"/>
      <c r="U40" s="525"/>
      <c r="V40" s="525"/>
      <c r="W40" s="525"/>
      <c r="X40" s="525"/>
      <c r="Y40" s="525"/>
      <c r="Z40" s="525"/>
      <c r="AA40" s="525"/>
      <c r="AB40" s="525"/>
      <c r="AC40" s="525"/>
      <c r="AD40" s="525"/>
      <c r="AE40" s="525"/>
      <c r="AF40" s="525"/>
      <c r="AG40" s="525"/>
      <c r="AH40" s="525"/>
      <c r="AI40" s="525"/>
      <c r="AJ40" s="525"/>
      <c r="AK40" s="525"/>
      <c r="AL40" s="525"/>
      <c r="AM40" s="525"/>
      <c r="AN40" s="525"/>
      <c r="AO40" s="525"/>
      <c r="AP40" s="611"/>
      <c r="AQ40" s="524"/>
      <c r="AR40" s="525"/>
      <c r="AS40" s="525"/>
      <c r="AT40" s="525"/>
      <c r="AU40" s="525"/>
      <c r="AV40" s="525"/>
      <c r="AW40" s="611"/>
      <c r="AX40" s="518"/>
      <c r="AY40" s="518"/>
      <c r="AZ40" s="518"/>
      <c r="BA40" s="518"/>
      <c r="BB40" s="518"/>
      <c r="BC40" s="518"/>
      <c r="BD40" s="518"/>
      <c r="BE40" s="518"/>
      <c r="BF40" s="518"/>
      <c r="BG40" s="518"/>
      <c r="BH40" s="518"/>
      <c r="BI40" s="518"/>
      <c r="BJ40" s="518"/>
      <c r="BK40" s="518"/>
      <c r="BL40" s="518"/>
      <c r="BM40" s="518"/>
      <c r="BN40" s="518"/>
      <c r="BO40" s="518"/>
      <c r="BP40" s="518"/>
      <c r="BQ40" s="518"/>
      <c r="BR40" s="518"/>
      <c r="BS40" s="518"/>
      <c r="BT40" s="518"/>
      <c r="BU40" s="518"/>
      <c r="BV40" s="518"/>
      <c r="BW40" s="518"/>
      <c r="BX40" s="518"/>
      <c r="BY40" s="518"/>
      <c r="BZ40" s="518"/>
      <c r="CA40" s="518"/>
      <c r="CB40" s="518"/>
      <c r="CC40" s="518"/>
      <c r="CD40" s="518"/>
      <c r="CE40" s="518"/>
      <c r="CF40" s="518"/>
      <c r="CG40" s="518"/>
      <c r="CH40" s="518"/>
      <c r="CI40" s="518"/>
      <c r="CJ40" s="519"/>
      <c r="CK40" s="519"/>
      <c r="CL40" s="519"/>
      <c r="CM40" s="519"/>
      <c r="CN40" s="519"/>
      <c r="CO40" s="519"/>
      <c r="CP40" s="519"/>
      <c r="CQ40" s="519"/>
      <c r="CR40" s="519"/>
      <c r="CS40" s="519"/>
      <c r="CT40" s="519"/>
      <c r="CU40" s="519"/>
      <c r="CV40" s="519"/>
      <c r="CW40" s="519"/>
      <c r="CX40" s="519"/>
      <c r="CY40" s="519"/>
      <c r="CZ40" s="519"/>
      <c r="DA40" s="519"/>
      <c r="DB40" s="519"/>
      <c r="DC40" s="519"/>
      <c r="DD40" s="519"/>
      <c r="DE40" s="519"/>
      <c r="DF40" s="519"/>
      <c r="DG40" s="519"/>
      <c r="DH40" s="519"/>
      <c r="DI40" s="519"/>
      <c r="DJ40" s="519"/>
      <c r="DK40" s="519"/>
      <c r="DL40" s="519"/>
      <c r="DM40" s="519"/>
      <c r="DN40" s="519"/>
      <c r="DO40" s="519"/>
      <c r="DP40" s="519"/>
      <c r="DQ40" s="519"/>
      <c r="DR40" s="519"/>
      <c r="DS40" s="519"/>
      <c r="DT40" s="529"/>
      <c r="DU40" s="530"/>
      <c r="DV40" s="530"/>
      <c r="DW40" s="530"/>
      <c r="DX40" s="530"/>
      <c r="DY40" s="530"/>
      <c r="DZ40" s="530"/>
      <c r="EA40" s="530"/>
      <c r="EB40" s="530"/>
      <c r="EC40" s="530"/>
      <c r="ED40" s="530"/>
      <c r="EE40" s="530"/>
      <c r="EF40" s="530"/>
      <c r="EG40" s="530"/>
      <c r="EH40" s="530"/>
      <c r="EI40" s="530"/>
      <c r="EJ40" s="530"/>
      <c r="EK40" s="530"/>
      <c r="EL40" s="531"/>
      <c r="EM40" s="518"/>
      <c r="EN40" s="518"/>
      <c r="EO40" s="518"/>
      <c r="EP40" s="518"/>
      <c r="EQ40" s="518"/>
      <c r="ER40" s="518"/>
      <c r="ES40" s="518"/>
      <c r="ET40" s="518"/>
      <c r="EU40" s="518"/>
      <c r="EV40" s="518"/>
      <c r="EW40" s="518"/>
      <c r="EX40" s="518"/>
      <c r="EY40" s="518"/>
      <c r="EZ40" s="518"/>
      <c r="FA40" s="518"/>
      <c r="FB40" s="518"/>
      <c r="FC40" s="518"/>
      <c r="FD40" s="518"/>
      <c r="FE40" s="518"/>
    </row>
    <row r="41" spans="1:161" s="523" customFormat="1" ht="12" thickBot="1">
      <c r="A41" s="532"/>
      <c r="B41" s="533"/>
      <c r="C41" s="533"/>
      <c r="D41" s="533"/>
      <c r="E41" s="533"/>
      <c r="F41" s="533"/>
      <c r="G41" s="533"/>
      <c r="H41" s="533"/>
      <c r="I41" s="533"/>
      <c r="J41" s="533"/>
      <c r="K41" s="533"/>
      <c r="L41" s="533"/>
      <c r="M41" s="533"/>
      <c r="N41" s="533"/>
      <c r="O41" s="533"/>
      <c r="P41" s="533"/>
      <c r="Q41" s="533"/>
      <c r="R41" s="533"/>
      <c r="S41" s="533"/>
      <c r="T41" s="533"/>
      <c r="U41" s="533"/>
      <c r="V41" s="533"/>
      <c r="W41" s="533"/>
      <c r="X41" s="533"/>
      <c r="Y41" s="533"/>
      <c r="Z41" s="533"/>
      <c r="AA41" s="533"/>
      <c r="AB41" s="533"/>
      <c r="AC41" s="533"/>
      <c r="AD41" s="533"/>
      <c r="AE41" s="533"/>
      <c r="AF41" s="533"/>
      <c r="AG41" s="533"/>
      <c r="AH41" s="533"/>
      <c r="AI41" s="533"/>
      <c r="AJ41" s="533"/>
      <c r="AK41" s="533"/>
      <c r="AL41" s="533"/>
      <c r="AM41" s="533"/>
      <c r="AN41" s="533"/>
      <c r="AO41" s="533"/>
      <c r="AP41" s="612"/>
      <c r="AQ41" s="532"/>
      <c r="AR41" s="533"/>
      <c r="AS41" s="533"/>
      <c r="AT41" s="533"/>
      <c r="AU41" s="533"/>
      <c r="AV41" s="533"/>
      <c r="AW41" s="612"/>
      <c r="AX41" s="537"/>
      <c r="AY41" s="537"/>
      <c r="AZ41" s="537"/>
      <c r="BA41" s="537"/>
      <c r="BB41" s="537"/>
      <c r="BC41" s="537"/>
      <c r="BD41" s="537"/>
      <c r="BE41" s="537"/>
      <c r="BF41" s="537"/>
      <c r="BG41" s="537"/>
      <c r="BH41" s="537"/>
      <c r="BI41" s="537"/>
      <c r="BJ41" s="537"/>
      <c r="BK41" s="537"/>
      <c r="BL41" s="537"/>
      <c r="BM41" s="537"/>
      <c r="BN41" s="537"/>
      <c r="BO41" s="537"/>
      <c r="BP41" s="537"/>
      <c r="BQ41" s="537"/>
      <c r="BR41" s="537"/>
      <c r="BS41" s="537"/>
      <c r="BT41" s="537"/>
      <c r="BU41" s="537"/>
      <c r="BV41" s="537"/>
      <c r="BW41" s="537"/>
      <c r="BX41" s="537"/>
      <c r="BY41" s="537"/>
      <c r="BZ41" s="537"/>
      <c r="CA41" s="537"/>
      <c r="CB41" s="537"/>
      <c r="CC41" s="537"/>
      <c r="CD41" s="537"/>
      <c r="CE41" s="537"/>
      <c r="CF41" s="537"/>
      <c r="CG41" s="537"/>
      <c r="CH41" s="537"/>
      <c r="CI41" s="537"/>
      <c r="CJ41" s="538"/>
      <c r="CK41" s="538"/>
      <c r="CL41" s="538"/>
      <c r="CM41" s="538"/>
      <c r="CN41" s="538"/>
      <c r="CO41" s="538"/>
      <c r="CP41" s="538"/>
      <c r="CQ41" s="538"/>
      <c r="CR41" s="538"/>
      <c r="CS41" s="538"/>
      <c r="CT41" s="538"/>
      <c r="CU41" s="538"/>
      <c r="CV41" s="538"/>
      <c r="CW41" s="538"/>
      <c r="CX41" s="538"/>
      <c r="CY41" s="538"/>
      <c r="CZ41" s="538"/>
      <c r="DA41" s="538"/>
      <c r="DB41" s="538"/>
      <c r="DC41" s="538"/>
      <c r="DD41" s="538"/>
      <c r="DE41" s="538"/>
      <c r="DF41" s="538"/>
      <c r="DG41" s="538"/>
      <c r="DH41" s="538"/>
      <c r="DI41" s="538"/>
      <c r="DJ41" s="538"/>
      <c r="DK41" s="538"/>
      <c r="DL41" s="538"/>
      <c r="DM41" s="538"/>
      <c r="DN41" s="538"/>
      <c r="DO41" s="538"/>
      <c r="DP41" s="538"/>
      <c r="DQ41" s="538"/>
      <c r="DR41" s="538"/>
      <c r="DS41" s="538"/>
      <c r="DT41" s="529"/>
      <c r="DU41" s="530"/>
      <c r="DV41" s="530"/>
      <c r="DW41" s="530"/>
      <c r="DX41" s="530"/>
      <c r="DY41" s="530"/>
      <c r="DZ41" s="530"/>
      <c r="EA41" s="530"/>
      <c r="EB41" s="530"/>
      <c r="EC41" s="530"/>
      <c r="ED41" s="530"/>
      <c r="EE41" s="530"/>
      <c r="EF41" s="530"/>
      <c r="EG41" s="530"/>
      <c r="EH41" s="530"/>
      <c r="EI41" s="530"/>
      <c r="EJ41" s="530"/>
      <c r="EK41" s="530"/>
      <c r="EL41" s="531"/>
      <c r="EM41" s="537"/>
      <c r="EN41" s="537"/>
      <c r="EO41" s="537"/>
      <c r="EP41" s="537"/>
      <c r="EQ41" s="537"/>
      <c r="ER41" s="537"/>
      <c r="ES41" s="537"/>
      <c r="ET41" s="537"/>
      <c r="EU41" s="537"/>
      <c r="EV41" s="537"/>
      <c r="EW41" s="537"/>
      <c r="EX41" s="537"/>
      <c r="EY41" s="537"/>
      <c r="EZ41" s="537"/>
      <c r="FA41" s="537"/>
      <c r="FB41" s="537"/>
      <c r="FC41" s="537"/>
      <c r="FD41" s="537"/>
      <c r="FE41" s="537"/>
    </row>
    <row r="42" spans="1:161" s="523" customFormat="1" ht="11.25">
      <c r="A42" s="602"/>
      <c r="B42" s="613" t="s">
        <v>1038</v>
      </c>
      <c r="C42" s="613"/>
      <c r="D42" s="613"/>
      <c r="E42" s="613"/>
      <c r="F42" s="613"/>
      <c r="G42" s="613"/>
      <c r="H42" s="613"/>
      <c r="I42" s="613"/>
      <c r="J42" s="613"/>
      <c r="K42" s="613"/>
      <c r="L42" s="613"/>
      <c r="M42" s="613"/>
      <c r="N42" s="613"/>
      <c r="O42" s="613"/>
      <c r="P42" s="613"/>
      <c r="Q42" s="613"/>
      <c r="R42" s="613"/>
      <c r="S42" s="613"/>
      <c r="T42" s="613"/>
      <c r="U42" s="613"/>
      <c r="V42" s="613"/>
      <c r="W42" s="613"/>
      <c r="X42" s="613"/>
      <c r="Y42" s="613"/>
      <c r="Z42" s="613"/>
      <c r="AA42" s="613"/>
      <c r="AB42" s="613"/>
      <c r="AC42" s="613"/>
      <c r="AD42" s="613"/>
      <c r="AE42" s="613"/>
      <c r="AF42" s="613"/>
      <c r="AG42" s="613"/>
      <c r="AH42" s="613"/>
      <c r="AI42" s="613"/>
      <c r="AJ42" s="613"/>
      <c r="AK42" s="613"/>
      <c r="AL42" s="613"/>
      <c r="AM42" s="613"/>
      <c r="AN42" s="613"/>
      <c r="AO42" s="613"/>
      <c r="AP42" s="613"/>
      <c r="AQ42" s="594" t="s">
        <v>1039</v>
      </c>
      <c r="AR42" s="595"/>
      <c r="AS42" s="595"/>
      <c r="AT42" s="595"/>
      <c r="AU42" s="595"/>
      <c r="AV42" s="595"/>
      <c r="AW42" s="596"/>
      <c r="AX42" s="614" t="s">
        <v>902</v>
      </c>
      <c r="AY42" s="615"/>
      <c r="AZ42" s="616"/>
      <c r="BA42" s="616"/>
      <c r="BB42" s="616"/>
      <c r="BC42" s="616"/>
      <c r="BD42" s="616"/>
      <c r="BE42" s="616"/>
      <c r="BF42" s="616"/>
      <c r="BG42" s="616"/>
      <c r="BH42" s="616"/>
      <c r="BI42" s="616"/>
      <c r="BJ42" s="616"/>
      <c r="BK42" s="616"/>
      <c r="BL42" s="616"/>
      <c r="BM42" s="616"/>
      <c r="BN42" s="616"/>
      <c r="BO42" s="617" t="s">
        <v>904</v>
      </c>
      <c r="BP42" s="618"/>
      <c r="BQ42" s="619"/>
      <c r="BR42" s="616"/>
      <c r="BS42" s="616"/>
      <c r="BT42" s="616"/>
      <c r="BU42" s="616"/>
      <c r="BV42" s="616"/>
      <c r="BW42" s="616"/>
      <c r="BX42" s="616"/>
      <c r="BY42" s="616"/>
      <c r="BZ42" s="616"/>
      <c r="CA42" s="616"/>
      <c r="CB42" s="616"/>
      <c r="CC42" s="616"/>
      <c r="CD42" s="616"/>
      <c r="CE42" s="616"/>
      <c r="CF42" s="616"/>
      <c r="CG42" s="616"/>
      <c r="CH42" s="616"/>
      <c r="CI42" s="620"/>
      <c r="CJ42" s="621" t="s">
        <v>902</v>
      </c>
      <c r="CK42" s="615"/>
      <c r="CL42" s="616"/>
      <c r="CM42" s="616"/>
      <c r="CN42" s="616"/>
      <c r="CO42" s="616"/>
      <c r="CP42" s="616"/>
      <c r="CQ42" s="616"/>
      <c r="CR42" s="616"/>
      <c r="CS42" s="616"/>
      <c r="CT42" s="616"/>
      <c r="CU42" s="616"/>
      <c r="CV42" s="616"/>
      <c r="CW42" s="616"/>
      <c r="CX42" s="616"/>
      <c r="CY42" s="616"/>
      <c r="CZ42" s="617" t="s">
        <v>904</v>
      </c>
      <c r="DA42" s="618"/>
      <c r="DB42" s="621" t="s">
        <v>902</v>
      </c>
      <c r="DC42" s="615"/>
      <c r="DD42" s="616"/>
      <c r="DE42" s="616"/>
      <c r="DF42" s="616"/>
      <c r="DG42" s="616"/>
      <c r="DH42" s="616"/>
      <c r="DI42" s="616"/>
      <c r="DJ42" s="616"/>
      <c r="DK42" s="616"/>
      <c r="DL42" s="616"/>
      <c r="DM42" s="616"/>
      <c r="DN42" s="616"/>
      <c r="DO42" s="616"/>
      <c r="DP42" s="616"/>
      <c r="DQ42" s="616"/>
      <c r="DR42" s="617" t="s">
        <v>904</v>
      </c>
      <c r="DS42" s="618"/>
      <c r="DT42" s="621" t="s">
        <v>902</v>
      </c>
      <c r="DU42" s="615"/>
      <c r="DV42" s="616">
        <v>374</v>
      </c>
      <c r="DW42" s="616"/>
      <c r="DX42" s="616"/>
      <c r="DY42" s="616"/>
      <c r="DZ42" s="616"/>
      <c r="EA42" s="616"/>
      <c r="EB42" s="616"/>
      <c r="EC42" s="616"/>
      <c r="ED42" s="616"/>
      <c r="EE42" s="616"/>
      <c r="EF42" s="616"/>
      <c r="EG42" s="616"/>
      <c r="EH42" s="616"/>
      <c r="EI42" s="616"/>
      <c r="EJ42" s="616"/>
      <c r="EK42" s="617" t="s">
        <v>904</v>
      </c>
      <c r="EL42" s="618"/>
      <c r="EM42" s="621" t="s">
        <v>902</v>
      </c>
      <c r="EN42" s="615"/>
      <c r="EO42" s="616">
        <v>374</v>
      </c>
      <c r="EP42" s="616"/>
      <c r="EQ42" s="616"/>
      <c r="ER42" s="616"/>
      <c r="ES42" s="616"/>
      <c r="ET42" s="616"/>
      <c r="EU42" s="616"/>
      <c r="EV42" s="616"/>
      <c r="EW42" s="616"/>
      <c r="EX42" s="616"/>
      <c r="EY42" s="616"/>
      <c r="EZ42" s="616"/>
      <c r="FA42" s="616"/>
      <c r="FB42" s="616"/>
      <c r="FC42" s="616"/>
      <c r="FD42" s="617" t="s">
        <v>904</v>
      </c>
      <c r="FE42" s="622"/>
    </row>
    <row r="43" spans="1:161" s="523" customFormat="1" ht="11.25">
      <c r="A43" s="539"/>
      <c r="B43" s="587" t="s">
        <v>276</v>
      </c>
      <c r="C43" s="587"/>
      <c r="D43" s="587"/>
      <c r="E43" s="587"/>
      <c r="F43" s="587"/>
      <c r="G43" s="587"/>
      <c r="H43" s="587"/>
      <c r="I43" s="587"/>
      <c r="J43" s="587"/>
      <c r="K43" s="587"/>
      <c r="L43" s="587"/>
      <c r="M43" s="587"/>
      <c r="N43" s="587"/>
      <c r="O43" s="587"/>
      <c r="P43" s="587"/>
      <c r="Q43" s="587"/>
      <c r="R43" s="587"/>
      <c r="S43" s="587"/>
      <c r="T43" s="587"/>
      <c r="U43" s="587"/>
      <c r="V43" s="587"/>
      <c r="W43" s="587"/>
      <c r="X43" s="587"/>
      <c r="Y43" s="587"/>
      <c r="Z43" s="587"/>
      <c r="AA43" s="587"/>
      <c r="AB43" s="587"/>
      <c r="AC43" s="587"/>
      <c r="AD43" s="587"/>
      <c r="AE43" s="587"/>
      <c r="AF43" s="587"/>
      <c r="AG43" s="587"/>
      <c r="AH43" s="587"/>
      <c r="AI43" s="587"/>
      <c r="AJ43" s="587"/>
      <c r="AK43" s="587"/>
      <c r="AL43" s="587"/>
      <c r="AM43" s="587"/>
      <c r="AN43" s="587"/>
      <c r="AO43" s="587"/>
      <c r="AP43" s="587"/>
      <c r="AQ43" s="578" t="s">
        <v>1040</v>
      </c>
      <c r="AR43" s="579"/>
      <c r="AS43" s="579"/>
      <c r="AT43" s="579"/>
      <c r="AU43" s="579"/>
      <c r="AV43" s="579"/>
      <c r="AW43" s="580"/>
      <c r="AX43" s="588" t="s">
        <v>1024</v>
      </c>
      <c r="AY43" s="589"/>
      <c r="AZ43" s="589"/>
      <c r="BA43" s="589"/>
      <c r="BB43" s="589"/>
      <c r="BC43" s="589"/>
      <c r="BD43" s="589"/>
      <c r="BE43" s="589"/>
      <c r="BF43" s="589"/>
      <c r="BG43" s="589"/>
      <c r="BH43" s="589"/>
      <c r="BI43" s="589"/>
      <c r="BJ43" s="589"/>
      <c r="BK43" s="589"/>
      <c r="BL43" s="589"/>
      <c r="BM43" s="589"/>
      <c r="BN43" s="589"/>
      <c r="BO43" s="589"/>
      <c r="BP43" s="590"/>
      <c r="BQ43" s="591" t="s">
        <v>1024</v>
      </c>
      <c r="BR43" s="589"/>
      <c r="BS43" s="589"/>
      <c r="BT43" s="589"/>
      <c r="BU43" s="589"/>
      <c r="BV43" s="589"/>
      <c r="BW43" s="589"/>
      <c r="BX43" s="589"/>
      <c r="BY43" s="589"/>
      <c r="BZ43" s="589"/>
      <c r="CA43" s="589"/>
      <c r="CB43" s="589"/>
      <c r="CC43" s="589"/>
      <c r="CD43" s="589"/>
      <c r="CE43" s="589"/>
      <c r="CF43" s="589"/>
      <c r="CG43" s="589"/>
      <c r="CH43" s="589"/>
      <c r="CI43" s="590"/>
      <c r="CJ43" s="591" t="s">
        <v>1024</v>
      </c>
      <c r="CK43" s="589"/>
      <c r="CL43" s="589"/>
      <c r="CM43" s="589"/>
      <c r="CN43" s="589"/>
      <c r="CO43" s="589"/>
      <c r="CP43" s="589"/>
      <c r="CQ43" s="589"/>
      <c r="CR43" s="589"/>
      <c r="CS43" s="589"/>
      <c r="CT43" s="589"/>
      <c r="CU43" s="589"/>
      <c r="CV43" s="589"/>
      <c r="CW43" s="589"/>
      <c r="CX43" s="589"/>
      <c r="CY43" s="589"/>
      <c r="CZ43" s="589"/>
      <c r="DA43" s="590"/>
      <c r="DB43" s="591" t="s">
        <v>1024</v>
      </c>
      <c r="DC43" s="589"/>
      <c r="DD43" s="589"/>
      <c r="DE43" s="589"/>
      <c r="DF43" s="589"/>
      <c r="DG43" s="589"/>
      <c r="DH43" s="589"/>
      <c r="DI43" s="589"/>
      <c r="DJ43" s="589"/>
      <c r="DK43" s="589"/>
      <c r="DL43" s="589"/>
      <c r="DM43" s="589"/>
      <c r="DN43" s="589"/>
      <c r="DO43" s="589"/>
      <c r="DP43" s="589"/>
      <c r="DQ43" s="589"/>
      <c r="DR43" s="589"/>
      <c r="DS43" s="590"/>
      <c r="DT43" s="623" t="s">
        <v>902</v>
      </c>
      <c r="DU43" s="624"/>
      <c r="DV43" s="589"/>
      <c r="DW43" s="589"/>
      <c r="DX43" s="589"/>
      <c r="DY43" s="589"/>
      <c r="DZ43" s="589"/>
      <c r="EA43" s="589"/>
      <c r="EB43" s="589"/>
      <c r="EC43" s="589"/>
      <c r="ED43" s="589"/>
      <c r="EE43" s="589"/>
      <c r="EF43" s="589"/>
      <c r="EG43" s="589"/>
      <c r="EH43" s="589"/>
      <c r="EI43" s="589"/>
      <c r="EJ43" s="589"/>
      <c r="EK43" s="540" t="s">
        <v>904</v>
      </c>
      <c r="EL43" s="625"/>
      <c r="EM43" s="623" t="s">
        <v>902</v>
      </c>
      <c r="EN43" s="624"/>
      <c r="EO43" s="589"/>
      <c r="EP43" s="589"/>
      <c r="EQ43" s="589"/>
      <c r="ER43" s="589"/>
      <c r="ES43" s="589"/>
      <c r="ET43" s="589"/>
      <c r="EU43" s="589"/>
      <c r="EV43" s="589"/>
      <c r="EW43" s="589"/>
      <c r="EX43" s="589"/>
      <c r="EY43" s="589"/>
      <c r="EZ43" s="589"/>
      <c r="FA43" s="589"/>
      <c r="FB43" s="589"/>
      <c r="FC43" s="589"/>
      <c r="FD43" s="540" t="s">
        <v>904</v>
      </c>
      <c r="FE43" s="626"/>
    </row>
    <row r="44" spans="1:161" s="523" customFormat="1" ht="11.25">
      <c r="A44" s="557"/>
      <c r="B44" s="592" t="s">
        <v>1041</v>
      </c>
      <c r="C44" s="592"/>
      <c r="D44" s="592"/>
      <c r="E44" s="592"/>
      <c r="F44" s="592"/>
      <c r="G44" s="592"/>
      <c r="H44" s="592"/>
      <c r="I44" s="592"/>
      <c r="J44" s="592"/>
      <c r="K44" s="592"/>
      <c r="L44" s="592"/>
      <c r="M44" s="592"/>
      <c r="N44" s="592"/>
      <c r="O44" s="592"/>
      <c r="P44" s="592"/>
      <c r="Q44" s="592"/>
      <c r="R44" s="592"/>
      <c r="S44" s="592"/>
      <c r="T44" s="592"/>
      <c r="U44" s="592"/>
      <c r="V44" s="592"/>
      <c r="W44" s="592"/>
      <c r="X44" s="592"/>
      <c r="Y44" s="592"/>
      <c r="Z44" s="592"/>
      <c r="AA44" s="592"/>
      <c r="AB44" s="592"/>
      <c r="AC44" s="592"/>
      <c r="AD44" s="592"/>
      <c r="AE44" s="592"/>
      <c r="AF44" s="592"/>
      <c r="AG44" s="592"/>
      <c r="AH44" s="592"/>
      <c r="AI44" s="592"/>
      <c r="AJ44" s="592"/>
      <c r="AK44" s="592"/>
      <c r="AL44" s="592"/>
      <c r="AM44" s="592"/>
      <c r="AN44" s="592"/>
      <c r="AO44" s="592"/>
      <c r="AP44" s="592"/>
      <c r="AQ44" s="563"/>
      <c r="AR44" s="564"/>
      <c r="AS44" s="564"/>
      <c r="AT44" s="564"/>
      <c r="AU44" s="564"/>
      <c r="AV44" s="564"/>
      <c r="AW44" s="565"/>
      <c r="AX44" s="566"/>
      <c r="AY44" s="567"/>
      <c r="AZ44" s="567"/>
      <c r="BA44" s="567"/>
      <c r="BB44" s="567"/>
      <c r="BC44" s="567"/>
      <c r="BD44" s="567"/>
      <c r="BE44" s="567"/>
      <c r="BF44" s="567"/>
      <c r="BG44" s="567"/>
      <c r="BH44" s="567"/>
      <c r="BI44" s="567"/>
      <c r="BJ44" s="567"/>
      <c r="BK44" s="567"/>
      <c r="BL44" s="567"/>
      <c r="BM44" s="567"/>
      <c r="BN44" s="567"/>
      <c r="BO44" s="567"/>
      <c r="BP44" s="571"/>
      <c r="BQ44" s="572"/>
      <c r="BR44" s="567"/>
      <c r="BS44" s="567"/>
      <c r="BT44" s="567"/>
      <c r="BU44" s="567"/>
      <c r="BV44" s="567"/>
      <c r="BW44" s="567"/>
      <c r="BX44" s="567"/>
      <c r="BY44" s="567"/>
      <c r="BZ44" s="567"/>
      <c r="CA44" s="567"/>
      <c r="CB44" s="567"/>
      <c r="CC44" s="567"/>
      <c r="CD44" s="567"/>
      <c r="CE44" s="567"/>
      <c r="CF44" s="567"/>
      <c r="CG44" s="567"/>
      <c r="CH44" s="567"/>
      <c r="CI44" s="571"/>
      <c r="CJ44" s="572"/>
      <c r="CK44" s="567"/>
      <c r="CL44" s="567"/>
      <c r="CM44" s="567"/>
      <c r="CN44" s="567"/>
      <c r="CO44" s="567"/>
      <c r="CP44" s="567"/>
      <c r="CQ44" s="567"/>
      <c r="CR44" s="567"/>
      <c r="CS44" s="567"/>
      <c r="CT44" s="567"/>
      <c r="CU44" s="567"/>
      <c r="CV44" s="567"/>
      <c r="CW44" s="567"/>
      <c r="CX44" s="567"/>
      <c r="CY44" s="567"/>
      <c r="CZ44" s="567"/>
      <c r="DA44" s="571"/>
      <c r="DB44" s="572"/>
      <c r="DC44" s="567"/>
      <c r="DD44" s="567"/>
      <c r="DE44" s="567"/>
      <c r="DF44" s="567"/>
      <c r="DG44" s="567"/>
      <c r="DH44" s="567"/>
      <c r="DI44" s="567"/>
      <c r="DJ44" s="567"/>
      <c r="DK44" s="567"/>
      <c r="DL44" s="567"/>
      <c r="DM44" s="567"/>
      <c r="DN44" s="567"/>
      <c r="DO44" s="567"/>
      <c r="DP44" s="567"/>
      <c r="DQ44" s="567"/>
      <c r="DR44" s="567"/>
      <c r="DS44" s="571"/>
      <c r="DT44" s="627"/>
      <c r="DU44" s="628"/>
      <c r="DV44" s="567"/>
      <c r="DW44" s="567"/>
      <c r="DX44" s="567"/>
      <c r="DY44" s="567"/>
      <c r="DZ44" s="567"/>
      <c r="EA44" s="567"/>
      <c r="EB44" s="567"/>
      <c r="EC44" s="567"/>
      <c r="ED44" s="567"/>
      <c r="EE44" s="567"/>
      <c r="EF44" s="567"/>
      <c r="EG44" s="567"/>
      <c r="EH44" s="567"/>
      <c r="EI44" s="567"/>
      <c r="EJ44" s="567"/>
      <c r="EK44" s="583"/>
      <c r="EL44" s="629"/>
      <c r="EM44" s="627"/>
      <c r="EN44" s="628"/>
      <c r="EO44" s="567"/>
      <c r="EP44" s="567"/>
      <c r="EQ44" s="567"/>
      <c r="ER44" s="567"/>
      <c r="ES44" s="567"/>
      <c r="ET44" s="567"/>
      <c r="EU44" s="567"/>
      <c r="EV44" s="567"/>
      <c r="EW44" s="567"/>
      <c r="EX44" s="567"/>
      <c r="EY44" s="567"/>
      <c r="EZ44" s="567"/>
      <c r="FA44" s="567"/>
      <c r="FB44" s="567"/>
      <c r="FC44" s="567"/>
      <c r="FD44" s="583"/>
      <c r="FE44" s="630"/>
    </row>
    <row r="45" spans="1:161" s="523" customFormat="1" ht="11.25">
      <c r="A45" s="557"/>
      <c r="B45" s="593" t="s">
        <v>1026</v>
      </c>
      <c r="C45" s="593"/>
      <c r="D45" s="593"/>
      <c r="E45" s="593"/>
      <c r="F45" s="593"/>
      <c r="G45" s="593"/>
      <c r="H45" s="593"/>
      <c r="I45" s="593"/>
      <c r="J45" s="593"/>
      <c r="K45" s="593"/>
      <c r="L45" s="593"/>
      <c r="M45" s="593"/>
      <c r="N45" s="593"/>
      <c r="O45" s="593"/>
      <c r="P45" s="593"/>
      <c r="Q45" s="593"/>
      <c r="R45" s="593"/>
      <c r="S45" s="593"/>
      <c r="T45" s="593"/>
      <c r="U45" s="593"/>
      <c r="V45" s="593"/>
      <c r="W45" s="593"/>
      <c r="X45" s="593"/>
      <c r="Y45" s="593"/>
      <c r="Z45" s="593"/>
      <c r="AA45" s="593"/>
      <c r="AB45" s="593"/>
      <c r="AC45" s="593"/>
      <c r="AD45" s="593"/>
      <c r="AE45" s="593"/>
      <c r="AF45" s="593"/>
      <c r="AG45" s="593"/>
      <c r="AH45" s="593"/>
      <c r="AI45" s="593"/>
      <c r="AJ45" s="593"/>
      <c r="AK45" s="593"/>
      <c r="AL45" s="593"/>
      <c r="AM45" s="593"/>
      <c r="AN45" s="593"/>
      <c r="AO45" s="593"/>
      <c r="AP45" s="593"/>
      <c r="AQ45" s="594" t="s">
        <v>1042</v>
      </c>
      <c r="AR45" s="595"/>
      <c r="AS45" s="595"/>
      <c r="AT45" s="595"/>
      <c r="AU45" s="595"/>
      <c r="AV45" s="595"/>
      <c r="AW45" s="596"/>
      <c r="AX45" s="584" t="s">
        <v>1024</v>
      </c>
      <c r="AY45" s="585"/>
      <c r="AZ45" s="585"/>
      <c r="BA45" s="585"/>
      <c r="BB45" s="585"/>
      <c r="BC45" s="585"/>
      <c r="BD45" s="585"/>
      <c r="BE45" s="585"/>
      <c r="BF45" s="585"/>
      <c r="BG45" s="585"/>
      <c r="BH45" s="585"/>
      <c r="BI45" s="585"/>
      <c r="BJ45" s="585"/>
      <c r="BK45" s="585"/>
      <c r="BL45" s="585"/>
      <c r="BM45" s="585"/>
      <c r="BN45" s="585"/>
      <c r="BO45" s="585"/>
      <c r="BP45" s="586"/>
      <c r="BQ45" s="585" t="s">
        <v>1024</v>
      </c>
      <c r="BR45" s="585"/>
      <c r="BS45" s="585"/>
      <c r="BT45" s="585"/>
      <c r="BU45" s="585"/>
      <c r="BV45" s="585"/>
      <c r="BW45" s="585"/>
      <c r="BX45" s="585"/>
      <c r="BY45" s="585"/>
      <c r="BZ45" s="585"/>
      <c r="CA45" s="585"/>
      <c r="CB45" s="585"/>
      <c r="CC45" s="585"/>
      <c r="CD45" s="585"/>
      <c r="CE45" s="585"/>
      <c r="CF45" s="585"/>
      <c r="CG45" s="585"/>
      <c r="CH45" s="585"/>
      <c r="CI45" s="585"/>
      <c r="CJ45" s="631" t="s">
        <v>902</v>
      </c>
      <c r="CK45" s="632"/>
      <c r="CL45" s="633"/>
      <c r="CM45" s="633"/>
      <c r="CN45" s="633"/>
      <c r="CO45" s="633"/>
      <c r="CP45" s="633"/>
      <c r="CQ45" s="633"/>
      <c r="CR45" s="633"/>
      <c r="CS45" s="633"/>
      <c r="CT45" s="633"/>
      <c r="CU45" s="633"/>
      <c r="CV45" s="633"/>
      <c r="CW45" s="633"/>
      <c r="CX45" s="633"/>
      <c r="CY45" s="633"/>
      <c r="CZ45" s="613" t="s">
        <v>904</v>
      </c>
      <c r="DA45" s="634"/>
      <c r="DB45" s="585" t="s">
        <v>1024</v>
      </c>
      <c r="DC45" s="585"/>
      <c r="DD45" s="585"/>
      <c r="DE45" s="585"/>
      <c r="DF45" s="585"/>
      <c r="DG45" s="585"/>
      <c r="DH45" s="585"/>
      <c r="DI45" s="585"/>
      <c r="DJ45" s="585"/>
      <c r="DK45" s="585"/>
      <c r="DL45" s="585"/>
      <c r="DM45" s="585"/>
      <c r="DN45" s="585"/>
      <c r="DO45" s="585"/>
      <c r="DP45" s="585"/>
      <c r="DQ45" s="585"/>
      <c r="DR45" s="585"/>
      <c r="DS45" s="585"/>
      <c r="DT45" s="631" t="s">
        <v>902</v>
      </c>
      <c r="DU45" s="632"/>
      <c r="DV45" s="633"/>
      <c r="DW45" s="633"/>
      <c r="DX45" s="633"/>
      <c r="DY45" s="633"/>
      <c r="DZ45" s="633"/>
      <c r="EA45" s="633"/>
      <c r="EB45" s="633"/>
      <c r="EC45" s="633"/>
      <c r="ED45" s="633"/>
      <c r="EE45" s="633"/>
      <c r="EF45" s="633"/>
      <c r="EG45" s="633"/>
      <c r="EH45" s="633"/>
      <c r="EI45" s="633"/>
      <c r="EJ45" s="633"/>
      <c r="EK45" s="613" t="s">
        <v>904</v>
      </c>
      <c r="EL45" s="634"/>
      <c r="EM45" s="631" t="s">
        <v>902</v>
      </c>
      <c r="EN45" s="632"/>
      <c r="EO45" s="633"/>
      <c r="EP45" s="633"/>
      <c r="EQ45" s="633"/>
      <c r="ER45" s="633"/>
      <c r="ES45" s="633"/>
      <c r="ET45" s="633"/>
      <c r="EU45" s="633"/>
      <c r="EV45" s="633"/>
      <c r="EW45" s="633"/>
      <c r="EX45" s="633"/>
      <c r="EY45" s="633"/>
      <c r="EZ45" s="633"/>
      <c r="FA45" s="633"/>
      <c r="FB45" s="633"/>
      <c r="FC45" s="633"/>
      <c r="FD45" s="613" t="s">
        <v>904</v>
      </c>
      <c r="FE45" s="635"/>
    </row>
    <row r="46" spans="1:161" s="523" customFormat="1" ht="24" customHeight="1">
      <c r="A46" s="557"/>
      <c r="B46" s="598" t="s">
        <v>1043</v>
      </c>
      <c r="C46" s="598"/>
      <c r="D46" s="598"/>
      <c r="E46" s="598"/>
      <c r="F46" s="598"/>
      <c r="G46" s="598"/>
      <c r="H46" s="598"/>
      <c r="I46" s="598"/>
      <c r="J46" s="598"/>
      <c r="K46" s="598"/>
      <c r="L46" s="598"/>
      <c r="M46" s="598"/>
      <c r="N46" s="598"/>
      <c r="O46" s="598"/>
      <c r="P46" s="598"/>
      <c r="Q46" s="598"/>
      <c r="R46" s="598"/>
      <c r="S46" s="598"/>
      <c r="T46" s="598"/>
      <c r="U46" s="598"/>
      <c r="V46" s="598"/>
      <c r="W46" s="598"/>
      <c r="X46" s="598"/>
      <c r="Y46" s="598"/>
      <c r="Z46" s="598"/>
      <c r="AA46" s="598"/>
      <c r="AB46" s="598"/>
      <c r="AC46" s="598"/>
      <c r="AD46" s="598"/>
      <c r="AE46" s="598"/>
      <c r="AF46" s="598"/>
      <c r="AG46" s="598"/>
      <c r="AH46" s="598"/>
      <c r="AI46" s="598"/>
      <c r="AJ46" s="598"/>
      <c r="AK46" s="598"/>
      <c r="AL46" s="598"/>
      <c r="AM46" s="598"/>
      <c r="AN46" s="598"/>
      <c r="AO46" s="598"/>
      <c r="AP46" s="598"/>
      <c r="AQ46" s="599" t="s">
        <v>1044</v>
      </c>
      <c r="AR46" s="600"/>
      <c r="AS46" s="600"/>
      <c r="AT46" s="600"/>
      <c r="AU46" s="600"/>
      <c r="AV46" s="600"/>
      <c r="AW46" s="601"/>
      <c r="AX46" s="584" t="s">
        <v>1024</v>
      </c>
      <c r="AY46" s="585"/>
      <c r="AZ46" s="585"/>
      <c r="BA46" s="585"/>
      <c r="BB46" s="585"/>
      <c r="BC46" s="585"/>
      <c r="BD46" s="585"/>
      <c r="BE46" s="585"/>
      <c r="BF46" s="585"/>
      <c r="BG46" s="585"/>
      <c r="BH46" s="585"/>
      <c r="BI46" s="585"/>
      <c r="BJ46" s="585"/>
      <c r="BK46" s="585"/>
      <c r="BL46" s="585"/>
      <c r="BM46" s="585"/>
      <c r="BN46" s="585"/>
      <c r="BO46" s="585"/>
      <c r="BP46" s="586"/>
      <c r="BQ46" s="585" t="s">
        <v>1024</v>
      </c>
      <c r="BR46" s="585"/>
      <c r="BS46" s="585"/>
      <c r="BT46" s="585"/>
      <c r="BU46" s="585"/>
      <c r="BV46" s="585"/>
      <c r="BW46" s="585"/>
      <c r="BX46" s="585"/>
      <c r="BY46" s="585"/>
      <c r="BZ46" s="585"/>
      <c r="CA46" s="585"/>
      <c r="CB46" s="585"/>
      <c r="CC46" s="585"/>
      <c r="CD46" s="585"/>
      <c r="CE46" s="585"/>
      <c r="CF46" s="585"/>
      <c r="CG46" s="585"/>
      <c r="CH46" s="585"/>
      <c r="CI46" s="585"/>
      <c r="CJ46" s="631" t="s">
        <v>902</v>
      </c>
      <c r="CK46" s="632"/>
      <c r="CL46" s="633"/>
      <c r="CM46" s="633"/>
      <c r="CN46" s="633"/>
      <c r="CO46" s="633"/>
      <c r="CP46" s="633"/>
      <c r="CQ46" s="633"/>
      <c r="CR46" s="633"/>
      <c r="CS46" s="633"/>
      <c r="CT46" s="633"/>
      <c r="CU46" s="633"/>
      <c r="CV46" s="633"/>
      <c r="CW46" s="633"/>
      <c r="CX46" s="633"/>
      <c r="CY46" s="633"/>
      <c r="CZ46" s="613" t="s">
        <v>904</v>
      </c>
      <c r="DA46" s="634"/>
      <c r="DB46" s="585" t="s">
        <v>1024</v>
      </c>
      <c r="DC46" s="585"/>
      <c r="DD46" s="585"/>
      <c r="DE46" s="585"/>
      <c r="DF46" s="585"/>
      <c r="DG46" s="585"/>
      <c r="DH46" s="585"/>
      <c r="DI46" s="585"/>
      <c r="DJ46" s="585"/>
      <c r="DK46" s="585"/>
      <c r="DL46" s="585"/>
      <c r="DM46" s="585"/>
      <c r="DN46" s="585"/>
      <c r="DO46" s="585"/>
      <c r="DP46" s="585"/>
      <c r="DQ46" s="585"/>
      <c r="DR46" s="585"/>
      <c r="DS46" s="585"/>
      <c r="DT46" s="631" t="s">
        <v>902</v>
      </c>
      <c r="DU46" s="632"/>
      <c r="DV46" s="633">
        <v>374</v>
      </c>
      <c r="DW46" s="633"/>
      <c r="DX46" s="633"/>
      <c r="DY46" s="633"/>
      <c r="DZ46" s="633"/>
      <c r="EA46" s="633"/>
      <c r="EB46" s="633"/>
      <c r="EC46" s="633"/>
      <c r="ED46" s="633"/>
      <c r="EE46" s="633"/>
      <c r="EF46" s="633"/>
      <c r="EG46" s="633"/>
      <c r="EH46" s="633"/>
      <c r="EI46" s="633"/>
      <c r="EJ46" s="633"/>
      <c r="EK46" s="613" t="s">
        <v>904</v>
      </c>
      <c r="EL46" s="634"/>
      <c r="EM46" s="631" t="s">
        <v>902</v>
      </c>
      <c r="EN46" s="632"/>
      <c r="EO46" s="633">
        <v>374</v>
      </c>
      <c r="EP46" s="633"/>
      <c r="EQ46" s="633"/>
      <c r="ER46" s="633"/>
      <c r="ES46" s="633"/>
      <c r="ET46" s="633"/>
      <c r="EU46" s="633"/>
      <c r="EV46" s="633"/>
      <c r="EW46" s="633"/>
      <c r="EX46" s="633"/>
      <c r="EY46" s="633"/>
      <c r="EZ46" s="633"/>
      <c r="FA46" s="633"/>
      <c r="FB46" s="633"/>
      <c r="FC46" s="633"/>
      <c r="FD46" s="613" t="s">
        <v>904</v>
      </c>
      <c r="FE46" s="635"/>
    </row>
    <row r="47" spans="1:161" s="523" customFormat="1" ht="11.25">
      <c r="A47" s="602"/>
      <c r="B47" s="593" t="s">
        <v>1045</v>
      </c>
      <c r="C47" s="593"/>
      <c r="D47" s="593"/>
      <c r="E47" s="593"/>
      <c r="F47" s="593"/>
      <c r="G47" s="593"/>
      <c r="H47" s="593"/>
      <c r="I47" s="593"/>
      <c r="J47" s="593"/>
      <c r="K47" s="593"/>
      <c r="L47" s="593"/>
      <c r="M47" s="593"/>
      <c r="N47" s="593"/>
      <c r="O47" s="593"/>
      <c r="P47" s="593"/>
      <c r="Q47" s="593"/>
      <c r="R47" s="593"/>
      <c r="S47" s="593"/>
      <c r="T47" s="593"/>
      <c r="U47" s="593"/>
      <c r="V47" s="593"/>
      <c r="W47" s="593"/>
      <c r="X47" s="593"/>
      <c r="Y47" s="593"/>
      <c r="Z47" s="593"/>
      <c r="AA47" s="593"/>
      <c r="AB47" s="593"/>
      <c r="AC47" s="593"/>
      <c r="AD47" s="593"/>
      <c r="AE47" s="593"/>
      <c r="AF47" s="593"/>
      <c r="AG47" s="593"/>
      <c r="AH47" s="593"/>
      <c r="AI47" s="593"/>
      <c r="AJ47" s="593"/>
      <c r="AK47" s="593"/>
      <c r="AL47" s="593"/>
      <c r="AM47" s="593"/>
      <c r="AN47" s="593"/>
      <c r="AO47" s="593"/>
      <c r="AP47" s="593"/>
      <c r="AQ47" s="594" t="s">
        <v>1046</v>
      </c>
      <c r="AR47" s="595"/>
      <c r="AS47" s="595"/>
      <c r="AT47" s="595"/>
      <c r="AU47" s="595"/>
      <c r="AV47" s="595"/>
      <c r="AW47" s="596"/>
      <c r="AX47" s="636" t="s">
        <v>902</v>
      </c>
      <c r="AY47" s="632"/>
      <c r="AZ47" s="633"/>
      <c r="BA47" s="633"/>
      <c r="BB47" s="633"/>
      <c r="BC47" s="633"/>
      <c r="BD47" s="633"/>
      <c r="BE47" s="633"/>
      <c r="BF47" s="633"/>
      <c r="BG47" s="633"/>
      <c r="BH47" s="633"/>
      <c r="BI47" s="633"/>
      <c r="BJ47" s="633"/>
      <c r="BK47" s="633"/>
      <c r="BL47" s="633"/>
      <c r="BM47" s="633"/>
      <c r="BN47" s="633"/>
      <c r="BO47" s="613" t="s">
        <v>904</v>
      </c>
      <c r="BP47" s="634"/>
      <c r="BQ47" s="585"/>
      <c r="BR47" s="585"/>
      <c r="BS47" s="585"/>
      <c r="BT47" s="585"/>
      <c r="BU47" s="585"/>
      <c r="BV47" s="585"/>
      <c r="BW47" s="585"/>
      <c r="BX47" s="585"/>
      <c r="BY47" s="585"/>
      <c r="BZ47" s="585"/>
      <c r="CA47" s="585"/>
      <c r="CB47" s="585"/>
      <c r="CC47" s="585"/>
      <c r="CD47" s="585"/>
      <c r="CE47" s="585"/>
      <c r="CF47" s="585"/>
      <c r="CG47" s="585"/>
      <c r="CH47" s="585"/>
      <c r="CI47" s="585"/>
      <c r="CJ47" s="585"/>
      <c r="CK47" s="585"/>
      <c r="CL47" s="585"/>
      <c r="CM47" s="585"/>
      <c r="CN47" s="585"/>
      <c r="CO47" s="585"/>
      <c r="CP47" s="585"/>
      <c r="CQ47" s="585"/>
      <c r="CR47" s="585"/>
      <c r="CS47" s="585"/>
      <c r="CT47" s="585"/>
      <c r="CU47" s="585"/>
      <c r="CV47" s="585"/>
      <c r="CW47" s="585"/>
      <c r="CX47" s="585"/>
      <c r="CY47" s="585"/>
      <c r="CZ47" s="585"/>
      <c r="DA47" s="585"/>
      <c r="DB47" s="585" t="s">
        <v>1024</v>
      </c>
      <c r="DC47" s="585"/>
      <c r="DD47" s="585"/>
      <c r="DE47" s="585"/>
      <c r="DF47" s="585"/>
      <c r="DG47" s="585"/>
      <c r="DH47" s="585"/>
      <c r="DI47" s="585"/>
      <c r="DJ47" s="585"/>
      <c r="DK47" s="585"/>
      <c r="DL47" s="585"/>
      <c r="DM47" s="585"/>
      <c r="DN47" s="585"/>
      <c r="DO47" s="585"/>
      <c r="DP47" s="585"/>
      <c r="DQ47" s="585"/>
      <c r="DR47" s="585"/>
      <c r="DS47" s="585"/>
      <c r="DT47" s="585"/>
      <c r="DU47" s="585"/>
      <c r="DV47" s="585"/>
      <c r="DW47" s="585"/>
      <c r="DX47" s="585"/>
      <c r="DY47" s="585"/>
      <c r="DZ47" s="585"/>
      <c r="EA47" s="585"/>
      <c r="EB47" s="585"/>
      <c r="EC47" s="585"/>
      <c r="ED47" s="585"/>
      <c r="EE47" s="585"/>
      <c r="EF47" s="585"/>
      <c r="EG47" s="585"/>
      <c r="EH47" s="585"/>
      <c r="EI47" s="585"/>
      <c r="EJ47" s="585"/>
      <c r="EK47" s="585"/>
      <c r="EL47" s="585"/>
      <c r="EM47" s="631" t="s">
        <v>902</v>
      </c>
      <c r="EN47" s="632"/>
      <c r="EO47" s="633"/>
      <c r="EP47" s="633"/>
      <c r="EQ47" s="633"/>
      <c r="ER47" s="633"/>
      <c r="ES47" s="633"/>
      <c r="ET47" s="633"/>
      <c r="EU47" s="633"/>
      <c r="EV47" s="633"/>
      <c r="EW47" s="633"/>
      <c r="EX47" s="633"/>
      <c r="EY47" s="633"/>
      <c r="EZ47" s="633"/>
      <c r="FA47" s="633"/>
      <c r="FB47" s="633"/>
      <c r="FC47" s="633"/>
      <c r="FD47" s="613" t="s">
        <v>904</v>
      </c>
      <c r="FE47" s="635"/>
    </row>
    <row r="48" spans="1:161" s="523" customFormat="1" ht="11.25">
      <c r="A48" s="602"/>
      <c r="B48" s="593" t="s">
        <v>1047</v>
      </c>
      <c r="C48" s="593"/>
      <c r="D48" s="593"/>
      <c r="E48" s="593"/>
      <c r="F48" s="593"/>
      <c r="G48" s="593"/>
      <c r="H48" s="593"/>
      <c r="I48" s="593"/>
      <c r="J48" s="593"/>
      <c r="K48" s="593"/>
      <c r="L48" s="593"/>
      <c r="M48" s="593"/>
      <c r="N48" s="593"/>
      <c r="O48" s="593"/>
      <c r="P48" s="593"/>
      <c r="Q48" s="593"/>
      <c r="R48" s="593"/>
      <c r="S48" s="593"/>
      <c r="T48" s="593"/>
      <c r="U48" s="593"/>
      <c r="V48" s="593"/>
      <c r="W48" s="593"/>
      <c r="X48" s="593"/>
      <c r="Y48" s="593"/>
      <c r="Z48" s="593"/>
      <c r="AA48" s="593"/>
      <c r="AB48" s="593"/>
      <c r="AC48" s="593"/>
      <c r="AD48" s="593"/>
      <c r="AE48" s="593"/>
      <c r="AF48" s="593"/>
      <c r="AG48" s="593"/>
      <c r="AH48" s="593"/>
      <c r="AI48" s="593"/>
      <c r="AJ48" s="593"/>
      <c r="AK48" s="593"/>
      <c r="AL48" s="593"/>
      <c r="AM48" s="593"/>
      <c r="AN48" s="593"/>
      <c r="AO48" s="593"/>
      <c r="AP48" s="593"/>
      <c r="AQ48" s="594" t="s">
        <v>1048</v>
      </c>
      <c r="AR48" s="595"/>
      <c r="AS48" s="595"/>
      <c r="AT48" s="595"/>
      <c r="AU48" s="595"/>
      <c r="AV48" s="595"/>
      <c r="AW48" s="596"/>
      <c r="AX48" s="636" t="s">
        <v>902</v>
      </c>
      <c r="AY48" s="632"/>
      <c r="AZ48" s="633"/>
      <c r="BA48" s="633"/>
      <c r="BB48" s="633"/>
      <c r="BC48" s="633"/>
      <c r="BD48" s="633"/>
      <c r="BE48" s="633"/>
      <c r="BF48" s="633"/>
      <c r="BG48" s="633"/>
      <c r="BH48" s="633"/>
      <c r="BI48" s="633"/>
      <c r="BJ48" s="633"/>
      <c r="BK48" s="633"/>
      <c r="BL48" s="633"/>
      <c r="BM48" s="633"/>
      <c r="BN48" s="633"/>
      <c r="BO48" s="613" t="s">
        <v>904</v>
      </c>
      <c r="BP48" s="634"/>
      <c r="BQ48" s="585"/>
      <c r="BR48" s="585"/>
      <c r="BS48" s="585"/>
      <c r="BT48" s="585"/>
      <c r="BU48" s="585"/>
      <c r="BV48" s="585"/>
      <c r="BW48" s="585"/>
      <c r="BX48" s="585"/>
      <c r="BY48" s="585"/>
      <c r="BZ48" s="585"/>
      <c r="CA48" s="585"/>
      <c r="CB48" s="585"/>
      <c r="CC48" s="585"/>
      <c r="CD48" s="585"/>
      <c r="CE48" s="585"/>
      <c r="CF48" s="585"/>
      <c r="CG48" s="585"/>
      <c r="CH48" s="585"/>
      <c r="CI48" s="585"/>
      <c r="CJ48" s="585"/>
      <c r="CK48" s="585"/>
      <c r="CL48" s="585"/>
      <c r="CM48" s="585"/>
      <c r="CN48" s="585"/>
      <c r="CO48" s="585"/>
      <c r="CP48" s="585"/>
      <c r="CQ48" s="585"/>
      <c r="CR48" s="585"/>
      <c r="CS48" s="585"/>
      <c r="CT48" s="585"/>
      <c r="CU48" s="585"/>
      <c r="CV48" s="585"/>
      <c r="CW48" s="585"/>
      <c r="CX48" s="585"/>
      <c r="CY48" s="585"/>
      <c r="CZ48" s="585"/>
      <c r="DA48" s="585"/>
      <c r="DB48" s="585" t="s">
        <v>1024</v>
      </c>
      <c r="DC48" s="585"/>
      <c r="DD48" s="585"/>
      <c r="DE48" s="585"/>
      <c r="DF48" s="585"/>
      <c r="DG48" s="585"/>
      <c r="DH48" s="585"/>
      <c r="DI48" s="585"/>
      <c r="DJ48" s="585"/>
      <c r="DK48" s="585"/>
      <c r="DL48" s="585"/>
      <c r="DM48" s="585"/>
      <c r="DN48" s="585"/>
      <c r="DO48" s="585"/>
      <c r="DP48" s="585"/>
      <c r="DQ48" s="585"/>
      <c r="DR48" s="585"/>
      <c r="DS48" s="585"/>
      <c r="DT48" s="585"/>
      <c r="DU48" s="585"/>
      <c r="DV48" s="585"/>
      <c r="DW48" s="585"/>
      <c r="DX48" s="585"/>
      <c r="DY48" s="585"/>
      <c r="DZ48" s="585"/>
      <c r="EA48" s="585"/>
      <c r="EB48" s="585"/>
      <c r="EC48" s="585"/>
      <c r="ED48" s="585"/>
      <c r="EE48" s="585"/>
      <c r="EF48" s="585"/>
      <c r="EG48" s="585"/>
      <c r="EH48" s="585"/>
      <c r="EI48" s="585"/>
      <c r="EJ48" s="585"/>
      <c r="EK48" s="585"/>
      <c r="EL48" s="585"/>
      <c r="EM48" s="631" t="s">
        <v>902</v>
      </c>
      <c r="EN48" s="632"/>
      <c r="EO48" s="633"/>
      <c r="EP48" s="633"/>
      <c r="EQ48" s="633"/>
      <c r="ER48" s="633"/>
      <c r="ES48" s="633"/>
      <c r="ET48" s="633"/>
      <c r="EU48" s="633"/>
      <c r="EV48" s="633"/>
      <c r="EW48" s="633"/>
      <c r="EX48" s="633"/>
      <c r="EY48" s="633"/>
      <c r="EZ48" s="633"/>
      <c r="FA48" s="633"/>
      <c r="FB48" s="633"/>
      <c r="FC48" s="633"/>
      <c r="FD48" s="613" t="s">
        <v>904</v>
      </c>
      <c r="FE48" s="635"/>
    </row>
    <row r="49" spans="1:161" s="523" customFormat="1" ht="11.25">
      <c r="A49" s="602"/>
      <c r="B49" s="593" t="s">
        <v>1034</v>
      </c>
      <c r="C49" s="593"/>
      <c r="D49" s="593"/>
      <c r="E49" s="593"/>
      <c r="F49" s="593"/>
      <c r="G49" s="593"/>
      <c r="H49" s="593"/>
      <c r="I49" s="593"/>
      <c r="J49" s="593"/>
      <c r="K49" s="593"/>
      <c r="L49" s="593"/>
      <c r="M49" s="593"/>
      <c r="N49" s="593"/>
      <c r="O49" s="593"/>
      <c r="P49" s="593"/>
      <c r="Q49" s="593"/>
      <c r="R49" s="593"/>
      <c r="S49" s="593"/>
      <c r="T49" s="593"/>
      <c r="U49" s="593"/>
      <c r="V49" s="593"/>
      <c r="W49" s="593"/>
      <c r="X49" s="593"/>
      <c r="Y49" s="593"/>
      <c r="Z49" s="593"/>
      <c r="AA49" s="593"/>
      <c r="AB49" s="593"/>
      <c r="AC49" s="593"/>
      <c r="AD49" s="593"/>
      <c r="AE49" s="593"/>
      <c r="AF49" s="593"/>
      <c r="AG49" s="593"/>
      <c r="AH49" s="593"/>
      <c r="AI49" s="593"/>
      <c r="AJ49" s="593"/>
      <c r="AK49" s="593"/>
      <c r="AL49" s="593"/>
      <c r="AM49" s="593"/>
      <c r="AN49" s="593"/>
      <c r="AO49" s="593"/>
      <c r="AP49" s="593"/>
      <c r="AQ49" s="594" t="s">
        <v>1049</v>
      </c>
      <c r="AR49" s="595"/>
      <c r="AS49" s="595"/>
      <c r="AT49" s="595"/>
      <c r="AU49" s="595"/>
      <c r="AV49" s="595"/>
      <c r="AW49" s="596"/>
      <c r="AX49" s="584"/>
      <c r="AY49" s="585"/>
      <c r="AZ49" s="585"/>
      <c r="BA49" s="585"/>
      <c r="BB49" s="585"/>
      <c r="BC49" s="585"/>
      <c r="BD49" s="585"/>
      <c r="BE49" s="585"/>
      <c r="BF49" s="585"/>
      <c r="BG49" s="585"/>
      <c r="BH49" s="585"/>
      <c r="BI49" s="585"/>
      <c r="BJ49" s="585"/>
      <c r="BK49" s="585"/>
      <c r="BL49" s="585"/>
      <c r="BM49" s="585"/>
      <c r="BN49" s="585"/>
      <c r="BO49" s="585"/>
      <c r="BP49" s="586"/>
      <c r="BQ49" s="585"/>
      <c r="BR49" s="585"/>
      <c r="BS49" s="585"/>
      <c r="BT49" s="585"/>
      <c r="BU49" s="585"/>
      <c r="BV49" s="585"/>
      <c r="BW49" s="585"/>
      <c r="BX49" s="585"/>
      <c r="BY49" s="585"/>
      <c r="BZ49" s="585"/>
      <c r="CA49" s="585"/>
      <c r="CB49" s="585"/>
      <c r="CC49" s="585"/>
      <c r="CD49" s="585"/>
      <c r="CE49" s="585"/>
      <c r="CF49" s="585"/>
      <c r="CG49" s="585"/>
      <c r="CH49" s="585"/>
      <c r="CI49" s="585"/>
      <c r="CJ49" s="585"/>
      <c r="CK49" s="585"/>
      <c r="CL49" s="585"/>
      <c r="CM49" s="585"/>
      <c r="CN49" s="585"/>
      <c r="CO49" s="585"/>
      <c r="CP49" s="585"/>
      <c r="CQ49" s="585"/>
      <c r="CR49" s="585"/>
      <c r="CS49" s="585"/>
      <c r="CT49" s="585"/>
      <c r="CU49" s="585"/>
      <c r="CV49" s="585"/>
      <c r="CW49" s="585"/>
      <c r="CX49" s="585"/>
      <c r="CY49" s="585"/>
      <c r="CZ49" s="585"/>
      <c r="DA49" s="585"/>
      <c r="DB49" s="585"/>
      <c r="DC49" s="585"/>
      <c r="DD49" s="585"/>
      <c r="DE49" s="585"/>
      <c r="DF49" s="585"/>
      <c r="DG49" s="585"/>
      <c r="DH49" s="585"/>
      <c r="DI49" s="585"/>
      <c r="DJ49" s="585"/>
      <c r="DK49" s="585"/>
      <c r="DL49" s="585"/>
      <c r="DM49" s="585"/>
      <c r="DN49" s="585"/>
      <c r="DO49" s="585"/>
      <c r="DP49" s="585"/>
      <c r="DQ49" s="585"/>
      <c r="DR49" s="585"/>
      <c r="DS49" s="585"/>
      <c r="DT49" s="585"/>
      <c r="DU49" s="585"/>
      <c r="DV49" s="585"/>
      <c r="DW49" s="585"/>
      <c r="DX49" s="585"/>
      <c r="DY49" s="585"/>
      <c r="DZ49" s="585"/>
      <c r="EA49" s="585"/>
      <c r="EB49" s="585"/>
      <c r="EC49" s="585"/>
      <c r="ED49" s="585"/>
      <c r="EE49" s="585"/>
      <c r="EF49" s="585"/>
      <c r="EG49" s="585"/>
      <c r="EH49" s="585"/>
      <c r="EI49" s="585"/>
      <c r="EJ49" s="585"/>
      <c r="EK49" s="585"/>
      <c r="EL49" s="585"/>
      <c r="EM49" s="631" t="s">
        <v>902</v>
      </c>
      <c r="EN49" s="632"/>
      <c r="EO49" s="633"/>
      <c r="EP49" s="633"/>
      <c r="EQ49" s="633"/>
      <c r="ER49" s="633"/>
      <c r="ES49" s="633"/>
      <c r="ET49" s="633"/>
      <c r="EU49" s="633"/>
      <c r="EV49" s="633"/>
      <c r="EW49" s="633"/>
      <c r="EX49" s="633"/>
      <c r="EY49" s="633"/>
      <c r="EZ49" s="633"/>
      <c r="FA49" s="633"/>
      <c r="FB49" s="633"/>
      <c r="FC49" s="633"/>
      <c r="FD49" s="613" t="s">
        <v>904</v>
      </c>
      <c r="FE49" s="635"/>
    </row>
    <row r="50" spans="1:161" s="523" customFormat="1" ht="11.25">
      <c r="A50" s="602"/>
      <c r="B50" s="593" t="s">
        <v>1050</v>
      </c>
      <c r="C50" s="593"/>
      <c r="D50" s="593"/>
      <c r="E50" s="593"/>
      <c r="F50" s="593"/>
      <c r="G50" s="593"/>
      <c r="H50" s="593"/>
      <c r="I50" s="593"/>
      <c r="J50" s="593"/>
      <c r="K50" s="593"/>
      <c r="L50" s="593"/>
      <c r="M50" s="593"/>
      <c r="N50" s="593"/>
      <c r="O50" s="593"/>
      <c r="P50" s="593"/>
      <c r="Q50" s="593"/>
      <c r="R50" s="593"/>
      <c r="S50" s="593"/>
      <c r="T50" s="593"/>
      <c r="U50" s="593"/>
      <c r="V50" s="593"/>
      <c r="W50" s="593"/>
      <c r="X50" s="593"/>
      <c r="Y50" s="593"/>
      <c r="Z50" s="593"/>
      <c r="AA50" s="593"/>
      <c r="AB50" s="593"/>
      <c r="AC50" s="593"/>
      <c r="AD50" s="593"/>
      <c r="AE50" s="593"/>
      <c r="AF50" s="593"/>
      <c r="AG50" s="593"/>
      <c r="AH50" s="593"/>
      <c r="AI50" s="593"/>
      <c r="AJ50" s="593"/>
      <c r="AK50" s="593"/>
      <c r="AL50" s="593"/>
      <c r="AM50" s="593"/>
      <c r="AN50" s="593"/>
      <c r="AO50" s="593"/>
      <c r="AP50" s="593"/>
      <c r="AQ50" s="594" t="s">
        <v>1051</v>
      </c>
      <c r="AR50" s="595"/>
      <c r="AS50" s="595"/>
      <c r="AT50" s="595"/>
      <c r="AU50" s="595"/>
      <c r="AV50" s="595"/>
      <c r="AW50" s="596"/>
      <c r="AX50" s="584" t="s">
        <v>1024</v>
      </c>
      <c r="AY50" s="585"/>
      <c r="AZ50" s="585"/>
      <c r="BA50" s="585"/>
      <c r="BB50" s="585"/>
      <c r="BC50" s="585"/>
      <c r="BD50" s="585"/>
      <c r="BE50" s="585"/>
      <c r="BF50" s="585"/>
      <c r="BG50" s="585"/>
      <c r="BH50" s="585"/>
      <c r="BI50" s="585"/>
      <c r="BJ50" s="585"/>
      <c r="BK50" s="585"/>
      <c r="BL50" s="585"/>
      <c r="BM50" s="585"/>
      <c r="BN50" s="585"/>
      <c r="BO50" s="585"/>
      <c r="BP50" s="586"/>
      <c r="BQ50" s="585" t="s">
        <v>1024</v>
      </c>
      <c r="BR50" s="585"/>
      <c r="BS50" s="585"/>
      <c r="BT50" s="585"/>
      <c r="BU50" s="585"/>
      <c r="BV50" s="585"/>
      <c r="BW50" s="585"/>
      <c r="BX50" s="585"/>
      <c r="BY50" s="585"/>
      <c r="BZ50" s="585"/>
      <c r="CA50" s="585"/>
      <c r="CB50" s="585"/>
      <c r="CC50" s="585"/>
      <c r="CD50" s="585"/>
      <c r="CE50" s="585"/>
      <c r="CF50" s="585"/>
      <c r="CG50" s="585"/>
      <c r="CH50" s="585"/>
      <c r="CI50" s="585"/>
      <c r="CJ50" s="585" t="s">
        <v>1024</v>
      </c>
      <c r="CK50" s="585"/>
      <c r="CL50" s="585"/>
      <c r="CM50" s="585"/>
      <c r="CN50" s="585"/>
      <c r="CO50" s="585"/>
      <c r="CP50" s="585"/>
      <c r="CQ50" s="585"/>
      <c r="CR50" s="585"/>
      <c r="CS50" s="585"/>
      <c r="CT50" s="585"/>
      <c r="CU50" s="585"/>
      <c r="CV50" s="585"/>
      <c r="CW50" s="585"/>
      <c r="CX50" s="585"/>
      <c r="CY50" s="585"/>
      <c r="CZ50" s="585"/>
      <c r="DA50" s="585"/>
      <c r="DB50" s="585" t="s">
        <v>1024</v>
      </c>
      <c r="DC50" s="585"/>
      <c r="DD50" s="585"/>
      <c r="DE50" s="585"/>
      <c r="DF50" s="585"/>
      <c r="DG50" s="585"/>
      <c r="DH50" s="585"/>
      <c r="DI50" s="585"/>
      <c r="DJ50" s="585"/>
      <c r="DK50" s="585"/>
      <c r="DL50" s="585"/>
      <c r="DM50" s="585"/>
      <c r="DN50" s="585"/>
      <c r="DO50" s="585"/>
      <c r="DP50" s="585"/>
      <c r="DQ50" s="585"/>
      <c r="DR50" s="585"/>
      <c r="DS50" s="585"/>
      <c r="DT50" s="631" t="s">
        <v>902</v>
      </c>
      <c r="DU50" s="632"/>
      <c r="DV50" s="633"/>
      <c r="DW50" s="633"/>
      <c r="DX50" s="633"/>
      <c r="DY50" s="633"/>
      <c r="DZ50" s="633"/>
      <c r="EA50" s="633"/>
      <c r="EB50" s="633"/>
      <c r="EC50" s="633"/>
      <c r="ED50" s="633"/>
      <c r="EE50" s="633"/>
      <c r="EF50" s="633"/>
      <c r="EG50" s="633"/>
      <c r="EH50" s="633"/>
      <c r="EI50" s="633"/>
      <c r="EJ50" s="633"/>
      <c r="EK50" s="613" t="s">
        <v>904</v>
      </c>
      <c r="EL50" s="634"/>
      <c r="EM50" s="631" t="s">
        <v>902</v>
      </c>
      <c r="EN50" s="632"/>
      <c r="EO50" s="633"/>
      <c r="EP50" s="633"/>
      <c r="EQ50" s="633"/>
      <c r="ER50" s="633"/>
      <c r="ES50" s="633"/>
      <c r="ET50" s="633"/>
      <c r="EU50" s="633"/>
      <c r="EV50" s="633"/>
      <c r="EW50" s="633"/>
      <c r="EX50" s="633"/>
      <c r="EY50" s="633"/>
      <c r="EZ50" s="633"/>
      <c r="FA50" s="633"/>
      <c r="FB50" s="633"/>
      <c r="FC50" s="633"/>
      <c r="FD50" s="613" t="s">
        <v>904</v>
      </c>
      <c r="FE50" s="635"/>
    </row>
    <row r="51" spans="1:161" s="523" customFormat="1" ht="11.25">
      <c r="A51" s="602"/>
      <c r="B51" s="613" t="s">
        <v>1052</v>
      </c>
      <c r="C51" s="613"/>
      <c r="D51" s="613"/>
      <c r="E51" s="613"/>
      <c r="F51" s="613"/>
      <c r="G51" s="613"/>
      <c r="H51" s="613"/>
      <c r="I51" s="613"/>
      <c r="J51" s="613"/>
      <c r="K51" s="613"/>
      <c r="L51" s="613"/>
      <c r="M51" s="613"/>
      <c r="N51" s="613"/>
      <c r="O51" s="613"/>
      <c r="P51" s="613"/>
      <c r="Q51" s="613"/>
      <c r="R51" s="613"/>
      <c r="S51" s="613"/>
      <c r="T51" s="613"/>
      <c r="U51" s="613"/>
      <c r="V51" s="613"/>
      <c r="W51" s="613"/>
      <c r="X51" s="613"/>
      <c r="Y51" s="613"/>
      <c r="Z51" s="613"/>
      <c r="AA51" s="613"/>
      <c r="AB51" s="613"/>
      <c r="AC51" s="613"/>
      <c r="AD51" s="613"/>
      <c r="AE51" s="613"/>
      <c r="AF51" s="613"/>
      <c r="AG51" s="613"/>
      <c r="AH51" s="613"/>
      <c r="AI51" s="613"/>
      <c r="AJ51" s="613"/>
      <c r="AK51" s="613"/>
      <c r="AL51" s="613"/>
      <c r="AM51" s="613"/>
      <c r="AN51" s="613"/>
      <c r="AO51" s="613"/>
      <c r="AP51" s="613"/>
      <c r="AQ51" s="594" t="s">
        <v>1053</v>
      </c>
      <c r="AR51" s="595"/>
      <c r="AS51" s="595"/>
      <c r="AT51" s="595"/>
      <c r="AU51" s="595"/>
      <c r="AV51" s="595"/>
      <c r="AW51" s="596"/>
      <c r="AX51" s="584" t="s">
        <v>1024</v>
      </c>
      <c r="AY51" s="585"/>
      <c r="AZ51" s="585"/>
      <c r="BA51" s="585"/>
      <c r="BB51" s="585"/>
      <c r="BC51" s="585"/>
      <c r="BD51" s="585"/>
      <c r="BE51" s="585"/>
      <c r="BF51" s="585"/>
      <c r="BG51" s="585"/>
      <c r="BH51" s="585"/>
      <c r="BI51" s="585"/>
      <c r="BJ51" s="585"/>
      <c r="BK51" s="585"/>
      <c r="BL51" s="585"/>
      <c r="BM51" s="585"/>
      <c r="BN51" s="585"/>
      <c r="BO51" s="585"/>
      <c r="BP51" s="586"/>
      <c r="BQ51" s="585" t="s">
        <v>1024</v>
      </c>
      <c r="BR51" s="585"/>
      <c r="BS51" s="585"/>
      <c r="BT51" s="585"/>
      <c r="BU51" s="585"/>
      <c r="BV51" s="585"/>
      <c r="BW51" s="585"/>
      <c r="BX51" s="585"/>
      <c r="BY51" s="585"/>
      <c r="BZ51" s="585"/>
      <c r="CA51" s="585"/>
      <c r="CB51" s="585"/>
      <c r="CC51" s="585"/>
      <c r="CD51" s="585"/>
      <c r="CE51" s="585"/>
      <c r="CF51" s="585"/>
      <c r="CG51" s="585"/>
      <c r="CH51" s="585"/>
      <c r="CI51" s="585"/>
      <c r="CJ51" s="585"/>
      <c r="CK51" s="585"/>
      <c r="CL51" s="585"/>
      <c r="CM51" s="585"/>
      <c r="CN51" s="585"/>
      <c r="CO51" s="585"/>
      <c r="CP51" s="585"/>
      <c r="CQ51" s="585"/>
      <c r="CR51" s="585"/>
      <c r="CS51" s="585"/>
      <c r="CT51" s="585"/>
      <c r="CU51" s="585"/>
      <c r="CV51" s="585"/>
      <c r="CW51" s="585"/>
      <c r="CX51" s="585"/>
      <c r="CY51" s="585"/>
      <c r="CZ51" s="585"/>
      <c r="DA51" s="585"/>
      <c r="DB51" s="585"/>
      <c r="DC51" s="585"/>
      <c r="DD51" s="585"/>
      <c r="DE51" s="585"/>
      <c r="DF51" s="585"/>
      <c r="DG51" s="585"/>
      <c r="DH51" s="585"/>
      <c r="DI51" s="585"/>
      <c r="DJ51" s="585"/>
      <c r="DK51" s="585"/>
      <c r="DL51" s="585"/>
      <c r="DM51" s="585"/>
      <c r="DN51" s="585"/>
      <c r="DO51" s="585"/>
      <c r="DP51" s="585"/>
      <c r="DQ51" s="585"/>
      <c r="DR51" s="585"/>
      <c r="DS51" s="585"/>
      <c r="DT51" s="585"/>
      <c r="DU51" s="585"/>
      <c r="DV51" s="585"/>
      <c r="DW51" s="585"/>
      <c r="DX51" s="585"/>
      <c r="DY51" s="585"/>
      <c r="DZ51" s="585"/>
      <c r="EA51" s="585"/>
      <c r="EB51" s="585"/>
      <c r="EC51" s="585"/>
      <c r="ED51" s="585"/>
      <c r="EE51" s="585"/>
      <c r="EF51" s="585"/>
      <c r="EG51" s="585"/>
      <c r="EH51" s="585"/>
      <c r="EI51" s="585"/>
      <c r="EJ51" s="585"/>
      <c r="EK51" s="585"/>
      <c r="EL51" s="585"/>
      <c r="EM51" s="585" t="s">
        <v>1024</v>
      </c>
      <c r="EN51" s="585"/>
      <c r="EO51" s="585"/>
      <c r="EP51" s="585"/>
      <c r="EQ51" s="585"/>
      <c r="ER51" s="585"/>
      <c r="ES51" s="585"/>
      <c r="ET51" s="585"/>
      <c r="EU51" s="585"/>
      <c r="EV51" s="585"/>
      <c r="EW51" s="585"/>
      <c r="EX51" s="585"/>
      <c r="EY51" s="585"/>
      <c r="EZ51" s="585"/>
      <c r="FA51" s="585"/>
      <c r="FB51" s="585"/>
      <c r="FC51" s="585"/>
      <c r="FD51" s="585"/>
      <c r="FE51" s="597"/>
    </row>
    <row r="52" spans="1:161" s="523" customFormat="1" ht="11.25">
      <c r="A52" s="602"/>
      <c r="B52" s="613" t="s">
        <v>1054</v>
      </c>
      <c r="C52" s="613"/>
      <c r="D52" s="613"/>
      <c r="E52" s="613"/>
      <c r="F52" s="613"/>
      <c r="G52" s="613"/>
      <c r="H52" s="613"/>
      <c r="I52" s="613"/>
      <c r="J52" s="613"/>
      <c r="K52" s="613"/>
      <c r="L52" s="613"/>
      <c r="M52" s="613"/>
      <c r="N52" s="613"/>
      <c r="O52" s="613"/>
      <c r="P52" s="613"/>
      <c r="Q52" s="613"/>
      <c r="R52" s="613"/>
      <c r="S52" s="613"/>
      <c r="T52" s="613"/>
      <c r="U52" s="613"/>
      <c r="V52" s="613"/>
      <c r="W52" s="613"/>
      <c r="X52" s="613"/>
      <c r="Y52" s="613"/>
      <c r="Z52" s="613"/>
      <c r="AA52" s="613"/>
      <c r="AB52" s="613"/>
      <c r="AC52" s="613"/>
      <c r="AD52" s="613"/>
      <c r="AE52" s="613"/>
      <c r="AF52" s="613"/>
      <c r="AG52" s="613"/>
      <c r="AH52" s="613"/>
      <c r="AI52" s="613"/>
      <c r="AJ52" s="613"/>
      <c r="AK52" s="613"/>
      <c r="AL52" s="613"/>
      <c r="AM52" s="613"/>
      <c r="AN52" s="613"/>
      <c r="AO52" s="613"/>
      <c r="AP52" s="613"/>
      <c r="AQ52" s="594" t="s">
        <v>1055</v>
      </c>
      <c r="AR52" s="595"/>
      <c r="AS52" s="595"/>
      <c r="AT52" s="595"/>
      <c r="AU52" s="595"/>
      <c r="AV52" s="595"/>
      <c r="AW52" s="596"/>
      <c r="AX52" s="584" t="s">
        <v>1024</v>
      </c>
      <c r="AY52" s="585"/>
      <c r="AZ52" s="585"/>
      <c r="BA52" s="585"/>
      <c r="BB52" s="585"/>
      <c r="BC52" s="585"/>
      <c r="BD52" s="585"/>
      <c r="BE52" s="585"/>
      <c r="BF52" s="585"/>
      <c r="BG52" s="585"/>
      <c r="BH52" s="585"/>
      <c r="BI52" s="585"/>
      <c r="BJ52" s="585"/>
      <c r="BK52" s="585"/>
      <c r="BL52" s="585"/>
      <c r="BM52" s="585"/>
      <c r="BN52" s="585"/>
      <c r="BO52" s="585"/>
      <c r="BP52" s="586"/>
      <c r="BQ52" s="585" t="s">
        <v>1024</v>
      </c>
      <c r="BR52" s="585"/>
      <c r="BS52" s="585"/>
      <c r="BT52" s="585"/>
      <c r="BU52" s="585"/>
      <c r="BV52" s="585"/>
      <c r="BW52" s="585"/>
      <c r="BX52" s="585"/>
      <c r="BY52" s="585"/>
      <c r="BZ52" s="585"/>
      <c r="CA52" s="585"/>
      <c r="CB52" s="585"/>
      <c r="CC52" s="585"/>
      <c r="CD52" s="585"/>
      <c r="CE52" s="585"/>
      <c r="CF52" s="585"/>
      <c r="CG52" s="585"/>
      <c r="CH52" s="585"/>
      <c r="CI52" s="585"/>
      <c r="CJ52" s="585" t="s">
        <v>1024</v>
      </c>
      <c r="CK52" s="585"/>
      <c r="CL52" s="585"/>
      <c r="CM52" s="585"/>
      <c r="CN52" s="585"/>
      <c r="CO52" s="585"/>
      <c r="CP52" s="585"/>
      <c r="CQ52" s="585"/>
      <c r="CR52" s="585"/>
      <c r="CS52" s="585"/>
      <c r="CT52" s="585"/>
      <c r="CU52" s="585"/>
      <c r="CV52" s="585"/>
      <c r="CW52" s="585"/>
      <c r="CX52" s="585"/>
      <c r="CY52" s="585"/>
      <c r="CZ52" s="585"/>
      <c r="DA52" s="585"/>
      <c r="DB52" s="585"/>
      <c r="DC52" s="585"/>
      <c r="DD52" s="585"/>
      <c r="DE52" s="585"/>
      <c r="DF52" s="585"/>
      <c r="DG52" s="585"/>
      <c r="DH52" s="585"/>
      <c r="DI52" s="585"/>
      <c r="DJ52" s="585"/>
      <c r="DK52" s="585"/>
      <c r="DL52" s="585"/>
      <c r="DM52" s="585"/>
      <c r="DN52" s="585"/>
      <c r="DO52" s="585"/>
      <c r="DP52" s="585"/>
      <c r="DQ52" s="585"/>
      <c r="DR52" s="585"/>
      <c r="DS52" s="585"/>
      <c r="DT52" s="585"/>
      <c r="DU52" s="585"/>
      <c r="DV52" s="585"/>
      <c r="DW52" s="585"/>
      <c r="DX52" s="585"/>
      <c r="DY52" s="585"/>
      <c r="DZ52" s="585"/>
      <c r="EA52" s="585"/>
      <c r="EB52" s="585"/>
      <c r="EC52" s="585"/>
      <c r="ED52" s="585"/>
      <c r="EE52" s="585"/>
      <c r="EF52" s="585"/>
      <c r="EG52" s="585"/>
      <c r="EH52" s="585"/>
      <c r="EI52" s="585"/>
      <c r="EJ52" s="585"/>
      <c r="EK52" s="585"/>
      <c r="EL52" s="585"/>
      <c r="EM52" s="585" t="s">
        <v>1024</v>
      </c>
      <c r="EN52" s="585"/>
      <c r="EO52" s="585"/>
      <c r="EP52" s="585"/>
      <c r="EQ52" s="585"/>
      <c r="ER52" s="585"/>
      <c r="ES52" s="585"/>
      <c r="ET52" s="585"/>
      <c r="EU52" s="585"/>
      <c r="EV52" s="585"/>
      <c r="EW52" s="585"/>
      <c r="EX52" s="585"/>
      <c r="EY52" s="585"/>
      <c r="EZ52" s="585"/>
      <c r="FA52" s="585"/>
      <c r="FB52" s="585"/>
      <c r="FC52" s="585"/>
      <c r="FD52" s="585"/>
      <c r="FE52" s="597"/>
    </row>
    <row r="53" spans="1:161" s="523" customFormat="1" ht="12.95" customHeight="1">
      <c r="A53" s="539"/>
      <c r="B53" s="540" t="s">
        <v>1015</v>
      </c>
      <c r="C53" s="540"/>
      <c r="D53" s="540"/>
      <c r="E53" s="540"/>
      <c r="F53" s="540"/>
      <c r="G53" s="540"/>
      <c r="H53" s="540"/>
      <c r="I53" s="540"/>
      <c r="J53" s="540"/>
      <c r="K53" s="540"/>
      <c r="L53" s="540"/>
      <c r="M53" s="540"/>
      <c r="N53" s="540"/>
      <c r="O53" s="540"/>
      <c r="P53" s="540"/>
      <c r="Q53" s="540"/>
      <c r="R53" s="540"/>
      <c r="S53" s="540"/>
      <c r="T53" s="540"/>
      <c r="U53" s="540"/>
      <c r="V53" s="540"/>
      <c r="W53" s="540"/>
      <c r="X53" s="540"/>
      <c r="Y53" s="540"/>
      <c r="Z53" s="540"/>
      <c r="AA53" s="540"/>
      <c r="AB53" s="540"/>
      <c r="AC53" s="540"/>
      <c r="AD53" s="540"/>
      <c r="AE53" s="540"/>
      <c r="AF53" s="540"/>
      <c r="AG53" s="541" t="s">
        <v>853</v>
      </c>
      <c r="AH53" s="541"/>
      <c r="AI53" s="541"/>
      <c r="AJ53" s="543" t="s">
        <v>1020</v>
      </c>
      <c r="AM53" s="543"/>
      <c r="AN53" s="543"/>
      <c r="AO53" s="543"/>
      <c r="AP53" s="544"/>
      <c r="AQ53" s="578" t="s">
        <v>1056</v>
      </c>
      <c r="AR53" s="579"/>
      <c r="AS53" s="579"/>
      <c r="AT53" s="579"/>
      <c r="AU53" s="579"/>
      <c r="AV53" s="579"/>
      <c r="AW53" s="580"/>
      <c r="AX53" s="637">
        <v>600</v>
      </c>
      <c r="AY53" s="638"/>
      <c r="AZ53" s="638"/>
      <c r="BA53" s="638"/>
      <c r="BB53" s="638"/>
      <c r="BC53" s="638"/>
      <c r="BD53" s="638"/>
      <c r="BE53" s="638"/>
      <c r="BF53" s="638"/>
      <c r="BG53" s="638"/>
      <c r="BH53" s="638"/>
      <c r="BI53" s="638"/>
      <c r="BJ53" s="638"/>
      <c r="BK53" s="638"/>
      <c r="BL53" s="638"/>
      <c r="BM53" s="638"/>
      <c r="BN53" s="638"/>
      <c r="BO53" s="638"/>
      <c r="BP53" s="639"/>
      <c r="BQ53" s="640" t="s">
        <v>902</v>
      </c>
      <c r="BR53" s="641"/>
      <c r="BS53" s="638">
        <v>0</v>
      </c>
      <c r="BT53" s="638"/>
      <c r="BU53" s="638"/>
      <c r="BV53" s="638"/>
      <c r="BW53" s="638"/>
      <c r="BX53" s="638"/>
      <c r="BY53" s="638"/>
      <c r="BZ53" s="638"/>
      <c r="CA53" s="638"/>
      <c r="CB53" s="638"/>
      <c r="CC53" s="638"/>
      <c r="CD53" s="638"/>
      <c r="CE53" s="638"/>
      <c r="CF53" s="638"/>
      <c r="CG53" s="638"/>
      <c r="CH53" s="642" t="s">
        <v>904</v>
      </c>
      <c r="CI53" s="643"/>
      <c r="CJ53" s="644">
        <v>470</v>
      </c>
      <c r="CK53" s="638"/>
      <c r="CL53" s="638"/>
      <c r="CM53" s="638"/>
      <c r="CN53" s="638"/>
      <c r="CO53" s="638"/>
      <c r="CP53" s="638"/>
      <c r="CQ53" s="638"/>
      <c r="CR53" s="638"/>
      <c r="CS53" s="638"/>
      <c r="CT53" s="638"/>
      <c r="CU53" s="638"/>
      <c r="CV53" s="638"/>
      <c r="CW53" s="638"/>
      <c r="CX53" s="638"/>
      <c r="CY53" s="638"/>
      <c r="CZ53" s="638"/>
      <c r="DA53" s="639"/>
      <c r="DB53" s="644">
        <v>90</v>
      </c>
      <c r="DC53" s="638"/>
      <c r="DD53" s="638"/>
      <c r="DE53" s="638"/>
      <c r="DF53" s="638"/>
      <c r="DG53" s="638"/>
      <c r="DH53" s="638"/>
      <c r="DI53" s="638"/>
      <c r="DJ53" s="638"/>
      <c r="DK53" s="638"/>
      <c r="DL53" s="638"/>
      <c r="DM53" s="638"/>
      <c r="DN53" s="638"/>
      <c r="DO53" s="638"/>
      <c r="DP53" s="638"/>
      <c r="DQ53" s="638"/>
      <c r="DR53" s="638"/>
      <c r="DS53" s="639"/>
      <c r="DT53" s="644">
        <v>692</v>
      </c>
      <c r="DU53" s="638"/>
      <c r="DV53" s="638"/>
      <c r="DW53" s="638"/>
      <c r="DX53" s="638"/>
      <c r="DY53" s="638"/>
      <c r="DZ53" s="638"/>
      <c r="EA53" s="638"/>
      <c r="EB53" s="638"/>
      <c r="EC53" s="638"/>
      <c r="ED53" s="638"/>
      <c r="EE53" s="638"/>
      <c r="EF53" s="638"/>
      <c r="EG53" s="638"/>
      <c r="EH53" s="638"/>
      <c r="EI53" s="638"/>
      <c r="EJ53" s="638"/>
      <c r="EK53" s="638"/>
      <c r="EL53" s="639"/>
      <c r="EM53" s="644">
        <v>1852</v>
      </c>
      <c r="EN53" s="638"/>
      <c r="EO53" s="638"/>
      <c r="EP53" s="638"/>
      <c r="EQ53" s="638"/>
      <c r="ER53" s="638"/>
      <c r="ES53" s="638"/>
      <c r="ET53" s="638"/>
      <c r="EU53" s="638"/>
      <c r="EV53" s="638"/>
      <c r="EW53" s="638"/>
      <c r="EX53" s="638"/>
      <c r="EY53" s="638"/>
      <c r="EZ53" s="638"/>
      <c r="FA53" s="638"/>
      <c r="FB53" s="638"/>
      <c r="FC53" s="638"/>
      <c r="FD53" s="638"/>
      <c r="FE53" s="645"/>
    </row>
    <row r="54" spans="1:161" s="523" customFormat="1" ht="3" customHeight="1">
      <c r="A54" s="557"/>
      <c r="B54" s="558"/>
      <c r="C54" s="558"/>
      <c r="D54" s="558"/>
      <c r="E54" s="558"/>
      <c r="F54" s="558"/>
      <c r="G54" s="558"/>
      <c r="H54" s="558"/>
      <c r="I54" s="558"/>
      <c r="J54" s="558"/>
      <c r="K54" s="558"/>
      <c r="L54" s="558"/>
      <c r="M54" s="558"/>
      <c r="N54" s="558"/>
      <c r="O54" s="558"/>
      <c r="P54" s="558"/>
      <c r="Q54" s="558"/>
      <c r="R54" s="558"/>
      <c r="S54" s="558"/>
      <c r="T54" s="558"/>
      <c r="U54" s="558"/>
      <c r="V54" s="558"/>
      <c r="W54" s="558"/>
      <c r="X54" s="558"/>
      <c r="Y54" s="559"/>
      <c r="Z54" s="560"/>
      <c r="AA54" s="560"/>
      <c r="AB54" s="560"/>
      <c r="AC54" s="559"/>
      <c r="AD54" s="559"/>
      <c r="AE54" s="559"/>
      <c r="AF54" s="559"/>
      <c r="AG54" s="559"/>
      <c r="AH54" s="559"/>
      <c r="AI54" s="558"/>
      <c r="AJ54" s="561"/>
      <c r="AK54" s="561"/>
      <c r="AL54" s="561"/>
      <c r="AM54" s="562"/>
      <c r="AN54" s="562"/>
      <c r="AO54" s="562"/>
      <c r="AP54" s="558"/>
      <c r="AQ54" s="563"/>
      <c r="AR54" s="564"/>
      <c r="AS54" s="564"/>
      <c r="AT54" s="564"/>
      <c r="AU54" s="564"/>
      <c r="AV54" s="564"/>
      <c r="AW54" s="565"/>
      <c r="AX54" s="566"/>
      <c r="AY54" s="567"/>
      <c r="AZ54" s="567"/>
      <c r="BA54" s="567"/>
      <c r="BB54" s="567"/>
      <c r="BC54" s="567"/>
      <c r="BD54" s="567"/>
      <c r="BE54" s="567"/>
      <c r="BF54" s="567"/>
      <c r="BG54" s="567"/>
      <c r="BH54" s="567"/>
      <c r="BI54" s="567"/>
      <c r="BJ54" s="567"/>
      <c r="BK54" s="567"/>
      <c r="BL54" s="567"/>
      <c r="BM54" s="567"/>
      <c r="BN54" s="567"/>
      <c r="BO54" s="567"/>
      <c r="BP54" s="571"/>
      <c r="BQ54" s="568"/>
      <c r="BR54" s="560"/>
      <c r="BS54" s="569"/>
      <c r="BT54" s="569"/>
      <c r="BU54" s="569"/>
      <c r="BV54" s="569"/>
      <c r="BW54" s="569"/>
      <c r="BX54" s="569"/>
      <c r="BY54" s="569"/>
      <c r="BZ54" s="569"/>
      <c r="CA54" s="569"/>
      <c r="CB54" s="569"/>
      <c r="CC54" s="569"/>
      <c r="CD54" s="569"/>
      <c r="CE54" s="569"/>
      <c r="CF54" s="569"/>
      <c r="CG54" s="569"/>
      <c r="CH54" s="558"/>
      <c r="CI54" s="570"/>
      <c r="CJ54" s="572"/>
      <c r="CK54" s="567"/>
      <c r="CL54" s="567"/>
      <c r="CM54" s="567"/>
      <c r="CN54" s="567"/>
      <c r="CO54" s="567"/>
      <c r="CP54" s="567"/>
      <c r="CQ54" s="567"/>
      <c r="CR54" s="567"/>
      <c r="CS54" s="567"/>
      <c r="CT54" s="567"/>
      <c r="CU54" s="567"/>
      <c r="CV54" s="567"/>
      <c r="CW54" s="567"/>
      <c r="CX54" s="567"/>
      <c r="CY54" s="567"/>
      <c r="CZ54" s="567"/>
      <c r="DA54" s="571"/>
      <c r="DB54" s="572"/>
      <c r="DC54" s="567"/>
      <c r="DD54" s="567"/>
      <c r="DE54" s="567"/>
      <c r="DF54" s="567"/>
      <c r="DG54" s="567"/>
      <c r="DH54" s="567"/>
      <c r="DI54" s="567"/>
      <c r="DJ54" s="567"/>
      <c r="DK54" s="567"/>
      <c r="DL54" s="567"/>
      <c r="DM54" s="567"/>
      <c r="DN54" s="567"/>
      <c r="DO54" s="567"/>
      <c r="DP54" s="567"/>
      <c r="DQ54" s="567"/>
      <c r="DR54" s="567"/>
      <c r="DS54" s="571"/>
      <c r="DT54" s="572"/>
      <c r="DU54" s="567"/>
      <c r="DV54" s="567"/>
      <c r="DW54" s="567"/>
      <c r="DX54" s="567"/>
      <c r="DY54" s="567"/>
      <c r="DZ54" s="567"/>
      <c r="EA54" s="567"/>
      <c r="EB54" s="567"/>
      <c r="EC54" s="567"/>
      <c r="ED54" s="567"/>
      <c r="EE54" s="567"/>
      <c r="EF54" s="567"/>
      <c r="EG54" s="567"/>
      <c r="EH54" s="567"/>
      <c r="EI54" s="567"/>
      <c r="EJ54" s="567"/>
      <c r="EK54" s="567"/>
      <c r="EL54" s="571"/>
      <c r="EM54" s="572"/>
      <c r="EN54" s="567"/>
      <c r="EO54" s="567"/>
      <c r="EP54" s="567"/>
      <c r="EQ54" s="567"/>
      <c r="ER54" s="567"/>
      <c r="ES54" s="567"/>
      <c r="ET54" s="567"/>
      <c r="EU54" s="567"/>
      <c r="EV54" s="567"/>
      <c r="EW54" s="567"/>
      <c r="EX54" s="567"/>
      <c r="EY54" s="567"/>
      <c r="EZ54" s="567"/>
      <c r="FA54" s="567"/>
      <c r="FB54" s="567"/>
      <c r="FC54" s="567"/>
      <c r="FD54" s="567"/>
      <c r="FE54" s="573"/>
    </row>
    <row r="55" spans="1:161" s="523" customFormat="1" ht="12.95" customHeight="1">
      <c r="A55" s="574"/>
      <c r="B55" s="575"/>
      <c r="C55" s="575"/>
      <c r="D55" s="575"/>
      <c r="E55" s="575"/>
      <c r="F55" s="575"/>
      <c r="G55" s="575"/>
      <c r="H55" s="575"/>
      <c r="I55" s="575"/>
      <c r="J55" s="575"/>
      <c r="K55" s="575"/>
      <c r="L55" s="575"/>
      <c r="M55" s="575"/>
      <c r="P55" s="558"/>
      <c r="Q55" s="558"/>
      <c r="R55" s="558"/>
      <c r="S55" s="558"/>
      <c r="T55" s="560" t="s">
        <v>1019</v>
      </c>
      <c r="U55" s="576" t="s">
        <v>813</v>
      </c>
      <c r="V55" s="576"/>
      <c r="W55" s="576"/>
      <c r="X55" s="558" t="s">
        <v>1057</v>
      </c>
      <c r="Y55" s="558"/>
      <c r="Z55" s="558"/>
      <c r="AA55" s="575"/>
      <c r="AB55" s="575"/>
      <c r="AC55" s="575"/>
      <c r="AD55" s="575"/>
      <c r="AE55" s="575"/>
      <c r="AF55" s="575"/>
      <c r="AG55" s="575"/>
      <c r="AH55" s="575"/>
      <c r="AI55" s="577"/>
      <c r="AJ55" s="577"/>
      <c r="AK55" s="577"/>
      <c r="AL55" s="577"/>
      <c r="AM55" s="577"/>
      <c r="AN55" s="577"/>
      <c r="AO55" s="577"/>
      <c r="AP55" s="577"/>
      <c r="AQ55" s="578" t="s">
        <v>1058</v>
      </c>
      <c r="AR55" s="579"/>
      <c r="AS55" s="579"/>
      <c r="AT55" s="579"/>
      <c r="AU55" s="579"/>
      <c r="AV55" s="579"/>
      <c r="AW55" s="580"/>
      <c r="AX55" s="581"/>
      <c r="AY55" s="582"/>
      <c r="AZ55" s="582"/>
      <c r="BA55" s="582"/>
      <c r="BB55" s="582"/>
      <c r="BC55" s="582"/>
      <c r="BD55" s="582"/>
      <c r="BE55" s="582"/>
      <c r="BF55" s="582"/>
      <c r="BG55" s="582"/>
      <c r="BH55" s="582"/>
      <c r="BI55" s="582"/>
      <c r="BJ55" s="582"/>
      <c r="BK55" s="582"/>
      <c r="BL55" s="582"/>
      <c r="BM55" s="582"/>
      <c r="BN55" s="582"/>
      <c r="BO55" s="582"/>
      <c r="BP55" s="572"/>
      <c r="BQ55" s="582"/>
      <c r="BR55" s="582"/>
      <c r="BS55" s="582"/>
      <c r="BT55" s="582"/>
      <c r="BU55" s="582"/>
      <c r="BV55" s="582"/>
      <c r="BW55" s="582"/>
      <c r="BX55" s="582"/>
      <c r="BY55" s="582"/>
      <c r="BZ55" s="582"/>
      <c r="CA55" s="582"/>
      <c r="CB55" s="582"/>
      <c r="CC55" s="582"/>
      <c r="CD55" s="582"/>
      <c r="CE55" s="582"/>
      <c r="CF55" s="582"/>
      <c r="CG55" s="582"/>
      <c r="CH55" s="582"/>
      <c r="CI55" s="582"/>
      <c r="CJ55" s="582"/>
      <c r="CK55" s="582"/>
      <c r="CL55" s="582"/>
      <c r="CM55" s="582"/>
      <c r="CN55" s="582"/>
      <c r="CO55" s="582"/>
      <c r="CP55" s="582"/>
      <c r="CQ55" s="582"/>
      <c r="CR55" s="582"/>
      <c r="CS55" s="582"/>
      <c r="CT55" s="582"/>
      <c r="CU55" s="582"/>
      <c r="CV55" s="582"/>
      <c r="CW55" s="582"/>
      <c r="CX55" s="582"/>
      <c r="CY55" s="582"/>
      <c r="CZ55" s="582"/>
      <c r="DA55" s="582"/>
      <c r="DB55" s="582"/>
      <c r="DC55" s="582"/>
      <c r="DD55" s="582"/>
      <c r="DE55" s="582"/>
      <c r="DF55" s="582"/>
      <c r="DG55" s="582"/>
      <c r="DH55" s="582"/>
      <c r="DI55" s="582"/>
      <c r="DJ55" s="582"/>
      <c r="DK55" s="582"/>
      <c r="DL55" s="582"/>
      <c r="DM55" s="582"/>
      <c r="DN55" s="582"/>
      <c r="DO55" s="582"/>
      <c r="DP55" s="582"/>
      <c r="DQ55" s="582"/>
      <c r="DR55" s="582"/>
      <c r="DS55" s="582"/>
      <c r="DT55" s="582">
        <v>993</v>
      </c>
      <c r="DU55" s="582"/>
      <c r="DV55" s="582"/>
      <c r="DW55" s="582"/>
      <c r="DX55" s="582"/>
      <c r="DY55" s="582"/>
      <c r="DZ55" s="582"/>
      <c r="EA55" s="582"/>
      <c r="EB55" s="582"/>
      <c r="EC55" s="582"/>
      <c r="ED55" s="582"/>
      <c r="EE55" s="582"/>
      <c r="EF55" s="582"/>
      <c r="EG55" s="582"/>
      <c r="EH55" s="582"/>
      <c r="EI55" s="582"/>
      <c r="EJ55" s="582"/>
      <c r="EK55" s="582"/>
      <c r="EL55" s="582"/>
      <c r="EM55" s="582">
        <v>993</v>
      </c>
      <c r="EN55" s="582"/>
      <c r="EO55" s="582"/>
      <c r="EP55" s="582"/>
      <c r="EQ55" s="582"/>
      <c r="ER55" s="582"/>
      <c r="ES55" s="582"/>
      <c r="ET55" s="582"/>
      <c r="EU55" s="582"/>
      <c r="EV55" s="582"/>
      <c r="EW55" s="582"/>
      <c r="EX55" s="582"/>
      <c r="EY55" s="582"/>
      <c r="EZ55" s="582"/>
      <c r="FA55" s="582"/>
      <c r="FB55" s="582"/>
      <c r="FC55" s="582"/>
      <c r="FD55" s="582"/>
      <c r="FE55" s="646"/>
    </row>
    <row r="56" spans="1:161" s="523" customFormat="1" ht="17.100000000000001" customHeight="1">
      <c r="A56" s="557"/>
      <c r="B56" s="583" t="s">
        <v>1022</v>
      </c>
      <c r="C56" s="583"/>
      <c r="D56" s="583"/>
      <c r="E56" s="583"/>
      <c r="F56" s="583"/>
      <c r="G56" s="583"/>
      <c r="H56" s="583"/>
      <c r="I56" s="583"/>
      <c r="J56" s="583"/>
      <c r="K56" s="583"/>
      <c r="L56" s="583"/>
      <c r="M56" s="583"/>
      <c r="N56" s="583"/>
      <c r="O56" s="583"/>
      <c r="P56" s="583"/>
      <c r="Q56" s="583"/>
      <c r="R56" s="583"/>
      <c r="S56" s="583"/>
      <c r="T56" s="583"/>
      <c r="U56" s="583"/>
      <c r="V56" s="583"/>
      <c r="W56" s="583"/>
      <c r="X56" s="583"/>
      <c r="Y56" s="583"/>
      <c r="Z56" s="583"/>
      <c r="AA56" s="583"/>
      <c r="AB56" s="583"/>
      <c r="AC56" s="583"/>
      <c r="AD56" s="583"/>
      <c r="AE56" s="583"/>
      <c r="AF56" s="583"/>
      <c r="AG56" s="583"/>
      <c r="AH56" s="583"/>
      <c r="AI56" s="583"/>
      <c r="AJ56" s="583"/>
      <c r="AK56" s="583"/>
      <c r="AL56" s="583"/>
      <c r="AM56" s="583"/>
      <c r="AN56" s="583"/>
      <c r="AO56" s="583"/>
      <c r="AP56" s="583"/>
      <c r="AQ56" s="563"/>
      <c r="AR56" s="564"/>
      <c r="AS56" s="564"/>
      <c r="AT56" s="564"/>
      <c r="AU56" s="564"/>
      <c r="AV56" s="564"/>
      <c r="AW56" s="565"/>
      <c r="AX56" s="584"/>
      <c r="AY56" s="585"/>
      <c r="AZ56" s="585"/>
      <c r="BA56" s="585"/>
      <c r="BB56" s="585"/>
      <c r="BC56" s="585"/>
      <c r="BD56" s="585"/>
      <c r="BE56" s="585"/>
      <c r="BF56" s="585"/>
      <c r="BG56" s="585"/>
      <c r="BH56" s="585"/>
      <c r="BI56" s="585"/>
      <c r="BJ56" s="585"/>
      <c r="BK56" s="585"/>
      <c r="BL56" s="585"/>
      <c r="BM56" s="585"/>
      <c r="BN56" s="585"/>
      <c r="BO56" s="585"/>
      <c r="BP56" s="586"/>
      <c r="BQ56" s="585"/>
      <c r="BR56" s="585"/>
      <c r="BS56" s="585"/>
      <c r="BT56" s="585"/>
      <c r="BU56" s="585"/>
      <c r="BV56" s="585"/>
      <c r="BW56" s="585"/>
      <c r="BX56" s="585"/>
      <c r="BY56" s="585"/>
      <c r="BZ56" s="585"/>
      <c r="CA56" s="585"/>
      <c r="CB56" s="585"/>
      <c r="CC56" s="585"/>
      <c r="CD56" s="585"/>
      <c r="CE56" s="585"/>
      <c r="CF56" s="585"/>
      <c r="CG56" s="585"/>
      <c r="CH56" s="585"/>
      <c r="CI56" s="585"/>
      <c r="CJ56" s="585"/>
      <c r="CK56" s="585"/>
      <c r="CL56" s="585"/>
      <c r="CM56" s="585"/>
      <c r="CN56" s="585"/>
      <c r="CO56" s="585"/>
      <c r="CP56" s="585"/>
      <c r="CQ56" s="585"/>
      <c r="CR56" s="585"/>
      <c r="CS56" s="585"/>
      <c r="CT56" s="585"/>
      <c r="CU56" s="585"/>
      <c r="CV56" s="585"/>
      <c r="CW56" s="585"/>
      <c r="CX56" s="585"/>
      <c r="CY56" s="585"/>
      <c r="CZ56" s="585"/>
      <c r="DA56" s="585"/>
      <c r="DB56" s="585"/>
      <c r="DC56" s="585"/>
      <c r="DD56" s="585"/>
      <c r="DE56" s="585"/>
      <c r="DF56" s="585"/>
      <c r="DG56" s="585"/>
      <c r="DH56" s="585"/>
      <c r="DI56" s="585"/>
      <c r="DJ56" s="585"/>
      <c r="DK56" s="585"/>
      <c r="DL56" s="585"/>
      <c r="DM56" s="585"/>
      <c r="DN56" s="585"/>
      <c r="DO56" s="585"/>
      <c r="DP56" s="585"/>
      <c r="DQ56" s="585"/>
      <c r="DR56" s="585"/>
      <c r="DS56" s="585"/>
      <c r="DT56" s="585"/>
      <c r="DU56" s="585"/>
      <c r="DV56" s="585"/>
      <c r="DW56" s="585"/>
      <c r="DX56" s="585"/>
      <c r="DY56" s="585"/>
      <c r="DZ56" s="585"/>
      <c r="EA56" s="585"/>
      <c r="EB56" s="585"/>
      <c r="EC56" s="585"/>
      <c r="ED56" s="585"/>
      <c r="EE56" s="585"/>
      <c r="EF56" s="585"/>
      <c r="EG56" s="585"/>
      <c r="EH56" s="585"/>
      <c r="EI56" s="585"/>
      <c r="EJ56" s="585"/>
      <c r="EK56" s="585"/>
      <c r="EL56" s="585"/>
      <c r="EM56" s="585"/>
      <c r="EN56" s="585"/>
      <c r="EO56" s="585"/>
      <c r="EP56" s="585"/>
      <c r="EQ56" s="585"/>
      <c r="ER56" s="585"/>
      <c r="ES56" s="585"/>
      <c r="ET56" s="585"/>
      <c r="EU56" s="585"/>
      <c r="EV56" s="585"/>
      <c r="EW56" s="585"/>
      <c r="EX56" s="585"/>
      <c r="EY56" s="585"/>
      <c r="EZ56" s="585"/>
      <c r="FA56" s="585"/>
      <c r="FB56" s="585"/>
      <c r="FC56" s="585"/>
      <c r="FD56" s="585"/>
      <c r="FE56" s="597"/>
    </row>
    <row r="57" spans="1:161" s="523" customFormat="1" ht="11.25">
      <c r="A57" s="539"/>
      <c r="B57" s="587" t="s">
        <v>276</v>
      </c>
      <c r="C57" s="587"/>
      <c r="D57" s="587"/>
      <c r="E57" s="587"/>
      <c r="F57" s="587"/>
      <c r="G57" s="587"/>
      <c r="H57" s="587"/>
      <c r="I57" s="587"/>
      <c r="J57" s="587"/>
      <c r="K57" s="587"/>
      <c r="L57" s="587"/>
      <c r="M57" s="587"/>
      <c r="N57" s="587"/>
      <c r="O57" s="587"/>
      <c r="P57" s="587"/>
      <c r="Q57" s="587"/>
      <c r="R57" s="587"/>
      <c r="S57" s="587"/>
      <c r="T57" s="587"/>
      <c r="U57" s="587"/>
      <c r="V57" s="587"/>
      <c r="W57" s="587"/>
      <c r="X57" s="587"/>
      <c r="Y57" s="587"/>
      <c r="Z57" s="587"/>
      <c r="AA57" s="587"/>
      <c r="AB57" s="587"/>
      <c r="AC57" s="587"/>
      <c r="AD57" s="587"/>
      <c r="AE57" s="587"/>
      <c r="AF57" s="587"/>
      <c r="AG57" s="587"/>
      <c r="AH57" s="587"/>
      <c r="AI57" s="587"/>
      <c r="AJ57" s="587"/>
      <c r="AK57" s="587"/>
      <c r="AL57" s="587"/>
      <c r="AM57" s="587"/>
      <c r="AN57" s="587"/>
      <c r="AO57" s="587"/>
      <c r="AP57" s="587"/>
      <c r="AQ57" s="578" t="s">
        <v>1059</v>
      </c>
      <c r="AR57" s="579"/>
      <c r="AS57" s="579"/>
      <c r="AT57" s="579"/>
      <c r="AU57" s="579"/>
      <c r="AV57" s="579"/>
      <c r="AW57" s="580"/>
      <c r="AX57" s="588" t="s">
        <v>1024</v>
      </c>
      <c r="AY57" s="589"/>
      <c r="AZ57" s="589"/>
      <c r="BA57" s="589"/>
      <c r="BB57" s="589"/>
      <c r="BC57" s="589"/>
      <c r="BD57" s="589"/>
      <c r="BE57" s="589"/>
      <c r="BF57" s="589"/>
      <c r="BG57" s="589"/>
      <c r="BH57" s="589"/>
      <c r="BI57" s="589"/>
      <c r="BJ57" s="589"/>
      <c r="BK57" s="589"/>
      <c r="BL57" s="589"/>
      <c r="BM57" s="589"/>
      <c r="BN57" s="589"/>
      <c r="BO57" s="589"/>
      <c r="BP57" s="590"/>
      <c r="BQ57" s="591" t="s">
        <v>1024</v>
      </c>
      <c r="BR57" s="589"/>
      <c r="BS57" s="589"/>
      <c r="BT57" s="589"/>
      <c r="BU57" s="589"/>
      <c r="BV57" s="589"/>
      <c r="BW57" s="589"/>
      <c r="BX57" s="589"/>
      <c r="BY57" s="589"/>
      <c r="BZ57" s="589"/>
      <c r="CA57" s="589"/>
      <c r="CB57" s="589"/>
      <c r="CC57" s="589"/>
      <c r="CD57" s="589"/>
      <c r="CE57" s="589"/>
      <c r="CF57" s="589"/>
      <c r="CG57" s="589"/>
      <c r="CH57" s="589"/>
      <c r="CI57" s="590"/>
      <c r="CJ57" s="591" t="s">
        <v>1024</v>
      </c>
      <c r="CK57" s="589"/>
      <c r="CL57" s="589"/>
      <c r="CM57" s="589"/>
      <c r="CN57" s="589"/>
      <c r="CO57" s="589"/>
      <c r="CP57" s="589"/>
      <c r="CQ57" s="589"/>
      <c r="CR57" s="589"/>
      <c r="CS57" s="589"/>
      <c r="CT57" s="589"/>
      <c r="CU57" s="589"/>
      <c r="CV57" s="589"/>
      <c r="CW57" s="589"/>
      <c r="CX57" s="589"/>
      <c r="CY57" s="589"/>
      <c r="CZ57" s="589"/>
      <c r="DA57" s="590"/>
      <c r="DB57" s="591" t="s">
        <v>1024</v>
      </c>
      <c r="DC57" s="589"/>
      <c r="DD57" s="589"/>
      <c r="DE57" s="589"/>
      <c r="DF57" s="589"/>
      <c r="DG57" s="589"/>
      <c r="DH57" s="589"/>
      <c r="DI57" s="589"/>
      <c r="DJ57" s="589"/>
      <c r="DK57" s="589"/>
      <c r="DL57" s="589"/>
      <c r="DM57" s="589"/>
      <c r="DN57" s="589"/>
      <c r="DO57" s="589"/>
      <c r="DP57" s="589"/>
      <c r="DQ57" s="589"/>
      <c r="DR57" s="589"/>
      <c r="DS57" s="590"/>
      <c r="DT57" s="591">
        <v>933</v>
      </c>
      <c r="DU57" s="589"/>
      <c r="DV57" s="589"/>
      <c r="DW57" s="589"/>
      <c r="DX57" s="589"/>
      <c r="DY57" s="589"/>
      <c r="DZ57" s="589"/>
      <c r="EA57" s="589"/>
      <c r="EB57" s="589"/>
      <c r="EC57" s="589"/>
      <c r="ED57" s="589"/>
      <c r="EE57" s="589"/>
      <c r="EF57" s="589"/>
      <c r="EG57" s="589"/>
      <c r="EH57" s="589"/>
      <c r="EI57" s="589"/>
      <c r="EJ57" s="589"/>
      <c r="EK57" s="589"/>
      <c r="EL57" s="590"/>
      <c r="EM57" s="591">
        <v>933</v>
      </c>
      <c r="EN57" s="589"/>
      <c r="EO57" s="589"/>
      <c r="EP57" s="589"/>
      <c r="EQ57" s="589"/>
      <c r="ER57" s="589"/>
      <c r="ES57" s="589"/>
      <c r="ET57" s="589"/>
      <c r="EU57" s="589"/>
      <c r="EV57" s="589"/>
      <c r="EW57" s="589"/>
      <c r="EX57" s="589"/>
      <c r="EY57" s="589"/>
      <c r="EZ57" s="589"/>
      <c r="FA57" s="589"/>
      <c r="FB57" s="589"/>
      <c r="FC57" s="589"/>
      <c r="FD57" s="589"/>
      <c r="FE57" s="647"/>
    </row>
    <row r="58" spans="1:161" s="523" customFormat="1" ht="11.25">
      <c r="A58" s="557"/>
      <c r="B58" s="592" t="s">
        <v>1025</v>
      </c>
      <c r="C58" s="592"/>
      <c r="D58" s="592"/>
      <c r="E58" s="592"/>
      <c r="F58" s="592"/>
      <c r="G58" s="592"/>
      <c r="H58" s="592"/>
      <c r="I58" s="592"/>
      <c r="J58" s="592"/>
      <c r="K58" s="592"/>
      <c r="L58" s="592"/>
      <c r="M58" s="592"/>
      <c r="N58" s="592"/>
      <c r="O58" s="592"/>
      <c r="P58" s="592"/>
      <c r="Q58" s="592"/>
      <c r="R58" s="592"/>
      <c r="S58" s="592"/>
      <c r="T58" s="592"/>
      <c r="U58" s="592"/>
      <c r="V58" s="592"/>
      <c r="W58" s="592"/>
      <c r="X58" s="592"/>
      <c r="Y58" s="592"/>
      <c r="Z58" s="592"/>
      <c r="AA58" s="592"/>
      <c r="AB58" s="592"/>
      <c r="AC58" s="592"/>
      <c r="AD58" s="592"/>
      <c r="AE58" s="592"/>
      <c r="AF58" s="592"/>
      <c r="AG58" s="592"/>
      <c r="AH58" s="592"/>
      <c r="AI58" s="592"/>
      <c r="AJ58" s="592"/>
      <c r="AK58" s="592"/>
      <c r="AL58" s="592"/>
      <c r="AM58" s="592"/>
      <c r="AN58" s="592"/>
      <c r="AO58" s="592"/>
      <c r="AP58" s="592"/>
      <c r="AQ58" s="563"/>
      <c r="AR58" s="564"/>
      <c r="AS58" s="564"/>
      <c r="AT58" s="564"/>
      <c r="AU58" s="564"/>
      <c r="AV58" s="564"/>
      <c r="AW58" s="565"/>
      <c r="AX58" s="566"/>
      <c r="AY58" s="567"/>
      <c r="AZ58" s="567"/>
      <c r="BA58" s="567"/>
      <c r="BB58" s="567"/>
      <c r="BC58" s="567"/>
      <c r="BD58" s="567"/>
      <c r="BE58" s="567"/>
      <c r="BF58" s="567"/>
      <c r="BG58" s="567"/>
      <c r="BH58" s="567"/>
      <c r="BI58" s="567"/>
      <c r="BJ58" s="567"/>
      <c r="BK58" s="567"/>
      <c r="BL58" s="567"/>
      <c r="BM58" s="567"/>
      <c r="BN58" s="567"/>
      <c r="BO58" s="567"/>
      <c r="BP58" s="571"/>
      <c r="BQ58" s="572"/>
      <c r="BR58" s="567"/>
      <c r="BS58" s="567"/>
      <c r="BT58" s="567"/>
      <c r="BU58" s="567"/>
      <c r="BV58" s="567"/>
      <c r="BW58" s="567"/>
      <c r="BX58" s="567"/>
      <c r="BY58" s="567"/>
      <c r="BZ58" s="567"/>
      <c r="CA58" s="567"/>
      <c r="CB58" s="567"/>
      <c r="CC58" s="567"/>
      <c r="CD58" s="567"/>
      <c r="CE58" s="567"/>
      <c r="CF58" s="567"/>
      <c r="CG58" s="567"/>
      <c r="CH58" s="567"/>
      <c r="CI58" s="571"/>
      <c r="CJ58" s="572"/>
      <c r="CK58" s="567"/>
      <c r="CL58" s="567"/>
      <c r="CM58" s="567"/>
      <c r="CN58" s="567"/>
      <c r="CO58" s="567"/>
      <c r="CP58" s="567"/>
      <c r="CQ58" s="567"/>
      <c r="CR58" s="567"/>
      <c r="CS58" s="567"/>
      <c r="CT58" s="567"/>
      <c r="CU58" s="567"/>
      <c r="CV58" s="567"/>
      <c r="CW58" s="567"/>
      <c r="CX58" s="567"/>
      <c r="CY58" s="567"/>
      <c r="CZ58" s="567"/>
      <c r="DA58" s="571"/>
      <c r="DB58" s="572"/>
      <c r="DC58" s="567"/>
      <c r="DD58" s="567"/>
      <c r="DE58" s="567"/>
      <c r="DF58" s="567"/>
      <c r="DG58" s="567"/>
      <c r="DH58" s="567"/>
      <c r="DI58" s="567"/>
      <c r="DJ58" s="567"/>
      <c r="DK58" s="567"/>
      <c r="DL58" s="567"/>
      <c r="DM58" s="567"/>
      <c r="DN58" s="567"/>
      <c r="DO58" s="567"/>
      <c r="DP58" s="567"/>
      <c r="DQ58" s="567"/>
      <c r="DR58" s="567"/>
      <c r="DS58" s="571"/>
      <c r="DT58" s="572"/>
      <c r="DU58" s="567"/>
      <c r="DV58" s="567"/>
      <c r="DW58" s="567"/>
      <c r="DX58" s="567"/>
      <c r="DY58" s="567"/>
      <c r="DZ58" s="567"/>
      <c r="EA58" s="567"/>
      <c r="EB58" s="567"/>
      <c r="EC58" s="567"/>
      <c r="ED58" s="567"/>
      <c r="EE58" s="567"/>
      <c r="EF58" s="567"/>
      <c r="EG58" s="567"/>
      <c r="EH58" s="567"/>
      <c r="EI58" s="567"/>
      <c r="EJ58" s="567"/>
      <c r="EK58" s="567"/>
      <c r="EL58" s="571"/>
      <c r="EM58" s="572"/>
      <c r="EN58" s="567"/>
      <c r="EO58" s="567"/>
      <c r="EP58" s="567"/>
      <c r="EQ58" s="567"/>
      <c r="ER58" s="567"/>
      <c r="ES58" s="567"/>
      <c r="ET58" s="567"/>
      <c r="EU58" s="567"/>
      <c r="EV58" s="567"/>
      <c r="EW58" s="567"/>
      <c r="EX58" s="567"/>
      <c r="EY58" s="567"/>
      <c r="EZ58" s="567"/>
      <c r="FA58" s="567"/>
      <c r="FB58" s="567"/>
      <c r="FC58" s="567"/>
      <c r="FD58" s="567"/>
      <c r="FE58" s="573"/>
    </row>
    <row r="59" spans="1:161" s="523" customFormat="1" ht="11.25">
      <c r="A59" s="557"/>
      <c r="B59" s="593" t="s">
        <v>1026</v>
      </c>
      <c r="C59" s="593"/>
      <c r="D59" s="593"/>
      <c r="E59" s="593"/>
      <c r="F59" s="593"/>
      <c r="G59" s="593"/>
      <c r="H59" s="593"/>
      <c r="I59" s="593"/>
      <c r="J59" s="593"/>
      <c r="K59" s="593"/>
      <c r="L59" s="593"/>
      <c r="M59" s="593"/>
      <c r="N59" s="593"/>
      <c r="O59" s="593"/>
      <c r="P59" s="593"/>
      <c r="Q59" s="593"/>
      <c r="R59" s="593"/>
      <c r="S59" s="593"/>
      <c r="T59" s="593"/>
      <c r="U59" s="593"/>
      <c r="V59" s="593"/>
      <c r="W59" s="593"/>
      <c r="X59" s="593"/>
      <c r="Y59" s="593"/>
      <c r="Z59" s="593"/>
      <c r="AA59" s="593"/>
      <c r="AB59" s="593"/>
      <c r="AC59" s="593"/>
      <c r="AD59" s="593"/>
      <c r="AE59" s="593"/>
      <c r="AF59" s="593"/>
      <c r="AG59" s="593"/>
      <c r="AH59" s="593"/>
      <c r="AI59" s="593"/>
      <c r="AJ59" s="593"/>
      <c r="AK59" s="593"/>
      <c r="AL59" s="593"/>
      <c r="AM59" s="593"/>
      <c r="AN59" s="593"/>
      <c r="AO59" s="593"/>
      <c r="AP59" s="593"/>
      <c r="AQ59" s="594" t="s">
        <v>1060</v>
      </c>
      <c r="AR59" s="595"/>
      <c r="AS59" s="595"/>
      <c r="AT59" s="595"/>
      <c r="AU59" s="595"/>
      <c r="AV59" s="595"/>
      <c r="AW59" s="596"/>
      <c r="AX59" s="584" t="s">
        <v>1024</v>
      </c>
      <c r="AY59" s="585"/>
      <c r="AZ59" s="585"/>
      <c r="BA59" s="585"/>
      <c r="BB59" s="585"/>
      <c r="BC59" s="585"/>
      <c r="BD59" s="585"/>
      <c r="BE59" s="585"/>
      <c r="BF59" s="585"/>
      <c r="BG59" s="585"/>
      <c r="BH59" s="585"/>
      <c r="BI59" s="585"/>
      <c r="BJ59" s="585"/>
      <c r="BK59" s="585"/>
      <c r="BL59" s="585"/>
      <c r="BM59" s="585"/>
      <c r="BN59" s="585"/>
      <c r="BO59" s="585"/>
      <c r="BP59" s="586"/>
      <c r="BQ59" s="585" t="s">
        <v>1024</v>
      </c>
      <c r="BR59" s="585"/>
      <c r="BS59" s="585"/>
      <c r="BT59" s="585"/>
      <c r="BU59" s="585"/>
      <c r="BV59" s="585"/>
      <c r="BW59" s="585"/>
      <c r="BX59" s="585"/>
      <c r="BY59" s="585"/>
      <c r="BZ59" s="585"/>
      <c r="CA59" s="585"/>
      <c r="CB59" s="585"/>
      <c r="CC59" s="585"/>
      <c r="CD59" s="585"/>
      <c r="CE59" s="585"/>
      <c r="CF59" s="585"/>
      <c r="CG59" s="585"/>
      <c r="CH59" s="585"/>
      <c r="CI59" s="585"/>
      <c r="CJ59" s="585"/>
      <c r="CK59" s="585"/>
      <c r="CL59" s="585"/>
      <c r="CM59" s="585"/>
      <c r="CN59" s="585"/>
      <c r="CO59" s="585"/>
      <c r="CP59" s="585"/>
      <c r="CQ59" s="585"/>
      <c r="CR59" s="585"/>
      <c r="CS59" s="585"/>
      <c r="CT59" s="585"/>
      <c r="CU59" s="585"/>
      <c r="CV59" s="585"/>
      <c r="CW59" s="585"/>
      <c r="CX59" s="585"/>
      <c r="CY59" s="585"/>
      <c r="CZ59" s="585"/>
      <c r="DA59" s="585"/>
      <c r="DB59" s="585" t="s">
        <v>1024</v>
      </c>
      <c r="DC59" s="585"/>
      <c r="DD59" s="585"/>
      <c r="DE59" s="585"/>
      <c r="DF59" s="585"/>
      <c r="DG59" s="585"/>
      <c r="DH59" s="585"/>
      <c r="DI59" s="585"/>
      <c r="DJ59" s="585"/>
      <c r="DK59" s="585"/>
      <c r="DL59" s="585"/>
      <c r="DM59" s="585"/>
      <c r="DN59" s="585"/>
      <c r="DO59" s="585"/>
      <c r="DP59" s="585"/>
      <c r="DQ59" s="585"/>
      <c r="DR59" s="585"/>
      <c r="DS59" s="585"/>
      <c r="DT59" s="585"/>
      <c r="DU59" s="585"/>
      <c r="DV59" s="585"/>
      <c r="DW59" s="585"/>
      <c r="DX59" s="585"/>
      <c r="DY59" s="585"/>
      <c r="DZ59" s="585"/>
      <c r="EA59" s="585"/>
      <c r="EB59" s="585"/>
      <c r="EC59" s="585"/>
      <c r="ED59" s="585"/>
      <c r="EE59" s="585"/>
      <c r="EF59" s="585"/>
      <c r="EG59" s="585"/>
      <c r="EH59" s="585"/>
      <c r="EI59" s="585"/>
      <c r="EJ59" s="585"/>
      <c r="EK59" s="585"/>
      <c r="EL59" s="585"/>
      <c r="EM59" s="585"/>
      <c r="EN59" s="585"/>
      <c r="EO59" s="585"/>
      <c r="EP59" s="585"/>
      <c r="EQ59" s="585"/>
      <c r="ER59" s="585"/>
      <c r="ES59" s="585"/>
      <c r="ET59" s="585"/>
      <c r="EU59" s="585"/>
      <c r="EV59" s="585"/>
      <c r="EW59" s="585"/>
      <c r="EX59" s="585"/>
      <c r="EY59" s="585"/>
      <c r="EZ59" s="585"/>
      <c r="FA59" s="585"/>
      <c r="FB59" s="585"/>
      <c r="FC59" s="585"/>
      <c r="FD59" s="585"/>
      <c r="FE59" s="597"/>
    </row>
    <row r="60" spans="1:161" s="523" customFormat="1" ht="24" customHeight="1">
      <c r="A60" s="557"/>
      <c r="B60" s="598" t="s">
        <v>1028</v>
      </c>
      <c r="C60" s="598"/>
      <c r="D60" s="598"/>
      <c r="E60" s="598"/>
      <c r="F60" s="598"/>
      <c r="G60" s="598"/>
      <c r="H60" s="598"/>
      <c r="I60" s="598"/>
      <c r="J60" s="598"/>
      <c r="K60" s="598"/>
      <c r="L60" s="598"/>
      <c r="M60" s="598"/>
      <c r="N60" s="598"/>
      <c r="O60" s="598"/>
      <c r="P60" s="598"/>
      <c r="Q60" s="598"/>
      <c r="R60" s="598"/>
      <c r="S60" s="598"/>
      <c r="T60" s="598"/>
      <c r="U60" s="598"/>
      <c r="V60" s="598"/>
      <c r="W60" s="598"/>
      <c r="X60" s="598"/>
      <c r="Y60" s="598"/>
      <c r="Z60" s="598"/>
      <c r="AA60" s="598"/>
      <c r="AB60" s="598"/>
      <c r="AC60" s="598"/>
      <c r="AD60" s="598"/>
      <c r="AE60" s="598"/>
      <c r="AF60" s="598"/>
      <c r="AG60" s="598"/>
      <c r="AH60" s="598"/>
      <c r="AI60" s="598"/>
      <c r="AJ60" s="598"/>
      <c r="AK60" s="598"/>
      <c r="AL60" s="598"/>
      <c r="AM60" s="598"/>
      <c r="AN60" s="598"/>
      <c r="AO60" s="598"/>
      <c r="AP60" s="598"/>
      <c r="AQ60" s="599" t="s">
        <v>1061</v>
      </c>
      <c r="AR60" s="600"/>
      <c r="AS60" s="600"/>
      <c r="AT60" s="600"/>
      <c r="AU60" s="600"/>
      <c r="AV60" s="600"/>
      <c r="AW60" s="601"/>
      <c r="AX60" s="584" t="s">
        <v>1024</v>
      </c>
      <c r="AY60" s="585"/>
      <c r="AZ60" s="585"/>
      <c r="BA60" s="585"/>
      <c r="BB60" s="585"/>
      <c r="BC60" s="585"/>
      <c r="BD60" s="585"/>
      <c r="BE60" s="585"/>
      <c r="BF60" s="585"/>
      <c r="BG60" s="585"/>
      <c r="BH60" s="585"/>
      <c r="BI60" s="585"/>
      <c r="BJ60" s="585"/>
      <c r="BK60" s="585"/>
      <c r="BL60" s="585"/>
      <c r="BM60" s="585"/>
      <c r="BN60" s="585"/>
      <c r="BO60" s="585"/>
      <c r="BP60" s="586"/>
      <c r="BQ60" s="585" t="s">
        <v>1024</v>
      </c>
      <c r="BR60" s="585"/>
      <c r="BS60" s="585"/>
      <c r="BT60" s="585"/>
      <c r="BU60" s="585"/>
      <c r="BV60" s="585"/>
      <c r="BW60" s="585"/>
      <c r="BX60" s="585"/>
      <c r="BY60" s="585"/>
      <c r="BZ60" s="585"/>
      <c r="CA60" s="585"/>
      <c r="CB60" s="585"/>
      <c r="CC60" s="585"/>
      <c r="CD60" s="585"/>
      <c r="CE60" s="585"/>
      <c r="CF60" s="585"/>
      <c r="CG60" s="585"/>
      <c r="CH60" s="585"/>
      <c r="CI60" s="585"/>
      <c r="CJ60" s="585"/>
      <c r="CK60" s="585"/>
      <c r="CL60" s="585"/>
      <c r="CM60" s="585"/>
      <c r="CN60" s="585"/>
      <c r="CO60" s="585"/>
      <c r="CP60" s="585"/>
      <c r="CQ60" s="585"/>
      <c r="CR60" s="585"/>
      <c r="CS60" s="585"/>
      <c r="CT60" s="585"/>
      <c r="CU60" s="585"/>
      <c r="CV60" s="585"/>
      <c r="CW60" s="585"/>
      <c r="CX60" s="585"/>
      <c r="CY60" s="585"/>
      <c r="CZ60" s="585"/>
      <c r="DA60" s="585"/>
      <c r="DB60" s="585" t="s">
        <v>1024</v>
      </c>
      <c r="DC60" s="585"/>
      <c r="DD60" s="585"/>
      <c r="DE60" s="585"/>
      <c r="DF60" s="585"/>
      <c r="DG60" s="585"/>
      <c r="DH60" s="585"/>
      <c r="DI60" s="585"/>
      <c r="DJ60" s="585"/>
      <c r="DK60" s="585"/>
      <c r="DL60" s="585"/>
      <c r="DM60" s="585"/>
      <c r="DN60" s="585"/>
      <c r="DO60" s="585"/>
      <c r="DP60" s="585"/>
      <c r="DQ60" s="585"/>
      <c r="DR60" s="585"/>
      <c r="DS60" s="585"/>
      <c r="DT60" s="585">
        <v>60</v>
      </c>
      <c r="DU60" s="585"/>
      <c r="DV60" s="585"/>
      <c r="DW60" s="585"/>
      <c r="DX60" s="585"/>
      <c r="DY60" s="585"/>
      <c r="DZ60" s="585"/>
      <c r="EA60" s="585"/>
      <c r="EB60" s="585"/>
      <c r="EC60" s="585"/>
      <c r="ED60" s="585"/>
      <c r="EE60" s="585"/>
      <c r="EF60" s="585"/>
      <c r="EG60" s="585"/>
      <c r="EH60" s="585"/>
      <c r="EI60" s="585"/>
      <c r="EJ60" s="585"/>
      <c r="EK60" s="585"/>
      <c r="EL60" s="585"/>
      <c r="EM60" s="585">
        <v>60</v>
      </c>
      <c r="EN60" s="585"/>
      <c r="EO60" s="585"/>
      <c r="EP60" s="585"/>
      <c r="EQ60" s="585"/>
      <c r="ER60" s="585"/>
      <c r="ES60" s="585"/>
      <c r="ET60" s="585"/>
      <c r="EU60" s="585"/>
      <c r="EV60" s="585"/>
      <c r="EW60" s="585"/>
      <c r="EX60" s="585"/>
      <c r="EY60" s="585"/>
      <c r="EZ60" s="585"/>
      <c r="FA60" s="585"/>
      <c r="FB60" s="585"/>
      <c r="FC60" s="585"/>
      <c r="FD60" s="585"/>
      <c r="FE60" s="597"/>
    </row>
    <row r="61" spans="1:161" s="523" customFormat="1" ht="11.25">
      <c r="A61" s="602"/>
      <c r="B61" s="593" t="s">
        <v>1030</v>
      </c>
      <c r="C61" s="593"/>
      <c r="D61" s="593"/>
      <c r="E61" s="593"/>
      <c r="F61" s="593"/>
      <c r="G61" s="593"/>
      <c r="H61" s="593"/>
      <c r="I61" s="593"/>
      <c r="J61" s="593"/>
      <c r="K61" s="593"/>
      <c r="L61" s="593"/>
      <c r="M61" s="593"/>
      <c r="N61" s="593"/>
      <c r="O61" s="593"/>
      <c r="P61" s="593"/>
      <c r="Q61" s="593"/>
      <c r="R61" s="593"/>
      <c r="S61" s="593"/>
      <c r="T61" s="593"/>
      <c r="U61" s="593"/>
      <c r="V61" s="593"/>
      <c r="W61" s="593"/>
      <c r="X61" s="593"/>
      <c r="Y61" s="593"/>
      <c r="Z61" s="593"/>
      <c r="AA61" s="593"/>
      <c r="AB61" s="593"/>
      <c r="AC61" s="593"/>
      <c r="AD61" s="593"/>
      <c r="AE61" s="593"/>
      <c r="AF61" s="593"/>
      <c r="AG61" s="593"/>
      <c r="AH61" s="593"/>
      <c r="AI61" s="593"/>
      <c r="AJ61" s="593"/>
      <c r="AK61" s="593"/>
      <c r="AL61" s="593"/>
      <c r="AM61" s="593"/>
      <c r="AN61" s="593"/>
      <c r="AO61" s="593"/>
      <c r="AP61" s="593"/>
      <c r="AQ61" s="594" t="s">
        <v>1062</v>
      </c>
      <c r="AR61" s="595"/>
      <c r="AS61" s="595"/>
      <c r="AT61" s="595"/>
      <c r="AU61" s="595"/>
      <c r="AV61" s="595"/>
      <c r="AW61" s="596"/>
      <c r="AX61" s="584"/>
      <c r="AY61" s="585"/>
      <c r="AZ61" s="585"/>
      <c r="BA61" s="585"/>
      <c r="BB61" s="585"/>
      <c r="BC61" s="585"/>
      <c r="BD61" s="585"/>
      <c r="BE61" s="585"/>
      <c r="BF61" s="585"/>
      <c r="BG61" s="585"/>
      <c r="BH61" s="585"/>
      <c r="BI61" s="585"/>
      <c r="BJ61" s="585"/>
      <c r="BK61" s="585"/>
      <c r="BL61" s="585"/>
      <c r="BM61" s="585"/>
      <c r="BN61" s="585"/>
      <c r="BO61" s="585"/>
      <c r="BP61" s="586"/>
      <c r="BQ61" s="585"/>
      <c r="BR61" s="585"/>
      <c r="BS61" s="585"/>
      <c r="BT61" s="585"/>
      <c r="BU61" s="585"/>
      <c r="BV61" s="585"/>
      <c r="BW61" s="585"/>
      <c r="BX61" s="585"/>
      <c r="BY61" s="585"/>
      <c r="BZ61" s="585"/>
      <c r="CA61" s="585"/>
      <c r="CB61" s="585"/>
      <c r="CC61" s="585"/>
      <c r="CD61" s="585"/>
      <c r="CE61" s="585"/>
      <c r="CF61" s="585"/>
      <c r="CG61" s="585"/>
      <c r="CH61" s="585"/>
      <c r="CI61" s="585"/>
      <c r="CJ61" s="585"/>
      <c r="CK61" s="585"/>
      <c r="CL61" s="585"/>
      <c r="CM61" s="585"/>
      <c r="CN61" s="585"/>
      <c r="CO61" s="585"/>
      <c r="CP61" s="585"/>
      <c r="CQ61" s="585"/>
      <c r="CR61" s="585"/>
      <c r="CS61" s="585"/>
      <c r="CT61" s="585"/>
      <c r="CU61" s="585"/>
      <c r="CV61" s="585"/>
      <c r="CW61" s="585"/>
      <c r="CX61" s="585"/>
      <c r="CY61" s="585"/>
      <c r="CZ61" s="585"/>
      <c r="DA61" s="585"/>
      <c r="DB61" s="585" t="s">
        <v>1024</v>
      </c>
      <c r="DC61" s="585"/>
      <c r="DD61" s="585"/>
      <c r="DE61" s="585"/>
      <c r="DF61" s="585"/>
      <c r="DG61" s="585"/>
      <c r="DH61" s="585"/>
      <c r="DI61" s="585"/>
      <c r="DJ61" s="585"/>
      <c r="DK61" s="585"/>
      <c r="DL61" s="585"/>
      <c r="DM61" s="585"/>
      <c r="DN61" s="585"/>
      <c r="DO61" s="585"/>
      <c r="DP61" s="585"/>
      <c r="DQ61" s="585"/>
      <c r="DR61" s="585"/>
      <c r="DS61" s="585"/>
      <c r="DT61" s="585" t="s">
        <v>1024</v>
      </c>
      <c r="DU61" s="585"/>
      <c r="DV61" s="585"/>
      <c r="DW61" s="585"/>
      <c r="DX61" s="585"/>
      <c r="DY61" s="585"/>
      <c r="DZ61" s="585"/>
      <c r="EA61" s="585"/>
      <c r="EB61" s="585"/>
      <c r="EC61" s="585"/>
      <c r="ED61" s="585"/>
      <c r="EE61" s="585"/>
      <c r="EF61" s="585"/>
      <c r="EG61" s="585"/>
      <c r="EH61" s="585"/>
      <c r="EI61" s="585"/>
      <c r="EJ61" s="585"/>
      <c r="EK61" s="585"/>
      <c r="EL61" s="585"/>
      <c r="EM61" s="585"/>
      <c r="EN61" s="585"/>
      <c r="EO61" s="585"/>
      <c r="EP61" s="585"/>
      <c r="EQ61" s="585"/>
      <c r="ER61" s="585"/>
      <c r="ES61" s="585"/>
      <c r="ET61" s="585"/>
      <c r="EU61" s="585"/>
      <c r="EV61" s="585"/>
      <c r="EW61" s="585"/>
      <c r="EX61" s="585"/>
      <c r="EY61" s="585"/>
      <c r="EZ61" s="585"/>
      <c r="FA61" s="585"/>
      <c r="FB61" s="585"/>
      <c r="FC61" s="585"/>
      <c r="FD61" s="585"/>
      <c r="FE61" s="597"/>
    </row>
    <row r="62" spans="1:161" s="523" customFormat="1" ht="11.25">
      <c r="A62" s="602"/>
      <c r="B62" s="593" t="s">
        <v>1032</v>
      </c>
      <c r="C62" s="593"/>
      <c r="D62" s="593"/>
      <c r="E62" s="593"/>
      <c r="F62" s="593"/>
      <c r="G62" s="593"/>
      <c r="H62" s="593"/>
      <c r="I62" s="593"/>
      <c r="J62" s="593"/>
      <c r="K62" s="593"/>
      <c r="L62" s="593"/>
      <c r="M62" s="593"/>
      <c r="N62" s="593"/>
      <c r="O62" s="593"/>
      <c r="P62" s="593"/>
      <c r="Q62" s="593"/>
      <c r="R62" s="593"/>
      <c r="S62" s="593"/>
      <c r="T62" s="593"/>
      <c r="U62" s="593"/>
      <c r="V62" s="593"/>
      <c r="W62" s="593"/>
      <c r="X62" s="593"/>
      <c r="Y62" s="593"/>
      <c r="Z62" s="593"/>
      <c r="AA62" s="593"/>
      <c r="AB62" s="593"/>
      <c r="AC62" s="593"/>
      <c r="AD62" s="593"/>
      <c r="AE62" s="593"/>
      <c r="AF62" s="593"/>
      <c r="AG62" s="593"/>
      <c r="AH62" s="593"/>
      <c r="AI62" s="593"/>
      <c r="AJ62" s="593"/>
      <c r="AK62" s="593"/>
      <c r="AL62" s="593"/>
      <c r="AM62" s="593"/>
      <c r="AN62" s="593"/>
      <c r="AO62" s="593"/>
      <c r="AP62" s="593"/>
      <c r="AQ62" s="594" t="s">
        <v>1063</v>
      </c>
      <c r="AR62" s="595"/>
      <c r="AS62" s="595"/>
      <c r="AT62" s="595"/>
      <c r="AU62" s="595"/>
      <c r="AV62" s="595"/>
      <c r="AW62" s="596"/>
      <c r="AX62" s="648"/>
      <c r="AY62" s="649"/>
      <c r="AZ62" s="649"/>
      <c r="BA62" s="649"/>
      <c r="BB62" s="649"/>
      <c r="BC62" s="649"/>
      <c r="BD62" s="649"/>
      <c r="BE62" s="649"/>
      <c r="BF62" s="649"/>
      <c r="BG62" s="649"/>
      <c r="BH62" s="649"/>
      <c r="BI62" s="649"/>
      <c r="BJ62" s="649"/>
      <c r="BK62" s="649"/>
      <c r="BL62" s="649"/>
      <c r="BM62" s="649"/>
      <c r="BN62" s="649"/>
      <c r="BO62" s="649"/>
      <c r="BP62" s="591"/>
      <c r="BQ62" s="649"/>
      <c r="BR62" s="649"/>
      <c r="BS62" s="649"/>
      <c r="BT62" s="649"/>
      <c r="BU62" s="649"/>
      <c r="BV62" s="649"/>
      <c r="BW62" s="649"/>
      <c r="BX62" s="649"/>
      <c r="BY62" s="649"/>
      <c r="BZ62" s="649"/>
      <c r="CA62" s="649"/>
      <c r="CB62" s="649"/>
      <c r="CC62" s="649"/>
      <c r="CD62" s="649"/>
      <c r="CE62" s="649"/>
      <c r="CF62" s="649"/>
      <c r="CG62" s="649"/>
      <c r="CH62" s="649"/>
      <c r="CI62" s="649"/>
      <c r="CJ62" s="649"/>
      <c r="CK62" s="649"/>
      <c r="CL62" s="649"/>
      <c r="CM62" s="649"/>
      <c r="CN62" s="649"/>
      <c r="CO62" s="649"/>
      <c r="CP62" s="649"/>
      <c r="CQ62" s="649"/>
      <c r="CR62" s="649"/>
      <c r="CS62" s="649"/>
      <c r="CT62" s="649"/>
      <c r="CU62" s="649"/>
      <c r="CV62" s="649"/>
      <c r="CW62" s="649"/>
      <c r="CX62" s="649"/>
      <c r="CY62" s="649"/>
      <c r="CZ62" s="649"/>
      <c r="DA62" s="649"/>
      <c r="DB62" s="649" t="s">
        <v>1024</v>
      </c>
      <c r="DC62" s="649"/>
      <c r="DD62" s="649"/>
      <c r="DE62" s="649"/>
      <c r="DF62" s="649"/>
      <c r="DG62" s="649"/>
      <c r="DH62" s="649"/>
      <c r="DI62" s="649"/>
      <c r="DJ62" s="649"/>
      <c r="DK62" s="649"/>
      <c r="DL62" s="649"/>
      <c r="DM62" s="649"/>
      <c r="DN62" s="649"/>
      <c r="DO62" s="649"/>
      <c r="DP62" s="649"/>
      <c r="DQ62" s="649"/>
      <c r="DR62" s="649"/>
      <c r="DS62" s="649"/>
      <c r="DT62" s="585"/>
      <c r="DU62" s="585"/>
      <c r="DV62" s="585"/>
      <c r="DW62" s="585"/>
      <c r="DX62" s="585"/>
      <c r="DY62" s="585"/>
      <c r="DZ62" s="585"/>
      <c r="EA62" s="585"/>
      <c r="EB62" s="585"/>
      <c r="EC62" s="585"/>
      <c r="ED62" s="585"/>
      <c r="EE62" s="585"/>
      <c r="EF62" s="585"/>
      <c r="EG62" s="585"/>
      <c r="EH62" s="585"/>
      <c r="EI62" s="585"/>
      <c r="EJ62" s="585"/>
      <c r="EK62" s="585"/>
      <c r="EL62" s="585"/>
      <c r="EM62" s="585" t="s">
        <v>1024</v>
      </c>
      <c r="EN62" s="585"/>
      <c r="EO62" s="585"/>
      <c r="EP62" s="585"/>
      <c r="EQ62" s="585"/>
      <c r="ER62" s="585"/>
      <c r="ES62" s="585"/>
      <c r="ET62" s="585"/>
      <c r="EU62" s="585"/>
      <c r="EV62" s="585"/>
      <c r="EW62" s="585"/>
      <c r="EX62" s="585"/>
      <c r="EY62" s="585"/>
      <c r="EZ62" s="585"/>
      <c r="FA62" s="585"/>
      <c r="FB62" s="585"/>
      <c r="FC62" s="585"/>
      <c r="FD62" s="585"/>
      <c r="FE62" s="597"/>
    </row>
    <row r="63" spans="1:161" s="523" customFormat="1" ht="11.25">
      <c r="A63" s="602"/>
      <c r="B63" s="593" t="s">
        <v>1034</v>
      </c>
      <c r="C63" s="593"/>
      <c r="D63" s="593"/>
      <c r="E63" s="593"/>
      <c r="F63" s="593"/>
      <c r="G63" s="593"/>
      <c r="H63" s="593"/>
      <c r="I63" s="593"/>
      <c r="J63" s="593"/>
      <c r="K63" s="593"/>
      <c r="L63" s="593"/>
      <c r="M63" s="593"/>
      <c r="N63" s="593"/>
      <c r="O63" s="593"/>
      <c r="P63" s="593"/>
      <c r="Q63" s="593"/>
      <c r="R63" s="593"/>
      <c r="S63" s="593"/>
      <c r="T63" s="593"/>
      <c r="U63" s="593"/>
      <c r="V63" s="593"/>
      <c r="W63" s="593"/>
      <c r="X63" s="593"/>
      <c r="Y63" s="593"/>
      <c r="Z63" s="593"/>
      <c r="AA63" s="593"/>
      <c r="AB63" s="593"/>
      <c r="AC63" s="593"/>
      <c r="AD63" s="593"/>
      <c r="AE63" s="593"/>
      <c r="AF63" s="593"/>
      <c r="AG63" s="593"/>
      <c r="AH63" s="593"/>
      <c r="AI63" s="593"/>
      <c r="AJ63" s="593"/>
      <c r="AK63" s="593"/>
      <c r="AL63" s="593"/>
      <c r="AM63" s="593"/>
      <c r="AN63" s="593"/>
      <c r="AO63" s="593"/>
      <c r="AP63" s="593"/>
      <c r="AQ63" s="594" t="s">
        <v>1064</v>
      </c>
      <c r="AR63" s="595"/>
      <c r="AS63" s="595"/>
      <c r="AT63" s="595"/>
      <c r="AU63" s="595"/>
      <c r="AV63" s="595"/>
      <c r="AW63" s="596"/>
      <c r="AX63" s="584"/>
      <c r="AY63" s="585"/>
      <c r="AZ63" s="585"/>
      <c r="BA63" s="585"/>
      <c r="BB63" s="585"/>
      <c r="BC63" s="585"/>
      <c r="BD63" s="585"/>
      <c r="BE63" s="585"/>
      <c r="BF63" s="585"/>
      <c r="BG63" s="585"/>
      <c r="BH63" s="585"/>
      <c r="BI63" s="585"/>
      <c r="BJ63" s="585"/>
      <c r="BK63" s="585"/>
      <c r="BL63" s="585"/>
      <c r="BM63" s="585"/>
      <c r="BN63" s="585"/>
      <c r="BO63" s="585"/>
      <c r="BP63" s="585"/>
      <c r="BQ63" s="585"/>
      <c r="BR63" s="585"/>
      <c r="BS63" s="585"/>
      <c r="BT63" s="585"/>
      <c r="BU63" s="585"/>
      <c r="BV63" s="585"/>
      <c r="BW63" s="585"/>
      <c r="BX63" s="585"/>
      <c r="BY63" s="585"/>
      <c r="BZ63" s="585"/>
      <c r="CA63" s="585"/>
      <c r="CB63" s="585"/>
      <c r="CC63" s="585"/>
      <c r="CD63" s="585"/>
      <c r="CE63" s="585"/>
      <c r="CF63" s="585"/>
      <c r="CG63" s="585"/>
      <c r="CH63" s="585"/>
      <c r="CI63" s="585"/>
      <c r="CJ63" s="585"/>
      <c r="CK63" s="585"/>
      <c r="CL63" s="585"/>
      <c r="CM63" s="585"/>
      <c r="CN63" s="585"/>
      <c r="CO63" s="585"/>
      <c r="CP63" s="585"/>
      <c r="CQ63" s="585"/>
      <c r="CR63" s="585"/>
      <c r="CS63" s="585"/>
      <c r="CT63" s="585"/>
      <c r="CU63" s="585"/>
      <c r="CV63" s="585"/>
      <c r="CW63" s="585"/>
      <c r="CX63" s="585"/>
      <c r="CY63" s="585"/>
      <c r="CZ63" s="585"/>
      <c r="DA63" s="585"/>
      <c r="DB63" s="585"/>
      <c r="DC63" s="585"/>
      <c r="DD63" s="585"/>
      <c r="DE63" s="585"/>
      <c r="DF63" s="585"/>
      <c r="DG63" s="585"/>
      <c r="DH63" s="585"/>
      <c r="DI63" s="585"/>
      <c r="DJ63" s="585"/>
      <c r="DK63" s="585"/>
      <c r="DL63" s="585"/>
      <c r="DM63" s="585"/>
      <c r="DN63" s="585"/>
      <c r="DO63" s="585"/>
      <c r="DP63" s="585"/>
      <c r="DQ63" s="585"/>
      <c r="DR63" s="585"/>
      <c r="DS63" s="585"/>
      <c r="DT63" s="585"/>
      <c r="DU63" s="585"/>
      <c r="DV63" s="585"/>
      <c r="DW63" s="585"/>
      <c r="DX63" s="585"/>
      <c r="DY63" s="585"/>
      <c r="DZ63" s="585"/>
      <c r="EA63" s="585"/>
      <c r="EB63" s="585"/>
      <c r="EC63" s="585"/>
      <c r="ED63" s="585"/>
      <c r="EE63" s="585"/>
      <c r="EF63" s="585"/>
      <c r="EG63" s="585"/>
      <c r="EH63" s="585"/>
      <c r="EI63" s="585"/>
      <c r="EJ63" s="585"/>
      <c r="EK63" s="585"/>
      <c r="EL63" s="585"/>
      <c r="EM63" s="585"/>
      <c r="EN63" s="585"/>
      <c r="EO63" s="585"/>
      <c r="EP63" s="585"/>
      <c r="EQ63" s="585"/>
      <c r="ER63" s="585"/>
      <c r="ES63" s="585"/>
      <c r="ET63" s="585"/>
      <c r="EU63" s="585"/>
      <c r="EV63" s="585"/>
      <c r="EW63" s="585"/>
      <c r="EX63" s="585"/>
      <c r="EY63" s="585"/>
      <c r="EZ63" s="585"/>
      <c r="FA63" s="585"/>
      <c r="FB63" s="585"/>
      <c r="FC63" s="585"/>
      <c r="FD63" s="585"/>
      <c r="FE63" s="597"/>
    </row>
    <row r="64" spans="1:161" s="523" customFormat="1" ht="11.25">
      <c r="A64" s="602"/>
      <c r="B64" s="613" t="s">
        <v>1038</v>
      </c>
      <c r="C64" s="613"/>
      <c r="D64" s="613"/>
      <c r="E64" s="613"/>
      <c r="F64" s="613"/>
      <c r="G64" s="613"/>
      <c r="H64" s="613"/>
      <c r="I64" s="613"/>
      <c r="J64" s="613"/>
      <c r="K64" s="613"/>
      <c r="L64" s="613"/>
      <c r="M64" s="613"/>
      <c r="N64" s="613"/>
      <c r="O64" s="613"/>
      <c r="P64" s="613"/>
      <c r="Q64" s="613"/>
      <c r="R64" s="613"/>
      <c r="S64" s="613"/>
      <c r="T64" s="613"/>
      <c r="U64" s="613"/>
      <c r="V64" s="613"/>
      <c r="W64" s="613"/>
      <c r="X64" s="613"/>
      <c r="Y64" s="613"/>
      <c r="Z64" s="613"/>
      <c r="AA64" s="613"/>
      <c r="AB64" s="613"/>
      <c r="AC64" s="613"/>
      <c r="AD64" s="613"/>
      <c r="AE64" s="613"/>
      <c r="AF64" s="613"/>
      <c r="AG64" s="613"/>
      <c r="AH64" s="613"/>
      <c r="AI64" s="613"/>
      <c r="AJ64" s="613"/>
      <c r="AK64" s="613"/>
      <c r="AL64" s="613"/>
      <c r="AM64" s="613"/>
      <c r="AN64" s="613"/>
      <c r="AO64" s="613"/>
      <c r="AP64" s="613"/>
      <c r="AQ64" s="594" t="s">
        <v>1065</v>
      </c>
      <c r="AR64" s="595"/>
      <c r="AS64" s="595"/>
      <c r="AT64" s="595"/>
      <c r="AU64" s="595"/>
      <c r="AV64" s="595"/>
      <c r="AW64" s="596"/>
      <c r="AX64" s="636" t="s">
        <v>902</v>
      </c>
      <c r="AY64" s="632"/>
      <c r="AZ64" s="633"/>
      <c r="BA64" s="633"/>
      <c r="BB64" s="633"/>
      <c r="BC64" s="633"/>
      <c r="BD64" s="633"/>
      <c r="BE64" s="633"/>
      <c r="BF64" s="633"/>
      <c r="BG64" s="633"/>
      <c r="BH64" s="633"/>
      <c r="BI64" s="633"/>
      <c r="BJ64" s="633"/>
      <c r="BK64" s="633"/>
      <c r="BL64" s="633"/>
      <c r="BM64" s="633"/>
      <c r="BN64" s="633"/>
      <c r="BO64" s="613" t="s">
        <v>904</v>
      </c>
      <c r="BP64" s="634"/>
      <c r="BQ64" s="586"/>
      <c r="BR64" s="633"/>
      <c r="BS64" s="633"/>
      <c r="BT64" s="633"/>
      <c r="BU64" s="633"/>
      <c r="BV64" s="633"/>
      <c r="BW64" s="633"/>
      <c r="BX64" s="633"/>
      <c r="BY64" s="633"/>
      <c r="BZ64" s="633"/>
      <c r="CA64" s="633"/>
      <c r="CB64" s="633"/>
      <c r="CC64" s="633"/>
      <c r="CD64" s="633"/>
      <c r="CE64" s="633"/>
      <c r="CF64" s="633"/>
      <c r="CG64" s="633"/>
      <c r="CH64" s="633"/>
      <c r="CI64" s="650"/>
      <c r="CJ64" s="631" t="s">
        <v>902</v>
      </c>
      <c r="CK64" s="632"/>
      <c r="CL64" s="633"/>
      <c r="CM64" s="633"/>
      <c r="CN64" s="633"/>
      <c r="CO64" s="633"/>
      <c r="CP64" s="633"/>
      <c r="CQ64" s="633"/>
      <c r="CR64" s="633"/>
      <c r="CS64" s="633"/>
      <c r="CT64" s="633"/>
      <c r="CU64" s="633"/>
      <c r="CV64" s="633"/>
      <c r="CW64" s="633"/>
      <c r="CX64" s="633"/>
      <c r="CY64" s="633"/>
      <c r="CZ64" s="613" t="s">
        <v>904</v>
      </c>
      <c r="DA64" s="634"/>
      <c r="DB64" s="631" t="s">
        <v>902</v>
      </c>
      <c r="DC64" s="632"/>
      <c r="DD64" s="633"/>
      <c r="DE64" s="633"/>
      <c r="DF64" s="633"/>
      <c r="DG64" s="633"/>
      <c r="DH64" s="633"/>
      <c r="DI64" s="633"/>
      <c r="DJ64" s="633"/>
      <c r="DK64" s="633"/>
      <c r="DL64" s="633"/>
      <c r="DM64" s="633"/>
      <c r="DN64" s="633"/>
      <c r="DO64" s="633"/>
      <c r="DP64" s="633"/>
      <c r="DQ64" s="633"/>
      <c r="DR64" s="613" t="s">
        <v>904</v>
      </c>
      <c r="DS64" s="634"/>
      <c r="DT64" s="631" t="s">
        <v>902</v>
      </c>
      <c r="DU64" s="632"/>
      <c r="DV64" s="633">
        <v>229</v>
      </c>
      <c r="DW64" s="633"/>
      <c r="DX64" s="633"/>
      <c r="DY64" s="633"/>
      <c r="DZ64" s="633"/>
      <c r="EA64" s="633"/>
      <c r="EB64" s="633"/>
      <c r="EC64" s="633"/>
      <c r="ED64" s="633"/>
      <c r="EE64" s="633"/>
      <c r="EF64" s="633"/>
      <c r="EG64" s="633"/>
      <c r="EH64" s="633"/>
      <c r="EI64" s="633"/>
      <c r="EJ64" s="633"/>
      <c r="EK64" s="613" t="s">
        <v>904</v>
      </c>
      <c r="EL64" s="634"/>
      <c r="EM64" s="631" t="s">
        <v>902</v>
      </c>
      <c r="EN64" s="632"/>
      <c r="EO64" s="633">
        <v>229</v>
      </c>
      <c r="EP64" s="633"/>
      <c r="EQ64" s="633"/>
      <c r="ER64" s="633"/>
      <c r="ES64" s="633"/>
      <c r="ET64" s="633"/>
      <c r="EU64" s="633"/>
      <c r="EV64" s="633"/>
      <c r="EW64" s="633"/>
      <c r="EX64" s="633"/>
      <c r="EY64" s="633"/>
      <c r="EZ64" s="633"/>
      <c r="FA64" s="633"/>
      <c r="FB64" s="633"/>
      <c r="FC64" s="633"/>
      <c r="FD64" s="613" t="s">
        <v>904</v>
      </c>
      <c r="FE64" s="635"/>
    </row>
    <row r="65" spans="1:161" s="523" customFormat="1" ht="11.25">
      <c r="A65" s="539"/>
      <c r="B65" s="587" t="s">
        <v>276</v>
      </c>
      <c r="C65" s="587"/>
      <c r="D65" s="587"/>
      <c r="E65" s="587"/>
      <c r="F65" s="587"/>
      <c r="G65" s="587"/>
      <c r="H65" s="587"/>
      <c r="I65" s="587"/>
      <c r="J65" s="587"/>
      <c r="K65" s="587"/>
      <c r="L65" s="587"/>
      <c r="M65" s="587"/>
      <c r="N65" s="587"/>
      <c r="O65" s="587"/>
      <c r="P65" s="587"/>
      <c r="Q65" s="587"/>
      <c r="R65" s="587"/>
      <c r="S65" s="587"/>
      <c r="T65" s="587"/>
      <c r="U65" s="587"/>
      <c r="V65" s="587"/>
      <c r="W65" s="587"/>
      <c r="X65" s="587"/>
      <c r="Y65" s="587"/>
      <c r="Z65" s="587"/>
      <c r="AA65" s="587"/>
      <c r="AB65" s="587"/>
      <c r="AC65" s="587"/>
      <c r="AD65" s="587"/>
      <c r="AE65" s="587"/>
      <c r="AF65" s="587"/>
      <c r="AG65" s="587"/>
      <c r="AH65" s="587"/>
      <c r="AI65" s="587"/>
      <c r="AJ65" s="587"/>
      <c r="AK65" s="587"/>
      <c r="AL65" s="587"/>
      <c r="AM65" s="587"/>
      <c r="AN65" s="587"/>
      <c r="AO65" s="587"/>
      <c r="AP65" s="587"/>
      <c r="AQ65" s="578" t="s">
        <v>1066</v>
      </c>
      <c r="AR65" s="579"/>
      <c r="AS65" s="579"/>
      <c r="AT65" s="579"/>
      <c r="AU65" s="579"/>
      <c r="AV65" s="579"/>
      <c r="AW65" s="580"/>
      <c r="AX65" s="588" t="s">
        <v>1024</v>
      </c>
      <c r="AY65" s="589"/>
      <c r="AZ65" s="589"/>
      <c r="BA65" s="589"/>
      <c r="BB65" s="589"/>
      <c r="BC65" s="589"/>
      <c r="BD65" s="589"/>
      <c r="BE65" s="589"/>
      <c r="BF65" s="589"/>
      <c r="BG65" s="589"/>
      <c r="BH65" s="589"/>
      <c r="BI65" s="589"/>
      <c r="BJ65" s="589"/>
      <c r="BK65" s="589"/>
      <c r="BL65" s="589"/>
      <c r="BM65" s="589"/>
      <c r="BN65" s="589"/>
      <c r="BO65" s="589"/>
      <c r="BP65" s="590"/>
      <c r="BQ65" s="591" t="s">
        <v>1024</v>
      </c>
      <c r="BR65" s="589"/>
      <c r="BS65" s="589"/>
      <c r="BT65" s="589"/>
      <c r="BU65" s="589"/>
      <c r="BV65" s="589"/>
      <c r="BW65" s="589"/>
      <c r="BX65" s="589"/>
      <c r="BY65" s="589"/>
      <c r="BZ65" s="589"/>
      <c r="CA65" s="589"/>
      <c r="CB65" s="589"/>
      <c r="CC65" s="589"/>
      <c r="CD65" s="589"/>
      <c r="CE65" s="589"/>
      <c r="CF65" s="589"/>
      <c r="CG65" s="589"/>
      <c r="CH65" s="589"/>
      <c r="CI65" s="590"/>
      <c r="CJ65" s="591" t="s">
        <v>1024</v>
      </c>
      <c r="CK65" s="589"/>
      <c r="CL65" s="589"/>
      <c r="CM65" s="589"/>
      <c r="CN65" s="589"/>
      <c r="CO65" s="589"/>
      <c r="CP65" s="589"/>
      <c r="CQ65" s="589"/>
      <c r="CR65" s="589"/>
      <c r="CS65" s="589"/>
      <c r="CT65" s="589"/>
      <c r="CU65" s="589"/>
      <c r="CV65" s="589"/>
      <c r="CW65" s="589"/>
      <c r="CX65" s="589"/>
      <c r="CY65" s="589"/>
      <c r="CZ65" s="589"/>
      <c r="DA65" s="590"/>
      <c r="DB65" s="591" t="s">
        <v>1024</v>
      </c>
      <c r="DC65" s="589"/>
      <c r="DD65" s="589"/>
      <c r="DE65" s="589"/>
      <c r="DF65" s="589"/>
      <c r="DG65" s="589"/>
      <c r="DH65" s="589"/>
      <c r="DI65" s="589"/>
      <c r="DJ65" s="589"/>
      <c r="DK65" s="589"/>
      <c r="DL65" s="589"/>
      <c r="DM65" s="589"/>
      <c r="DN65" s="589"/>
      <c r="DO65" s="589"/>
      <c r="DP65" s="589"/>
      <c r="DQ65" s="589"/>
      <c r="DR65" s="589"/>
      <c r="DS65" s="590"/>
      <c r="DT65" s="623" t="s">
        <v>902</v>
      </c>
      <c r="DU65" s="624"/>
      <c r="DV65" s="589"/>
      <c r="DW65" s="589"/>
      <c r="DX65" s="589"/>
      <c r="DY65" s="589"/>
      <c r="DZ65" s="589"/>
      <c r="EA65" s="589"/>
      <c r="EB65" s="589"/>
      <c r="EC65" s="589"/>
      <c r="ED65" s="589"/>
      <c r="EE65" s="589"/>
      <c r="EF65" s="589"/>
      <c r="EG65" s="589"/>
      <c r="EH65" s="589"/>
      <c r="EI65" s="589"/>
      <c r="EJ65" s="589"/>
      <c r="EK65" s="540" t="s">
        <v>904</v>
      </c>
      <c r="EL65" s="625"/>
      <c r="EM65" s="623" t="s">
        <v>902</v>
      </c>
      <c r="EN65" s="624"/>
      <c r="EO65" s="589"/>
      <c r="EP65" s="589"/>
      <c r="EQ65" s="589"/>
      <c r="ER65" s="589"/>
      <c r="ES65" s="589"/>
      <c r="ET65" s="589"/>
      <c r="EU65" s="589"/>
      <c r="EV65" s="589"/>
      <c r="EW65" s="589"/>
      <c r="EX65" s="589"/>
      <c r="EY65" s="589"/>
      <c r="EZ65" s="589"/>
      <c r="FA65" s="589"/>
      <c r="FB65" s="589"/>
      <c r="FC65" s="589"/>
      <c r="FD65" s="540" t="s">
        <v>904</v>
      </c>
      <c r="FE65" s="626"/>
    </row>
    <row r="66" spans="1:161" s="523" customFormat="1" ht="11.25">
      <c r="A66" s="557"/>
      <c r="B66" s="592" t="s">
        <v>1041</v>
      </c>
      <c r="C66" s="592"/>
      <c r="D66" s="592"/>
      <c r="E66" s="592"/>
      <c r="F66" s="592"/>
      <c r="G66" s="592"/>
      <c r="H66" s="592"/>
      <c r="I66" s="592"/>
      <c r="J66" s="592"/>
      <c r="K66" s="592"/>
      <c r="L66" s="592"/>
      <c r="M66" s="592"/>
      <c r="N66" s="592"/>
      <c r="O66" s="592"/>
      <c r="P66" s="592"/>
      <c r="Q66" s="592"/>
      <c r="R66" s="592"/>
      <c r="S66" s="592"/>
      <c r="T66" s="592"/>
      <c r="U66" s="592"/>
      <c r="V66" s="592"/>
      <c r="W66" s="592"/>
      <c r="X66" s="592"/>
      <c r="Y66" s="592"/>
      <c r="Z66" s="592"/>
      <c r="AA66" s="592"/>
      <c r="AB66" s="592"/>
      <c r="AC66" s="592"/>
      <c r="AD66" s="592"/>
      <c r="AE66" s="592"/>
      <c r="AF66" s="592"/>
      <c r="AG66" s="592"/>
      <c r="AH66" s="592"/>
      <c r="AI66" s="592"/>
      <c r="AJ66" s="592"/>
      <c r="AK66" s="592"/>
      <c r="AL66" s="592"/>
      <c r="AM66" s="592"/>
      <c r="AN66" s="592"/>
      <c r="AO66" s="592"/>
      <c r="AP66" s="592"/>
      <c r="AQ66" s="563"/>
      <c r="AR66" s="564"/>
      <c r="AS66" s="564"/>
      <c r="AT66" s="564"/>
      <c r="AU66" s="564"/>
      <c r="AV66" s="564"/>
      <c r="AW66" s="565"/>
      <c r="AX66" s="566"/>
      <c r="AY66" s="567"/>
      <c r="AZ66" s="567"/>
      <c r="BA66" s="567"/>
      <c r="BB66" s="567"/>
      <c r="BC66" s="567"/>
      <c r="BD66" s="567"/>
      <c r="BE66" s="567"/>
      <c r="BF66" s="567"/>
      <c r="BG66" s="567"/>
      <c r="BH66" s="567"/>
      <c r="BI66" s="567"/>
      <c r="BJ66" s="567"/>
      <c r="BK66" s="567"/>
      <c r="BL66" s="567"/>
      <c r="BM66" s="567"/>
      <c r="BN66" s="567"/>
      <c r="BO66" s="567"/>
      <c r="BP66" s="571"/>
      <c r="BQ66" s="572"/>
      <c r="BR66" s="567"/>
      <c r="BS66" s="567"/>
      <c r="BT66" s="567"/>
      <c r="BU66" s="567"/>
      <c r="BV66" s="567"/>
      <c r="BW66" s="567"/>
      <c r="BX66" s="567"/>
      <c r="BY66" s="567"/>
      <c r="BZ66" s="567"/>
      <c r="CA66" s="567"/>
      <c r="CB66" s="567"/>
      <c r="CC66" s="567"/>
      <c r="CD66" s="567"/>
      <c r="CE66" s="567"/>
      <c r="CF66" s="567"/>
      <c r="CG66" s="567"/>
      <c r="CH66" s="567"/>
      <c r="CI66" s="571"/>
      <c r="CJ66" s="572"/>
      <c r="CK66" s="567"/>
      <c r="CL66" s="567"/>
      <c r="CM66" s="567"/>
      <c r="CN66" s="567"/>
      <c r="CO66" s="567"/>
      <c r="CP66" s="567"/>
      <c r="CQ66" s="567"/>
      <c r="CR66" s="567"/>
      <c r="CS66" s="567"/>
      <c r="CT66" s="567"/>
      <c r="CU66" s="567"/>
      <c r="CV66" s="567"/>
      <c r="CW66" s="567"/>
      <c r="CX66" s="567"/>
      <c r="CY66" s="567"/>
      <c r="CZ66" s="567"/>
      <c r="DA66" s="571"/>
      <c r="DB66" s="572"/>
      <c r="DC66" s="567"/>
      <c r="DD66" s="567"/>
      <c r="DE66" s="567"/>
      <c r="DF66" s="567"/>
      <c r="DG66" s="567"/>
      <c r="DH66" s="567"/>
      <c r="DI66" s="567"/>
      <c r="DJ66" s="567"/>
      <c r="DK66" s="567"/>
      <c r="DL66" s="567"/>
      <c r="DM66" s="567"/>
      <c r="DN66" s="567"/>
      <c r="DO66" s="567"/>
      <c r="DP66" s="567"/>
      <c r="DQ66" s="567"/>
      <c r="DR66" s="567"/>
      <c r="DS66" s="571"/>
      <c r="DT66" s="627"/>
      <c r="DU66" s="628"/>
      <c r="DV66" s="567"/>
      <c r="DW66" s="567"/>
      <c r="DX66" s="567"/>
      <c r="DY66" s="567"/>
      <c r="DZ66" s="567"/>
      <c r="EA66" s="567"/>
      <c r="EB66" s="567"/>
      <c r="EC66" s="567"/>
      <c r="ED66" s="567"/>
      <c r="EE66" s="567"/>
      <c r="EF66" s="567"/>
      <c r="EG66" s="567"/>
      <c r="EH66" s="567"/>
      <c r="EI66" s="567"/>
      <c r="EJ66" s="567"/>
      <c r="EK66" s="583"/>
      <c r="EL66" s="629"/>
      <c r="EM66" s="627"/>
      <c r="EN66" s="628"/>
      <c r="EO66" s="567"/>
      <c r="EP66" s="567"/>
      <c r="EQ66" s="567"/>
      <c r="ER66" s="567"/>
      <c r="ES66" s="567"/>
      <c r="ET66" s="567"/>
      <c r="EU66" s="567"/>
      <c r="EV66" s="567"/>
      <c r="EW66" s="567"/>
      <c r="EX66" s="567"/>
      <c r="EY66" s="567"/>
      <c r="EZ66" s="567"/>
      <c r="FA66" s="567"/>
      <c r="FB66" s="567"/>
      <c r="FC66" s="567"/>
      <c r="FD66" s="583"/>
      <c r="FE66" s="630"/>
    </row>
    <row r="67" spans="1:161" s="523" customFormat="1" ht="11.25">
      <c r="A67" s="557"/>
      <c r="B67" s="593" t="s">
        <v>1026</v>
      </c>
      <c r="C67" s="593"/>
      <c r="D67" s="593"/>
      <c r="E67" s="593"/>
      <c r="F67" s="593"/>
      <c r="G67" s="593"/>
      <c r="H67" s="593"/>
      <c r="I67" s="593"/>
      <c r="J67" s="593"/>
      <c r="K67" s="593"/>
      <c r="L67" s="593"/>
      <c r="M67" s="593"/>
      <c r="N67" s="593"/>
      <c r="O67" s="593"/>
      <c r="P67" s="593"/>
      <c r="Q67" s="593"/>
      <c r="R67" s="593"/>
      <c r="S67" s="593"/>
      <c r="T67" s="593"/>
      <c r="U67" s="593"/>
      <c r="V67" s="593"/>
      <c r="W67" s="593"/>
      <c r="X67" s="593"/>
      <c r="Y67" s="593"/>
      <c r="Z67" s="593"/>
      <c r="AA67" s="593"/>
      <c r="AB67" s="593"/>
      <c r="AC67" s="593"/>
      <c r="AD67" s="593"/>
      <c r="AE67" s="593"/>
      <c r="AF67" s="593"/>
      <c r="AG67" s="593"/>
      <c r="AH67" s="593"/>
      <c r="AI67" s="593"/>
      <c r="AJ67" s="593"/>
      <c r="AK67" s="593"/>
      <c r="AL67" s="593"/>
      <c r="AM67" s="593"/>
      <c r="AN67" s="593"/>
      <c r="AO67" s="593"/>
      <c r="AP67" s="593"/>
      <c r="AQ67" s="594" t="s">
        <v>1067</v>
      </c>
      <c r="AR67" s="595"/>
      <c r="AS67" s="595"/>
      <c r="AT67" s="595"/>
      <c r="AU67" s="595"/>
      <c r="AV67" s="595"/>
      <c r="AW67" s="596"/>
      <c r="AX67" s="584" t="s">
        <v>1024</v>
      </c>
      <c r="AY67" s="585"/>
      <c r="AZ67" s="585"/>
      <c r="BA67" s="585"/>
      <c r="BB67" s="585"/>
      <c r="BC67" s="585"/>
      <c r="BD67" s="585"/>
      <c r="BE67" s="585"/>
      <c r="BF67" s="585"/>
      <c r="BG67" s="585"/>
      <c r="BH67" s="585"/>
      <c r="BI67" s="585"/>
      <c r="BJ67" s="585"/>
      <c r="BK67" s="585"/>
      <c r="BL67" s="585"/>
      <c r="BM67" s="585"/>
      <c r="BN67" s="585"/>
      <c r="BO67" s="585"/>
      <c r="BP67" s="586"/>
      <c r="BQ67" s="585" t="s">
        <v>1024</v>
      </c>
      <c r="BR67" s="585"/>
      <c r="BS67" s="585"/>
      <c r="BT67" s="585"/>
      <c r="BU67" s="585"/>
      <c r="BV67" s="585"/>
      <c r="BW67" s="585"/>
      <c r="BX67" s="585"/>
      <c r="BY67" s="585"/>
      <c r="BZ67" s="585"/>
      <c r="CA67" s="585"/>
      <c r="CB67" s="585"/>
      <c r="CC67" s="585"/>
      <c r="CD67" s="585"/>
      <c r="CE67" s="585"/>
      <c r="CF67" s="585"/>
      <c r="CG67" s="585"/>
      <c r="CH67" s="585"/>
      <c r="CI67" s="585"/>
      <c r="CJ67" s="631" t="s">
        <v>902</v>
      </c>
      <c r="CK67" s="632"/>
      <c r="CL67" s="633"/>
      <c r="CM67" s="633"/>
      <c r="CN67" s="633"/>
      <c r="CO67" s="633"/>
      <c r="CP67" s="633"/>
      <c r="CQ67" s="633"/>
      <c r="CR67" s="633"/>
      <c r="CS67" s="633"/>
      <c r="CT67" s="633"/>
      <c r="CU67" s="633"/>
      <c r="CV67" s="633"/>
      <c r="CW67" s="633"/>
      <c r="CX67" s="633"/>
      <c r="CY67" s="633"/>
      <c r="CZ67" s="613" t="s">
        <v>904</v>
      </c>
      <c r="DA67" s="634"/>
      <c r="DB67" s="585" t="s">
        <v>1024</v>
      </c>
      <c r="DC67" s="585"/>
      <c r="DD67" s="585"/>
      <c r="DE67" s="585"/>
      <c r="DF67" s="585"/>
      <c r="DG67" s="585"/>
      <c r="DH67" s="585"/>
      <c r="DI67" s="585"/>
      <c r="DJ67" s="585"/>
      <c r="DK67" s="585"/>
      <c r="DL67" s="585"/>
      <c r="DM67" s="585"/>
      <c r="DN67" s="585"/>
      <c r="DO67" s="585"/>
      <c r="DP67" s="585"/>
      <c r="DQ67" s="585"/>
      <c r="DR67" s="585"/>
      <c r="DS67" s="585"/>
      <c r="DT67" s="631" t="s">
        <v>902</v>
      </c>
      <c r="DU67" s="632"/>
      <c r="DV67" s="633"/>
      <c r="DW67" s="633"/>
      <c r="DX67" s="633"/>
      <c r="DY67" s="633"/>
      <c r="DZ67" s="633"/>
      <c r="EA67" s="633"/>
      <c r="EB67" s="633"/>
      <c r="EC67" s="633"/>
      <c r="ED67" s="633"/>
      <c r="EE67" s="633"/>
      <c r="EF67" s="633"/>
      <c r="EG67" s="633"/>
      <c r="EH67" s="633"/>
      <c r="EI67" s="633"/>
      <c r="EJ67" s="633"/>
      <c r="EK67" s="613" t="s">
        <v>904</v>
      </c>
      <c r="EL67" s="634"/>
      <c r="EM67" s="631" t="s">
        <v>902</v>
      </c>
      <c r="EN67" s="632"/>
      <c r="EO67" s="633"/>
      <c r="EP67" s="633"/>
      <c r="EQ67" s="633"/>
      <c r="ER67" s="633"/>
      <c r="ES67" s="633"/>
      <c r="ET67" s="633"/>
      <c r="EU67" s="633"/>
      <c r="EV67" s="633"/>
      <c r="EW67" s="633"/>
      <c r="EX67" s="633"/>
      <c r="EY67" s="633"/>
      <c r="EZ67" s="633"/>
      <c r="FA67" s="633"/>
      <c r="FB67" s="633"/>
      <c r="FC67" s="633"/>
      <c r="FD67" s="613" t="s">
        <v>904</v>
      </c>
      <c r="FE67" s="635"/>
    </row>
    <row r="68" spans="1:161" s="523" customFormat="1" ht="24" customHeight="1">
      <c r="A68" s="557"/>
      <c r="B68" s="598" t="s">
        <v>1043</v>
      </c>
      <c r="C68" s="598"/>
      <c r="D68" s="598"/>
      <c r="E68" s="598"/>
      <c r="F68" s="598"/>
      <c r="G68" s="598"/>
      <c r="H68" s="598"/>
      <c r="I68" s="598"/>
      <c r="J68" s="598"/>
      <c r="K68" s="598"/>
      <c r="L68" s="598"/>
      <c r="M68" s="598"/>
      <c r="N68" s="598"/>
      <c r="O68" s="598"/>
      <c r="P68" s="598"/>
      <c r="Q68" s="598"/>
      <c r="R68" s="598"/>
      <c r="S68" s="598"/>
      <c r="T68" s="598"/>
      <c r="U68" s="598"/>
      <c r="V68" s="598"/>
      <c r="W68" s="598"/>
      <c r="X68" s="598"/>
      <c r="Y68" s="598"/>
      <c r="Z68" s="598"/>
      <c r="AA68" s="598"/>
      <c r="AB68" s="598"/>
      <c r="AC68" s="598"/>
      <c r="AD68" s="598"/>
      <c r="AE68" s="598"/>
      <c r="AF68" s="598"/>
      <c r="AG68" s="598"/>
      <c r="AH68" s="598"/>
      <c r="AI68" s="598"/>
      <c r="AJ68" s="598"/>
      <c r="AK68" s="598"/>
      <c r="AL68" s="598"/>
      <c r="AM68" s="598"/>
      <c r="AN68" s="598"/>
      <c r="AO68" s="598"/>
      <c r="AP68" s="598"/>
      <c r="AQ68" s="599" t="s">
        <v>1068</v>
      </c>
      <c r="AR68" s="600"/>
      <c r="AS68" s="600"/>
      <c r="AT68" s="600"/>
      <c r="AU68" s="600"/>
      <c r="AV68" s="600"/>
      <c r="AW68" s="601"/>
      <c r="AX68" s="584" t="s">
        <v>1024</v>
      </c>
      <c r="AY68" s="585"/>
      <c r="AZ68" s="585"/>
      <c r="BA68" s="585"/>
      <c r="BB68" s="585"/>
      <c r="BC68" s="585"/>
      <c r="BD68" s="585"/>
      <c r="BE68" s="585"/>
      <c r="BF68" s="585"/>
      <c r="BG68" s="585"/>
      <c r="BH68" s="585"/>
      <c r="BI68" s="585"/>
      <c r="BJ68" s="585"/>
      <c r="BK68" s="585"/>
      <c r="BL68" s="585"/>
      <c r="BM68" s="585"/>
      <c r="BN68" s="585"/>
      <c r="BO68" s="585"/>
      <c r="BP68" s="586"/>
      <c r="BQ68" s="585" t="s">
        <v>1024</v>
      </c>
      <c r="BR68" s="585"/>
      <c r="BS68" s="585"/>
      <c r="BT68" s="585"/>
      <c r="BU68" s="585"/>
      <c r="BV68" s="585"/>
      <c r="BW68" s="585"/>
      <c r="BX68" s="585"/>
      <c r="BY68" s="585"/>
      <c r="BZ68" s="585"/>
      <c r="CA68" s="585"/>
      <c r="CB68" s="585"/>
      <c r="CC68" s="585"/>
      <c r="CD68" s="585"/>
      <c r="CE68" s="585"/>
      <c r="CF68" s="585"/>
      <c r="CG68" s="585"/>
      <c r="CH68" s="585"/>
      <c r="CI68" s="585"/>
      <c r="CJ68" s="631" t="s">
        <v>902</v>
      </c>
      <c r="CK68" s="632"/>
      <c r="CL68" s="633"/>
      <c r="CM68" s="633"/>
      <c r="CN68" s="633"/>
      <c r="CO68" s="633"/>
      <c r="CP68" s="633"/>
      <c r="CQ68" s="633"/>
      <c r="CR68" s="633"/>
      <c r="CS68" s="633"/>
      <c r="CT68" s="633"/>
      <c r="CU68" s="633"/>
      <c r="CV68" s="633"/>
      <c r="CW68" s="633"/>
      <c r="CX68" s="633"/>
      <c r="CY68" s="633"/>
      <c r="CZ68" s="613" t="s">
        <v>904</v>
      </c>
      <c r="DA68" s="634"/>
      <c r="DB68" s="585" t="s">
        <v>1024</v>
      </c>
      <c r="DC68" s="585"/>
      <c r="DD68" s="585"/>
      <c r="DE68" s="585"/>
      <c r="DF68" s="585"/>
      <c r="DG68" s="585"/>
      <c r="DH68" s="585"/>
      <c r="DI68" s="585"/>
      <c r="DJ68" s="585"/>
      <c r="DK68" s="585"/>
      <c r="DL68" s="585"/>
      <c r="DM68" s="585"/>
      <c r="DN68" s="585"/>
      <c r="DO68" s="585"/>
      <c r="DP68" s="585"/>
      <c r="DQ68" s="585"/>
      <c r="DR68" s="585"/>
      <c r="DS68" s="585"/>
      <c r="DT68" s="631" t="s">
        <v>902</v>
      </c>
      <c r="DU68" s="632"/>
      <c r="DV68" s="633"/>
      <c r="DW68" s="633"/>
      <c r="DX68" s="633"/>
      <c r="DY68" s="633"/>
      <c r="DZ68" s="633"/>
      <c r="EA68" s="633"/>
      <c r="EB68" s="633"/>
      <c r="EC68" s="633"/>
      <c r="ED68" s="633"/>
      <c r="EE68" s="633"/>
      <c r="EF68" s="633"/>
      <c r="EG68" s="633"/>
      <c r="EH68" s="633"/>
      <c r="EI68" s="633"/>
      <c r="EJ68" s="633"/>
      <c r="EK68" s="613" t="s">
        <v>904</v>
      </c>
      <c r="EL68" s="634"/>
      <c r="EM68" s="631" t="s">
        <v>902</v>
      </c>
      <c r="EN68" s="632"/>
      <c r="EO68" s="633"/>
      <c r="EP68" s="633"/>
      <c r="EQ68" s="633"/>
      <c r="ER68" s="633"/>
      <c r="ES68" s="633"/>
      <c r="ET68" s="633"/>
      <c r="EU68" s="633"/>
      <c r="EV68" s="633"/>
      <c r="EW68" s="633"/>
      <c r="EX68" s="633"/>
      <c r="EY68" s="633"/>
      <c r="EZ68" s="633"/>
      <c r="FA68" s="633"/>
      <c r="FB68" s="633"/>
      <c r="FC68" s="633"/>
      <c r="FD68" s="613" t="s">
        <v>904</v>
      </c>
      <c r="FE68" s="635"/>
    </row>
    <row r="69" spans="1:161" s="523" customFormat="1" ht="11.25">
      <c r="A69" s="602"/>
      <c r="B69" s="593" t="s">
        <v>1045</v>
      </c>
      <c r="C69" s="593"/>
      <c r="D69" s="593"/>
      <c r="E69" s="593"/>
      <c r="F69" s="593"/>
      <c r="G69" s="593"/>
      <c r="H69" s="593"/>
      <c r="I69" s="593"/>
      <c r="J69" s="593"/>
      <c r="K69" s="593"/>
      <c r="L69" s="593"/>
      <c r="M69" s="593"/>
      <c r="N69" s="593"/>
      <c r="O69" s="593"/>
      <c r="P69" s="593"/>
      <c r="Q69" s="593"/>
      <c r="R69" s="593"/>
      <c r="S69" s="593"/>
      <c r="T69" s="593"/>
      <c r="U69" s="593"/>
      <c r="V69" s="593"/>
      <c r="W69" s="593"/>
      <c r="X69" s="593"/>
      <c r="Y69" s="593"/>
      <c r="Z69" s="593"/>
      <c r="AA69" s="593"/>
      <c r="AB69" s="593"/>
      <c r="AC69" s="593"/>
      <c r="AD69" s="593"/>
      <c r="AE69" s="593"/>
      <c r="AF69" s="593"/>
      <c r="AG69" s="593"/>
      <c r="AH69" s="593"/>
      <c r="AI69" s="593"/>
      <c r="AJ69" s="593"/>
      <c r="AK69" s="593"/>
      <c r="AL69" s="593"/>
      <c r="AM69" s="593"/>
      <c r="AN69" s="593"/>
      <c r="AO69" s="593"/>
      <c r="AP69" s="593"/>
      <c r="AQ69" s="594" t="s">
        <v>1069</v>
      </c>
      <c r="AR69" s="595"/>
      <c r="AS69" s="595"/>
      <c r="AT69" s="595"/>
      <c r="AU69" s="595"/>
      <c r="AV69" s="595"/>
      <c r="AW69" s="596"/>
      <c r="AX69" s="636" t="s">
        <v>902</v>
      </c>
      <c r="AY69" s="632"/>
      <c r="AZ69" s="633"/>
      <c r="BA69" s="633"/>
      <c r="BB69" s="633"/>
      <c r="BC69" s="633"/>
      <c r="BD69" s="633"/>
      <c r="BE69" s="633"/>
      <c r="BF69" s="633"/>
      <c r="BG69" s="633"/>
      <c r="BH69" s="633"/>
      <c r="BI69" s="633"/>
      <c r="BJ69" s="633"/>
      <c r="BK69" s="633"/>
      <c r="BL69" s="633"/>
      <c r="BM69" s="633"/>
      <c r="BN69" s="633"/>
      <c r="BO69" s="613" t="s">
        <v>904</v>
      </c>
      <c r="BP69" s="634"/>
      <c r="BQ69" s="585"/>
      <c r="BR69" s="585"/>
      <c r="BS69" s="585"/>
      <c r="BT69" s="585"/>
      <c r="BU69" s="585"/>
      <c r="BV69" s="585"/>
      <c r="BW69" s="585"/>
      <c r="BX69" s="585"/>
      <c r="BY69" s="585"/>
      <c r="BZ69" s="585"/>
      <c r="CA69" s="585"/>
      <c r="CB69" s="585"/>
      <c r="CC69" s="585"/>
      <c r="CD69" s="585"/>
      <c r="CE69" s="585"/>
      <c r="CF69" s="585"/>
      <c r="CG69" s="585"/>
      <c r="CH69" s="585"/>
      <c r="CI69" s="585"/>
      <c r="CJ69" s="585"/>
      <c r="CK69" s="585"/>
      <c r="CL69" s="585"/>
      <c r="CM69" s="585"/>
      <c r="CN69" s="585"/>
      <c r="CO69" s="585"/>
      <c r="CP69" s="585"/>
      <c r="CQ69" s="585"/>
      <c r="CR69" s="585"/>
      <c r="CS69" s="585"/>
      <c r="CT69" s="585"/>
      <c r="CU69" s="585"/>
      <c r="CV69" s="585"/>
      <c r="CW69" s="585"/>
      <c r="CX69" s="585"/>
      <c r="CY69" s="585"/>
      <c r="CZ69" s="585"/>
      <c r="DA69" s="585"/>
      <c r="DB69" s="585" t="s">
        <v>1024</v>
      </c>
      <c r="DC69" s="585"/>
      <c r="DD69" s="585"/>
      <c r="DE69" s="585"/>
      <c r="DF69" s="585"/>
      <c r="DG69" s="585"/>
      <c r="DH69" s="585"/>
      <c r="DI69" s="585"/>
      <c r="DJ69" s="585"/>
      <c r="DK69" s="585"/>
      <c r="DL69" s="585"/>
      <c r="DM69" s="585"/>
      <c r="DN69" s="585"/>
      <c r="DO69" s="585"/>
      <c r="DP69" s="585"/>
      <c r="DQ69" s="585"/>
      <c r="DR69" s="585"/>
      <c r="DS69" s="585"/>
      <c r="DT69" s="585"/>
      <c r="DU69" s="585"/>
      <c r="DV69" s="585"/>
      <c r="DW69" s="585"/>
      <c r="DX69" s="585"/>
      <c r="DY69" s="585"/>
      <c r="DZ69" s="585"/>
      <c r="EA69" s="585"/>
      <c r="EB69" s="585"/>
      <c r="EC69" s="585"/>
      <c r="ED69" s="585"/>
      <c r="EE69" s="585"/>
      <c r="EF69" s="585"/>
      <c r="EG69" s="585"/>
      <c r="EH69" s="585"/>
      <c r="EI69" s="585"/>
      <c r="EJ69" s="585"/>
      <c r="EK69" s="585"/>
      <c r="EL69" s="585"/>
      <c r="EM69" s="631" t="s">
        <v>902</v>
      </c>
      <c r="EN69" s="632"/>
      <c r="EO69" s="633"/>
      <c r="EP69" s="633"/>
      <c r="EQ69" s="633"/>
      <c r="ER69" s="633"/>
      <c r="ES69" s="633"/>
      <c r="ET69" s="633"/>
      <c r="EU69" s="633"/>
      <c r="EV69" s="633"/>
      <c r="EW69" s="633"/>
      <c r="EX69" s="633"/>
      <c r="EY69" s="633"/>
      <c r="EZ69" s="633"/>
      <c r="FA69" s="633"/>
      <c r="FB69" s="633"/>
      <c r="FC69" s="633"/>
      <c r="FD69" s="613" t="s">
        <v>904</v>
      </c>
      <c r="FE69" s="635"/>
    </row>
    <row r="70" spans="1:161" s="523" customFormat="1" ht="11.25">
      <c r="A70" s="602"/>
      <c r="B70" s="593" t="s">
        <v>1047</v>
      </c>
      <c r="C70" s="593"/>
      <c r="D70" s="593"/>
      <c r="E70" s="593"/>
      <c r="F70" s="593"/>
      <c r="G70" s="593"/>
      <c r="H70" s="593"/>
      <c r="I70" s="593"/>
      <c r="J70" s="593"/>
      <c r="K70" s="593"/>
      <c r="L70" s="593"/>
      <c r="M70" s="593"/>
      <c r="N70" s="593"/>
      <c r="O70" s="593"/>
      <c r="P70" s="593"/>
      <c r="Q70" s="593"/>
      <c r="R70" s="593"/>
      <c r="S70" s="593"/>
      <c r="T70" s="593"/>
      <c r="U70" s="593"/>
      <c r="V70" s="593"/>
      <c r="W70" s="593"/>
      <c r="X70" s="593"/>
      <c r="Y70" s="593"/>
      <c r="Z70" s="593"/>
      <c r="AA70" s="593"/>
      <c r="AB70" s="593"/>
      <c r="AC70" s="593"/>
      <c r="AD70" s="593"/>
      <c r="AE70" s="593"/>
      <c r="AF70" s="593"/>
      <c r="AG70" s="593"/>
      <c r="AH70" s="593"/>
      <c r="AI70" s="593"/>
      <c r="AJ70" s="593"/>
      <c r="AK70" s="593"/>
      <c r="AL70" s="593"/>
      <c r="AM70" s="593"/>
      <c r="AN70" s="593"/>
      <c r="AO70" s="593"/>
      <c r="AP70" s="593"/>
      <c r="AQ70" s="594" t="s">
        <v>1070</v>
      </c>
      <c r="AR70" s="595"/>
      <c r="AS70" s="595"/>
      <c r="AT70" s="595"/>
      <c r="AU70" s="595"/>
      <c r="AV70" s="595"/>
      <c r="AW70" s="596"/>
      <c r="AX70" s="636" t="s">
        <v>902</v>
      </c>
      <c r="AY70" s="632"/>
      <c r="AZ70" s="633"/>
      <c r="BA70" s="633"/>
      <c r="BB70" s="633"/>
      <c r="BC70" s="633"/>
      <c r="BD70" s="633"/>
      <c r="BE70" s="633"/>
      <c r="BF70" s="633"/>
      <c r="BG70" s="633"/>
      <c r="BH70" s="633"/>
      <c r="BI70" s="633"/>
      <c r="BJ70" s="633"/>
      <c r="BK70" s="633"/>
      <c r="BL70" s="633"/>
      <c r="BM70" s="633"/>
      <c r="BN70" s="633"/>
      <c r="BO70" s="613" t="s">
        <v>904</v>
      </c>
      <c r="BP70" s="634"/>
      <c r="BQ70" s="585"/>
      <c r="BR70" s="585"/>
      <c r="BS70" s="585"/>
      <c r="BT70" s="585"/>
      <c r="BU70" s="585"/>
      <c r="BV70" s="585"/>
      <c r="BW70" s="585"/>
      <c r="BX70" s="585"/>
      <c r="BY70" s="585"/>
      <c r="BZ70" s="585"/>
      <c r="CA70" s="585"/>
      <c r="CB70" s="585"/>
      <c r="CC70" s="585"/>
      <c r="CD70" s="585"/>
      <c r="CE70" s="585"/>
      <c r="CF70" s="585"/>
      <c r="CG70" s="585"/>
      <c r="CH70" s="585"/>
      <c r="CI70" s="585"/>
      <c r="CJ70" s="585"/>
      <c r="CK70" s="585"/>
      <c r="CL70" s="585"/>
      <c r="CM70" s="585"/>
      <c r="CN70" s="585"/>
      <c r="CO70" s="585"/>
      <c r="CP70" s="585"/>
      <c r="CQ70" s="585"/>
      <c r="CR70" s="585"/>
      <c r="CS70" s="585"/>
      <c r="CT70" s="585"/>
      <c r="CU70" s="585"/>
      <c r="CV70" s="585"/>
      <c r="CW70" s="585"/>
      <c r="CX70" s="585"/>
      <c r="CY70" s="585"/>
      <c r="CZ70" s="585"/>
      <c r="DA70" s="585"/>
      <c r="DB70" s="585" t="s">
        <v>1024</v>
      </c>
      <c r="DC70" s="585"/>
      <c r="DD70" s="585"/>
      <c r="DE70" s="585"/>
      <c r="DF70" s="585"/>
      <c r="DG70" s="585"/>
      <c r="DH70" s="585"/>
      <c r="DI70" s="585"/>
      <c r="DJ70" s="585"/>
      <c r="DK70" s="585"/>
      <c r="DL70" s="585"/>
      <c r="DM70" s="585"/>
      <c r="DN70" s="585"/>
      <c r="DO70" s="585"/>
      <c r="DP70" s="585"/>
      <c r="DQ70" s="585"/>
      <c r="DR70" s="585"/>
      <c r="DS70" s="585"/>
      <c r="DT70" s="585"/>
      <c r="DU70" s="585"/>
      <c r="DV70" s="585"/>
      <c r="DW70" s="585"/>
      <c r="DX70" s="585"/>
      <c r="DY70" s="585"/>
      <c r="DZ70" s="585"/>
      <c r="EA70" s="585"/>
      <c r="EB70" s="585"/>
      <c r="EC70" s="585"/>
      <c r="ED70" s="585"/>
      <c r="EE70" s="585"/>
      <c r="EF70" s="585"/>
      <c r="EG70" s="585"/>
      <c r="EH70" s="585"/>
      <c r="EI70" s="585"/>
      <c r="EJ70" s="585"/>
      <c r="EK70" s="585"/>
      <c r="EL70" s="585"/>
      <c r="EM70" s="631" t="s">
        <v>902</v>
      </c>
      <c r="EN70" s="632"/>
      <c r="EO70" s="633"/>
      <c r="EP70" s="633"/>
      <c r="EQ70" s="633"/>
      <c r="ER70" s="633"/>
      <c r="ES70" s="633"/>
      <c r="ET70" s="633"/>
      <c r="EU70" s="633"/>
      <c r="EV70" s="633"/>
      <c r="EW70" s="633"/>
      <c r="EX70" s="633"/>
      <c r="EY70" s="633"/>
      <c r="EZ70" s="633"/>
      <c r="FA70" s="633"/>
      <c r="FB70" s="633"/>
      <c r="FC70" s="633"/>
      <c r="FD70" s="613" t="s">
        <v>904</v>
      </c>
      <c r="FE70" s="635"/>
    </row>
    <row r="71" spans="1:161" s="523" customFormat="1" ht="11.25">
      <c r="A71" s="602"/>
      <c r="B71" s="593" t="s">
        <v>1034</v>
      </c>
      <c r="C71" s="593"/>
      <c r="D71" s="593"/>
      <c r="E71" s="593"/>
      <c r="F71" s="593"/>
      <c r="G71" s="593"/>
      <c r="H71" s="593"/>
      <c r="I71" s="593"/>
      <c r="J71" s="593"/>
      <c r="K71" s="593"/>
      <c r="L71" s="593"/>
      <c r="M71" s="593"/>
      <c r="N71" s="593"/>
      <c r="O71" s="593"/>
      <c r="P71" s="593"/>
      <c r="Q71" s="593"/>
      <c r="R71" s="593"/>
      <c r="S71" s="593"/>
      <c r="T71" s="593"/>
      <c r="U71" s="593"/>
      <c r="V71" s="593"/>
      <c r="W71" s="593"/>
      <c r="X71" s="593"/>
      <c r="Y71" s="593"/>
      <c r="Z71" s="593"/>
      <c r="AA71" s="593"/>
      <c r="AB71" s="593"/>
      <c r="AC71" s="593"/>
      <c r="AD71" s="593"/>
      <c r="AE71" s="593"/>
      <c r="AF71" s="593"/>
      <c r="AG71" s="593"/>
      <c r="AH71" s="593"/>
      <c r="AI71" s="593"/>
      <c r="AJ71" s="593"/>
      <c r="AK71" s="593"/>
      <c r="AL71" s="593"/>
      <c r="AM71" s="593"/>
      <c r="AN71" s="593"/>
      <c r="AO71" s="593"/>
      <c r="AP71" s="593"/>
      <c r="AQ71" s="594" t="s">
        <v>1071</v>
      </c>
      <c r="AR71" s="595"/>
      <c r="AS71" s="595"/>
      <c r="AT71" s="595"/>
      <c r="AU71" s="595"/>
      <c r="AV71" s="595"/>
      <c r="AW71" s="596"/>
      <c r="AX71" s="584"/>
      <c r="AY71" s="585"/>
      <c r="AZ71" s="585"/>
      <c r="BA71" s="585"/>
      <c r="BB71" s="585"/>
      <c r="BC71" s="585"/>
      <c r="BD71" s="585"/>
      <c r="BE71" s="585"/>
      <c r="BF71" s="585"/>
      <c r="BG71" s="585"/>
      <c r="BH71" s="585"/>
      <c r="BI71" s="585"/>
      <c r="BJ71" s="585"/>
      <c r="BK71" s="585"/>
      <c r="BL71" s="585"/>
      <c r="BM71" s="585"/>
      <c r="BN71" s="585"/>
      <c r="BO71" s="585"/>
      <c r="BP71" s="586"/>
      <c r="BQ71" s="585"/>
      <c r="BR71" s="585"/>
      <c r="BS71" s="585"/>
      <c r="BT71" s="585"/>
      <c r="BU71" s="585"/>
      <c r="BV71" s="585"/>
      <c r="BW71" s="585"/>
      <c r="BX71" s="585"/>
      <c r="BY71" s="585"/>
      <c r="BZ71" s="585"/>
      <c r="CA71" s="585"/>
      <c r="CB71" s="585"/>
      <c r="CC71" s="585"/>
      <c r="CD71" s="585"/>
      <c r="CE71" s="585"/>
      <c r="CF71" s="585"/>
      <c r="CG71" s="585"/>
      <c r="CH71" s="585"/>
      <c r="CI71" s="585"/>
      <c r="CJ71" s="585"/>
      <c r="CK71" s="585"/>
      <c r="CL71" s="585"/>
      <c r="CM71" s="585"/>
      <c r="CN71" s="585"/>
      <c r="CO71" s="585"/>
      <c r="CP71" s="585"/>
      <c r="CQ71" s="585"/>
      <c r="CR71" s="585"/>
      <c r="CS71" s="585"/>
      <c r="CT71" s="585"/>
      <c r="CU71" s="585"/>
      <c r="CV71" s="585"/>
      <c r="CW71" s="585"/>
      <c r="CX71" s="585"/>
      <c r="CY71" s="585"/>
      <c r="CZ71" s="585"/>
      <c r="DA71" s="585"/>
      <c r="DB71" s="585"/>
      <c r="DC71" s="585"/>
      <c r="DD71" s="585"/>
      <c r="DE71" s="585"/>
      <c r="DF71" s="585"/>
      <c r="DG71" s="585"/>
      <c r="DH71" s="585"/>
      <c r="DI71" s="585"/>
      <c r="DJ71" s="585"/>
      <c r="DK71" s="585"/>
      <c r="DL71" s="585"/>
      <c r="DM71" s="585"/>
      <c r="DN71" s="585"/>
      <c r="DO71" s="585"/>
      <c r="DP71" s="585"/>
      <c r="DQ71" s="585"/>
      <c r="DR71" s="585"/>
      <c r="DS71" s="585"/>
      <c r="DT71" s="585"/>
      <c r="DU71" s="585"/>
      <c r="DV71" s="585"/>
      <c r="DW71" s="585"/>
      <c r="DX71" s="585"/>
      <c r="DY71" s="585"/>
      <c r="DZ71" s="585"/>
      <c r="EA71" s="585"/>
      <c r="EB71" s="585"/>
      <c r="EC71" s="585"/>
      <c r="ED71" s="585"/>
      <c r="EE71" s="585"/>
      <c r="EF71" s="585"/>
      <c r="EG71" s="585"/>
      <c r="EH71" s="585"/>
      <c r="EI71" s="585"/>
      <c r="EJ71" s="585"/>
      <c r="EK71" s="585"/>
      <c r="EL71" s="585"/>
      <c r="EM71" s="631" t="s">
        <v>902</v>
      </c>
      <c r="EN71" s="632"/>
      <c r="EO71" s="633"/>
      <c r="EP71" s="633"/>
      <c r="EQ71" s="633"/>
      <c r="ER71" s="633"/>
      <c r="ES71" s="633"/>
      <c r="ET71" s="633"/>
      <c r="EU71" s="633"/>
      <c r="EV71" s="633"/>
      <c r="EW71" s="633"/>
      <c r="EX71" s="633"/>
      <c r="EY71" s="633"/>
      <c r="EZ71" s="633"/>
      <c r="FA71" s="633"/>
      <c r="FB71" s="633"/>
      <c r="FC71" s="633"/>
      <c r="FD71" s="613" t="s">
        <v>904</v>
      </c>
      <c r="FE71" s="635"/>
    </row>
    <row r="72" spans="1:161" s="523" customFormat="1" ht="11.25">
      <c r="A72" s="602"/>
      <c r="B72" s="593" t="s">
        <v>1050</v>
      </c>
      <c r="C72" s="593"/>
      <c r="D72" s="593"/>
      <c r="E72" s="593"/>
      <c r="F72" s="593"/>
      <c r="G72" s="593"/>
      <c r="H72" s="593"/>
      <c r="I72" s="593"/>
      <c r="J72" s="593"/>
      <c r="K72" s="593"/>
      <c r="L72" s="593"/>
      <c r="M72" s="593"/>
      <c r="N72" s="593"/>
      <c r="O72" s="593"/>
      <c r="P72" s="593"/>
      <c r="Q72" s="593"/>
      <c r="R72" s="593"/>
      <c r="S72" s="593"/>
      <c r="T72" s="593"/>
      <c r="U72" s="593"/>
      <c r="V72" s="593"/>
      <c r="W72" s="593"/>
      <c r="X72" s="593"/>
      <c r="Y72" s="593"/>
      <c r="Z72" s="593"/>
      <c r="AA72" s="593"/>
      <c r="AB72" s="593"/>
      <c r="AC72" s="593"/>
      <c r="AD72" s="593"/>
      <c r="AE72" s="593"/>
      <c r="AF72" s="593"/>
      <c r="AG72" s="593"/>
      <c r="AH72" s="593"/>
      <c r="AI72" s="593"/>
      <c r="AJ72" s="593"/>
      <c r="AK72" s="593"/>
      <c r="AL72" s="593"/>
      <c r="AM72" s="593"/>
      <c r="AN72" s="593"/>
      <c r="AO72" s="593"/>
      <c r="AP72" s="593"/>
      <c r="AQ72" s="594" t="s">
        <v>1072</v>
      </c>
      <c r="AR72" s="595"/>
      <c r="AS72" s="595"/>
      <c r="AT72" s="595"/>
      <c r="AU72" s="595"/>
      <c r="AV72" s="595"/>
      <c r="AW72" s="596"/>
      <c r="AX72" s="584" t="s">
        <v>1024</v>
      </c>
      <c r="AY72" s="585"/>
      <c r="AZ72" s="585"/>
      <c r="BA72" s="585"/>
      <c r="BB72" s="585"/>
      <c r="BC72" s="585"/>
      <c r="BD72" s="585"/>
      <c r="BE72" s="585"/>
      <c r="BF72" s="585"/>
      <c r="BG72" s="585"/>
      <c r="BH72" s="585"/>
      <c r="BI72" s="585"/>
      <c r="BJ72" s="585"/>
      <c r="BK72" s="585"/>
      <c r="BL72" s="585"/>
      <c r="BM72" s="585"/>
      <c r="BN72" s="585"/>
      <c r="BO72" s="585"/>
      <c r="BP72" s="586"/>
      <c r="BQ72" s="585" t="s">
        <v>1024</v>
      </c>
      <c r="BR72" s="585"/>
      <c r="BS72" s="585"/>
      <c r="BT72" s="585"/>
      <c r="BU72" s="585"/>
      <c r="BV72" s="585"/>
      <c r="BW72" s="585"/>
      <c r="BX72" s="585"/>
      <c r="BY72" s="585"/>
      <c r="BZ72" s="585"/>
      <c r="CA72" s="585"/>
      <c r="CB72" s="585"/>
      <c r="CC72" s="585"/>
      <c r="CD72" s="585"/>
      <c r="CE72" s="585"/>
      <c r="CF72" s="585"/>
      <c r="CG72" s="585"/>
      <c r="CH72" s="585"/>
      <c r="CI72" s="585"/>
      <c r="CJ72" s="585" t="s">
        <v>1024</v>
      </c>
      <c r="CK72" s="585"/>
      <c r="CL72" s="585"/>
      <c r="CM72" s="585"/>
      <c r="CN72" s="585"/>
      <c r="CO72" s="585"/>
      <c r="CP72" s="585"/>
      <c r="CQ72" s="585"/>
      <c r="CR72" s="585"/>
      <c r="CS72" s="585"/>
      <c r="CT72" s="585"/>
      <c r="CU72" s="585"/>
      <c r="CV72" s="585"/>
      <c r="CW72" s="585"/>
      <c r="CX72" s="585"/>
      <c r="CY72" s="585"/>
      <c r="CZ72" s="585"/>
      <c r="DA72" s="585"/>
      <c r="DB72" s="585" t="s">
        <v>1024</v>
      </c>
      <c r="DC72" s="585"/>
      <c r="DD72" s="585"/>
      <c r="DE72" s="585"/>
      <c r="DF72" s="585"/>
      <c r="DG72" s="585"/>
      <c r="DH72" s="585"/>
      <c r="DI72" s="585"/>
      <c r="DJ72" s="585"/>
      <c r="DK72" s="585"/>
      <c r="DL72" s="585"/>
      <c r="DM72" s="585"/>
      <c r="DN72" s="585"/>
      <c r="DO72" s="585"/>
      <c r="DP72" s="585"/>
      <c r="DQ72" s="585"/>
      <c r="DR72" s="585"/>
      <c r="DS72" s="585"/>
      <c r="DT72" s="631" t="s">
        <v>902</v>
      </c>
      <c r="DU72" s="632"/>
      <c r="DV72" s="633">
        <v>229</v>
      </c>
      <c r="DW72" s="633"/>
      <c r="DX72" s="633"/>
      <c r="DY72" s="633"/>
      <c r="DZ72" s="633"/>
      <c r="EA72" s="633"/>
      <c r="EB72" s="633"/>
      <c r="EC72" s="633"/>
      <c r="ED72" s="633"/>
      <c r="EE72" s="633"/>
      <c r="EF72" s="633"/>
      <c r="EG72" s="633"/>
      <c r="EH72" s="633"/>
      <c r="EI72" s="633"/>
      <c r="EJ72" s="633"/>
      <c r="EK72" s="613" t="s">
        <v>904</v>
      </c>
      <c r="EL72" s="634"/>
      <c r="EM72" s="631" t="s">
        <v>902</v>
      </c>
      <c r="EN72" s="632"/>
      <c r="EO72" s="633">
        <v>229</v>
      </c>
      <c r="EP72" s="633"/>
      <c r="EQ72" s="633"/>
      <c r="ER72" s="633"/>
      <c r="ES72" s="633"/>
      <c r="ET72" s="633"/>
      <c r="EU72" s="633"/>
      <c r="EV72" s="633"/>
      <c r="EW72" s="633"/>
      <c r="EX72" s="633"/>
      <c r="EY72" s="633"/>
      <c r="EZ72" s="633"/>
      <c r="FA72" s="633"/>
      <c r="FB72" s="633"/>
      <c r="FC72" s="633"/>
      <c r="FD72" s="613" t="s">
        <v>904</v>
      </c>
      <c r="FE72" s="635"/>
    </row>
    <row r="73" spans="1:161" s="523" customFormat="1" ht="11.25">
      <c r="A73" s="602"/>
      <c r="B73" s="613" t="s">
        <v>1052</v>
      </c>
      <c r="C73" s="613"/>
      <c r="D73" s="613"/>
      <c r="E73" s="613"/>
      <c r="F73" s="613"/>
      <c r="G73" s="613"/>
      <c r="H73" s="613"/>
      <c r="I73" s="613"/>
      <c r="J73" s="613"/>
      <c r="K73" s="613"/>
      <c r="L73" s="613"/>
      <c r="M73" s="613"/>
      <c r="N73" s="613"/>
      <c r="O73" s="613"/>
      <c r="P73" s="613"/>
      <c r="Q73" s="613"/>
      <c r="R73" s="613"/>
      <c r="S73" s="613"/>
      <c r="T73" s="613"/>
      <c r="U73" s="613"/>
      <c r="V73" s="613"/>
      <c r="W73" s="613"/>
      <c r="X73" s="613"/>
      <c r="Y73" s="613"/>
      <c r="Z73" s="613"/>
      <c r="AA73" s="613"/>
      <c r="AB73" s="613"/>
      <c r="AC73" s="613"/>
      <c r="AD73" s="613"/>
      <c r="AE73" s="613"/>
      <c r="AF73" s="613"/>
      <c r="AG73" s="613"/>
      <c r="AH73" s="613"/>
      <c r="AI73" s="613"/>
      <c r="AJ73" s="613"/>
      <c r="AK73" s="613"/>
      <c r="AL73" s="613"/>
      <c r="AM73" s="613"/>
      <c r="AN73" s="613"/>
      <c r="AO73" s="613"/>
      <c r="AP73" s="613"/>
      <c r="AQ73" s="594" t="s">
        <v>1073</v>
      </c>
      <c r="AR73" s="595"/>
      <c r="AS73" s="595"/>
      <c r="AT73" s="595"/>
      <c r="AU73" s="595"/>
      <c r="AV73" s="595"/>
      <c r="AW73" s="596"/>
      <c r="AX73" s="584" t="s">
        <v>1024</v>
      </c>
      <c r="AY73" s="585"/>
      <c r="AZ73" s="585"/>
      <c r="BA73" s="585"/>
      <c r="BB73" s="585"/>
      <c r="BC73" s="585"/>
      <c r="BD73" s="585"/>
      <c r="BE73" s="585"/>
      <c r="BF73" s="585"/>
      <c r="BG73" s="585"/>
      <c r="BH73" s="585"/>
      <c r="BI73" s="585"/>
      <c r="BJ73" s="585"/>
      <c r="BK73" s="585"/>
      <c r="BL73" s="585"/>
      <c r="BM73" s="585"/>
      <c r="BN73" s="585"/>
      <c r="BO73" s="585"/>
      <c r="BP73" s="586"/>
      <c r="BQ73" s="585" t="s">
        <v>1024</v>
      </c>
      <c r="BR73" s="585"/>
      <c r="BS73" s="585"/>
      <c r="BT73" s="585"/>
      <c r="BU73" s="585"/>
      <c r="BV73" s="585"/>
      <c r="BW73" s="585"/>
      <c r="BX73" s="585"/>
      <c r="BY73" s="585"/>
      <c r="BZ73" s="585"/>
      <c r="CA73" s="585"/>
      <c r="CB73" s="585"/>
      <c r="CC73" s="585"/>
      <c r="CD73" s="585"/>
      <c r="CE73" s="585"/>
      <c r="CF73" s="585"/>
      <c r="CG73" s="585"/>
      <c r="CH73" s="585"/>
      <c r="CI73" s="585"/>
      <c r="CJ73" s="585"/>
      <c r="CK73" s="585"/>
      <c r="CL73" s="585"/>
      <c r="CM73" s="585"/>
      <c r="CN73" s="585"/>
      <c r="CO73" s="585"/>
      <c r="CP73" s="585"/>
      <c r="CQ73" s="585"/>
      <c r="CR73" s="585"/>
      <c r="CS73" s="585"/>
      <c r="CT73" s="585"/>
      <c r="CU73" s="585"/>
      <c r="CV73" s="585"/>
      <c r="CW73" s="585"/>
      <c r="CX73" s="585"/>
      <c r="CY73" s="585"/>
      <c r="CZ73" s="585"/>
      <c r="DA73" s="585"/>
      <c r="DB73" s="585"/>
      <c r="DC73" s="585"/>
      <c r="DD73" s="585"/>
      <c r="DE73" s="585"/>
      <c r="DF73" s="585"/>
      <c r="DG73" s="585"/>
      <c r="DH73" s="585"/>
      <c r="DI73" s="585"/>
      <c r="DJ73" s="585"/>
      <c r="DK73" s="585"/>
      <c r="DL73" s="585"/>
      <c r="DM73" s="585"/>
      <c r="DN73" s="585"/>
      <c r="DO73" s="585"/>
      <c r="DP73" s="585"/>
      <c r="DQ73" s="585"/>
      <c r="DR73" s="585"/>
      <c r="DS73" s="585"/>
      <c r="DT73" s="585"/>
      <c r="DU73" s="585"/>
      <c r="DV73" s="585"/>
      <c r="DW73" s="585"/>
      <c r="DX73" s="585"/>
      <c r="DY73" s="585"/>
      <c r="DZ73" s="585"/>
      <c r="EA73" s="585"/>
      <c r="EB73" s="585"/>
      <c r="EC73" s="585"/>
      <c r="ED73" s="585"/>
      <c r="EE73" s="585"/>
      <c r="EF73" s="585"/>
      <c r="EG73" s="585"/>
      <c r="EH73" s="585"/>
      <c r="EI73" s="585"/>
      <c r="EJ73" s="585"/>
      <c r="EK73" s="585"/>
      <c r="EL73" s="585"/>
      <c r="EM73" s="585" t="s">
        <v>1024</v>
      </c>
      <c r="EN73" s="585"/>
      <c r="EO73" s="585"/>
      <c r="EP73" s="585"/>
      <c r="EQ73" s="585"/>
      <c r="ER73" s="585"/>
      <c r="ES73" s="585"/>
      <c r="ET73" s="585"/>
      <c r="EU73" s="585"/>
      <c r="EV73" s="585"/>
      <c r="EW73" s="585"/>
      <c r="EX73" s="585"/>
      <c r="EY73" s="585"/>
      <c r="EZ73" s="585"/>
      <c r="FA73" s="585"/>
      <c r="FB73" s="585"/>
      <c r="FC73" s="585"/>
      <c r="FD73" s="585"/>
      <c r="FE73" s="597"/>
    </row>
    <row r="74" spans="1:161" s="523" customFormat="1" ht="11.25">
      <c r="A74" s="602"/>
      <c r="B74" s="613" t="s">
        <v>1054</v>
      </c>
      <c r="C74" s="613"/>
      <c r="D74" s="613"/>
      <c r="E74" s="613"/>
      <c r="F74" s="613"/>
      <c r="G74" s="613"/>
      <c r="H74" s="613"/>
      <c r="I74" s="613"/>
      <c r="J74" s="613"/>
      <c r="K74" s="613"/>
      <c r="L74" s="613"/>
      <c r="M74" s="613"/>
      <c r="N74" s="613"/>
      <c r="O74" s="613"/>
      <c r="P74" s="613"/>
      <c r="Q74" s="613"/>
      <c r="R74" s="613"/>
      <c r="S74" s="613"/>
      <c r="T74" s="613"/>
      <c r="U74" s="613"/>
      <c r="V74" s="613"/>
      <c r="W74" s="613"/>
      <c r="X74" s="613"/>
      <c r="Y74" s="613"/>
      <c r="Z74" s="613"/>
      <c r="AA74" s="613"/>
      <c r="AB74" s="613"/>
      <c r="AC74" s="613"/>
      <c r="AD74" s="613"/>
      <c r="AE74" s="613"/>
      <c r="AF74" s="613"/>
      <c r="AG74" s="613"/>
      <c r="AH74" s="613"/>
      <c r="AI74" s="613"/>
      <c r="AJ74" s="613"/>
      <c r="AK74" s="613"/>
      <c r="AL74" s="613"/>
      <c r="AM74" s="613"/>
      <c r="AN74" s="613"/>
      <c r="AO74" s="613"/>
      <c r="AP74" s="613"/>
      <c r="AQ74" s="594" t="s">
        <v>1074</v>
      </c>
      <c r="AR74" s="595"/>
      <c r="AS74" s="595"/>
      <c r="AT74" s="595"/>
      <c r="AU74" s="595"/>
      <c r="AV74" s="595"/>
      <c r="AW74" s="596"/>
      <c r="AX74" s="584" t="s">
        <v>1024</v>
      </c>
      <c r="AY74" s="585"/>
      <c r="AZ74" s="585"/>
      <c r="BA74" s="585"/>
      <c r="BB74" s="585"/>
      <c r="BC74" s="585"/>
      <c r="BD74" s="585"/>
      <c r="BE74" s="585"/>
      <c r="BF74" s="585"/>
      <c r="BG74" s="585"/>
      <c r="BH74" s="585"/>
      <c r="BI74" s="585"/>
      <c r="BJ74" s="585"/>
      <c r="BK74" s="585"/>
      <c r="BL74" s="585"/>
      <c r="BM74" s="585"/>
      <c r="BN74" s="585"/>
      <c r="BO74" s="585"/>
      <c r="BP74" s="586"/>
      <c r="BQ74" s="585" t="s">
        <v>1024</v>
      </c>
      <c r="BR74" s="585"/>
      <c r="BS74" s="585"/>
      <c r="BT74" s="585"/>
      <c r="BU74" s="585"/>
      <c r="BV74" s="585"/>
      <c r="BW74" s="585"/>
      <c r="BX74" s="585"/>
      <c r="BY74" s="585"/>
      <c r="BZ74" s="585"/>
      <c r="CA74" s="585"/>
      <c r="CB74" s="585"/>
      <c r="CC74" s="585"/>
      <c r="CD74" s="585"/>
      <c r="CE74" s="585"/>
      <c r="CF74" s="585"/>
      <c r="CG74" s="585"/>
      <c r="CH74" s="585"/>
      <c r="CI74" s="585"/>
      <c r="CJ74" s="585" t="s">
        <v>1024</v>
      </c>
      <c r="CK74" s="585"/>
      <c r="CL74" s="585"/>
      <c r="CM74" s="585"/>
      <c r="CN74" s="585"/>
      <c r="CO74" s="585"/>
      <c r="CP74" s="585"/>
      <c r="CQ74" s="585"/>
      <c r="CR74" s="585"/>
      <c r="CS74" s="585"/>
      <c r="CT74" s="585"/>
      <c r="CU74" s="585"/>
      <c r="CV74" s="585"/>
      <c r="CW74" s="585"/>
      <c r="CX74" s="585"/>
      <c r="CY74" s="585"/>
      <c r="CZ74" s="585"/>
      <c r="DA74" s="585"/>
      <c r="DB74" s="585"/>
      <c r="DC74" s="585"/>
      <c r="DD74" s="585"/>
      <c r="DE74" s="585"/>
      <c r="DF74" s="585"/>
      <c r="DG74" s="585"/>
      <c r="DH74" s="585"/>
      <c r="DI74" s="585"/>
      <c r="DJ74" s="585"/>
      <c r="DK74" s="585"/>
      <c r="DL74" s="585"/>
      <c r="DM74" s="585"/>
      <c r="DN74" s="585"/>
      <c r="DO74" s="585"/>
      <c r="DP74" s="585"/>
      <c r="DQ74" s="585"/>
      <c r="DR74" s="585"/>
      <c r="DS74" s="585"/>
      <c r="DT74" s="585"/>
      <c r="DU74" s="585"/>
      <c r="DV74" s="585"/>
      <c r="DW74" s="585"/>
      <c r="DX74" s="585"/>
      <c r="DY74" s="585"/>
      <c r="DZ74" s="585"/>
      <c r="EA74" s="585"/>
      <c r="EB74" s="585"/>
      <c r="EC74" s="585"/>
      <c r="ED74" s="585"/>
      <c r="EE74" s="585"/>
      <c r="EF74" s="585"/>
      <c r="EG74" s="585"/>
      <c r="EH74" s="585"/>
      <c r="EI74" s="585"/>
      <c r="EJ74" s="585"/>
      <c r="EK74" s="585"/>
      <c r="EL74" s="585"/>
      <c r="EM74" s="585" t="s">
        <v>1024</v>
      </c>
      <c r="EN74" s="585"/>
      <c r="EO74" s="585"/>
      <c r="EP74" s="585"/>
      <c r="EQ74" s="585"/>
      <c r="ER74" s="585"/>
      <c r="ES74" s="585"/>
      <c r="ET74" s="585"/>
      <c r="EU74" s="585"/>
      <c r="EV74" s="585"/>
      <c r="EW74" s="585"/>
      <c r="EX74" s="585"/>
      <c r="EY74" s="585"/>
      <c r="EZ74" s="585"/>
      <c r="FA74" s="585"/>
      <c r="FB74" s="585"/>
      <c r="FC74" s="585"/>
      <c r="FD74" s="585"/>
      <c r="FE74" s="597"/>
    </row>
    <row r="75" spans="1:161" s="523" customFormat="1" ht="12.95" customHeight="1">
      <c r="A75" s="539"/>
      <c r="B75" s="540" t="s">
        <v>1015</v>
      </c>
      <c r="C75" s="540"/>
      <c r="D75" s="540"/>
      <c r="E75" s="540"/>
      <c r="F75" s="540"/>
      <c r="G75" s="540"/>
      <c r="H75" s="540"/>
      <c r="I75" s="540"/>
      <c r="J75" s="540"/>
      <c r="K75" s="540"/>
      <c r="L75" s="540"/>
      <c r="M75" s="540"/>
      <c r="N75" s="540"/>
      <c r="O75" s="540"/>
      <c r="P75" s="540"/>
      <c r="Q75" s="540"/>
      <c r="R75" s="540"/>
      <c r="S75" s="540"/>
      <c r="T75" s="540"/>
      <c r="U75" s="540"/>
      <c r="V75" s="540"/>
      <c r="W75" s="540"/>
      <c r="X75" s="540"/>
      <c r="Y75" s="540"/>
      <c r="Z75" s="540"/>
      <c r="AA75" s="540"/>
      <c r="AB75" s="540"/>
      <c r="AC75" s="540"/>
      <c r="AD75" s="540"/>
      <c r="AE75" s="540"/>
      <c r="AF75" s="540"/>
      <c r="AG75" s="541"/>
      <c r="AH75" s="541"/>
      <c r="AI75" s="541"/>
      <c r="AJ75" s="542" t="s">
        <v>1057</v>
      </c>
      <c r="AM75" s="542"/>
      <c r="AN75" s="542"/>
      <c r="AO75" s="543"/>
      <c r="AP75" s="544"/>
      <c r="AQ75" s="578" t="s">
        <v>1075</v>
      </c>
      <c r="AR75" s="579"/>
      <c r="AS75" s="579"/>
      <c r="AT75" s="579"/>
      <c r="AU75" s="579"/>
      <c r="AV75" s="579"/>
      <c r="AW75" s="580"/>
      <c r="AX75" s="637"/>
      <c r="AY75" s="638"/>
      <c r="AZ75" s="638"/>
      <c r="BA75" s="638"/>
      <c r="BB75" s="638"/>
      <c r="BC75" s="638"/>
      <c r="BD75" s="638"/>
      <c r="BE75" s="638"/>
      <c r="BF75" s="638"/>
      <c r="BG75" s="638"/>
      <c r="BH75" s="638"/>
      <c r="BI75" s="638"/>
      <c r="BJ75" s="638"/>
      <c r="BK75" s="638"/>
      <c r="BL75" s="638"/>
      <c r="BM75" s="638"/>
      <c r="BN75" s="638"/>
      <c r="BO75" s="638"/>
      <c r="BP75" s="639"/>
      <c r="BQ75" s="640" t="s">
        <v>902</v>
      </c>
      <c r="BR75" s="641"/>
      <c r="BS75" s="638"/>
      <c r="BT75" s="638"/>
      <c r="BU75" s="638"/>
      <c r="BV75" s="638"/>
      <c r="BW75" s="638"/>
      <c r="BX75" s="638"/>
      <c r="BY75" s="638"/>
      <c r="BZ75" s="638"/>
      <c r="CA75" s="638"/>
      <c r="CB75" s="638"/>
      <c r="CC75" s="638"/>
      <c r="CD75" s="638"/>
      <c r="CE75" s="638"/>
      <c r="CF75" s="638"/>
      <c r="CG75" s="638"/>
      <c r="CH75" s="642" t="s">
        <v>904</v>
      </c>
      <c r="CI75" s="643"/>
      <c r="CJ75" s="644"/>
      <c r="CK75" s="638"/>
      <c r="CL75" s="638"/>
      <c r="CM75" s="638"/>
      <c r="CN75" s="638"/>
      <c r="CO75" s="638"/>
      <c r="CP75" s="638"/>
      <c r="CQ75" s="638"/>
      <c r="CR75" s="638"/>
      <c r="CS75" s="638"/>
      <c r="CT75" s="638"/>
      <c r="CU75" s="638"/>
      <c r="CV75" s="638"/>
      <c r="CW75" s="638"/>
      <c r="CX75" s="638"/>
      <c r="CY75" s="638"/>
      <c r="CZ75" s="638"/>
      <c r="DA75" s="639"/>
      <c r="DB75" s="644"/>
      <c r="DC75" s="638"/>
      <c r="DD75" s="638"/>
      <c r="DE75" s="638"/>
      <c r="DF75" s="638"/>
      <c r="DG75" s="638"/>
      <c r="DH75" s="638"/>
      <c r="DI75" s="638"/>
      <c r="DJ75" s="638"/>
      <c r="DK75" s="638"/>
      <c r="DL75" s="638"/>
      <c r="DM75" s="638"/>
      <c r="DN75" s="638"/>
      <c r="DO75" s="638"/>
      <c r="DP75" s="638"/>
      <c r="DQ75" s="638"/>
      <c r="DR75" s="638"/>
      <c r="DS75" s="639"/>
      <c r="DT75" s="644"/>
      <c r="DU75" s="638"/>
      <c r="DV75" s="638"/>
      <c r="DW75" s="638"/>
      <c r="DX75" s="638"/>
      <c r="DY75" s="638"/>
      <c r="DZ75" s="638"/>
      <c r="EA75" s="638"/>
      <c r="EB75" s="638"/>
      <c r="EC75" s="638"/>
      <c r="ED75" s="638"/>
      <c r="EE75" s="638"/>
      <c r="EF75" s="638"/>
      <c r="EG75" s="638"/>
      <c r="EH75" s="638"/>
      <c r="EI75" s="638"/>
      <c r="EJ75" s="638"/>
      <c r="EK75" s="638"/>
      <c r="EL75" s="639"/>
      <c r="EM75" s="644"/>
      <c r="EN75" s="638"/>
      <c r="EO75" s="638"/>
      <c r="EP75" s="638"/>
      <c r="EQ75" s="638"/>
      <c r="ER75" s="638"/>
      <c r="ES75" s="638"/>
      <c r="ET75" s="638"/>
      <c r="EU75" s="638"/>
      <c r="EV75" s="638"/>
      <c r="EW75" s="638"/>
      <c r="EX75" s="638"/>
      <c r="EY75" s="638"/>
      <c r="EZ75" s="638"/>
      <c r="FA75" s="638"/>
      <c r="FB75" s="638"/>
      <c r="FC75" s="638"/>
      <c r="FD75" s="638"/>
      <c r="FE75" s="645"/>
    </row>
    <row r="76" spans="1:161" s="523" customFormat="1" ht="3" customHeight="1">
      <c r="A76" s="557"/>
      <c r="B76" s="558"/>
      <c r="C76" s="558"/>
      <c r="D76" s="558"/>
      <c r="E76" s="558"/>
      <c r="F76" s="558"/>
      <c r="G76" s="558"/>
      <c r="H76" s="558"/>
      <c r="I76" s="558"/>
      <c r="J76" s="558"/>
      <c r="K76" s="558"/>
      <c r="L76" s="558"/>
      <c r="M76" s="558"/>
      <c r="N76" s="558"/>
      <c r="O76" s="558"/>
      <c r="P76" s="558"/>
      <c r="Q76" s="558"/>
      <c r="R76" s="558"/>
      <c r="S76" s="558"/>
      <c r="T76" s="558"/>
      <c r="U76" s="558"/>
      <c r="V76" s="558"/>
      <c r="W76" s="558"/>
      <c r="X76" s="558"/>
      <c r="Y76" s="559"/>
      <c r="Z76" s="560"/>
      <c r="AA76" s="560"/>
      <c r="AB76" s="560"/>
      <c r="AC76" s="559"/>
      <c r="AD76" s="559"/>
      <c r="AE76" s="559"/>
      <c r="AF76" s="559"/>
      <c r="AG76" s="559"/>
      <c r="AH76" s="559"/>
      <c r="AI76" s="558"/>
      <c r="AJ76" s="561"/>
      <c r="AK76" s="561"/>
      <c r="AL76" s="561"/>
      <c r="AM76" s="562"/>
      <c r="AN76" s="562"/>
      <c r="AO76" s="562"/>
      <c r="AP76" s="558"/>
      <c r="AQ76" s="563"/>
      <c r="AR76" s="564"/>
      <c r="AS76" s="564"/>
      <c r="AT76" s="564"/>
      <c r="AU76" s="564"/>
      <c r="AV76" s="564"/>
      <c r="AW76" s="565"/>
      <c r="AX76" s="566"/>
      <c r="AY76" s="567"/>
      <c r="AZ76" s="567"/>
      <c r="BA76" s="567"/>
      <c r="BB76" s="567"/>
      <c r="BC76" s="567"/>
      <c r="BD76" s="567"/>
      <c r="BE76" s="567"/>
      <c r="BF76" s="567"/>
      <c r="BG76" s="567"/>
      <c r="BH76" s="567"/>
      <c r="BI76" s="567"/>
      <c r="BJ76" s="567"/>
      <c r="BK76" s="567"/>
      <c r="BL76" s="567"/>
      <c r="BM76" s="567"/>
      <c r="BN76" s="567"/>
      <c r="BO76" s="567"/>
      <c r="BP76" s="571"/>
      <c r="BQ76" s="568"/>
      <c r="BR76" s="560"/>
      <c r="BS76" s="569"/>
      <c r="BT76" s="569"/>
      <c r="BU76" s="569"/>
      <c r="BV76" s="569"/>
      <c r="BW76" s="569"/>
      <c r="BX76" s="569"/>
      <c r="BY76" s="569"/>
      <c r="BZ76" s="569"/>
      <c r="CA76" s="569"/>
      <c r="CB76" s="569"/>
      <c r="CC76" s="569"/>
      <c r="CD76" s="569"/>
      <c r="CE76" s="569"/>
      <c r="CF76" s="569"/>
      <c r="CG76" s="569"/>
      <c r="CH76" s="558"/>
      <c r="CI76" s="570"/>
      <c r="CJ76" s="572"/>
      <c r="CK76" s="567"/>
      <c r="CL76" s="567"/>
      <c r="CM76" s="567"/>
      <c r="CN76" s="567"/>
      <c r="CO76" s="567"/>
      <c r="CP76" s="567"/>
      <c r="CQ76" s="567"/>
      <c r="CR76" s="567"/>
      <c r="CS76" s="567"/>
      <c r="CT76" s="567"/>
      <c r="CU76" s="567"/>
      <c r="CV76" s="567"/>
      <c r="CW76" s="567"/>
      <c r="CX76" s="567"/>
      <c r="CY76" s="567"/>
      <c r="CZ76" s="567"/>
      <c r="DA76" s="571"/>
      <c r="DB76" s="572"/>
      <c r="DC76" s="567"/>
      <c r="DD76" s="567"/>
      <c r="DE76" s="567"/>
      <c r="DF76" s="567"/>
      <c r="DG76" s="567"/>
      <c r="DH76" s="567"/>
      <c r="DI76" s="567"/>
      <c r="DJ76" s="567"/>
      <c r="DK76" s="567"/>
      <c r="DL76" s="567"/>
      <c r="DM76" s="567"/>
      <c r="DN76" s="567"/>
      <c r="DO76" s="567"/>
      <c r="DP76" s="567"/>
      <c r="DQ76" s="567"/>
      <c r="DR76" s="567"/>
      <c r="DS76" s="571"/>
      <c r="DT76" s="572"/>
      <c r="DU76" s="567"/>
      <c r="DV76" s="567"/>
      <c r="DW76" s="567"/>
      <c r="DX76" s="567"/>
      <c r="DY76" s="567"/>
      <c r="DZ76" s="567"/>
      <c r="EA76" s="567"/>
      <c r="EB76" s="567"/>
      <c r="EC76" s="567"/>
      <c r="ED76" s="567"/>
      <c r="EE76" s="567"/>
      <c r="EF76" s="567"/>
      <c r="EG76" s="567"/>
      <c r="EH76" s="567"/>
      <c r="EI76" s="567"/>
      <c r="EJ76" s="567"/>
      <c r="EK76" s="567"/>
      <c r="EL76" s="571"/>
      <c r="EM76" s="572"/>
      <c r="EN76" s="567"/>
      <c r="EO76" s="567"/>
      <c r="EP76" s="567"/>
      <c r="EQ76" s="567"/>
      <c r="ER76" s="567"/>
      <c r="ES76" s="567"/>
      <c r="ET76" s="567"/>
      <c r="EU76" s="567"/>
      <c r="EV76" s="567"/>
      <c r="EW76" s="567"/>
      <c r="EX76" s="567"/>
      <c r="EY76" s="567"/>
      <c r="EZ76" s="567"/>
      <c r="FA76" s="567"/>
      <c r="FB76" s="567"/>
      <c r="FC76" s="567"/>
      <c r="FD76" s="567"/>
      <c r="FE76" s="573"/>
    </row>
    <row r="77" spans="1:161" s="523" customFormat="1" ht="12" thickBot="1">
      <c r="A77" s="557"/>
      <c r="B77" s="613"/>
      <c r="C77" s="613"/>
      <c r="D77" s="613"/>
      <c r="E77" s="613"/>
      <c r="F77" s="613"/>
      <c r="G77" s="613"/>
      <c r="H77" s="613"/>
      <c r="I77" s="613"/>
      <c r="J77" s="613"/>
      <c r="K77" s="613"/>
      <c r="L77" s="613"/>
      <c r="M77" s="613"/>
      <c r="N77" s="613"/>
      <c r="O77" s="613"/>
      <c r="P77" s="613"/>
      <c r="Q77" s="613"/>
      <c r="R77" s="613"/>
      <c r="S77" s="613"/>
      <c r="T77" s="613"/>
      <c r="U77" s="613"/>
      <c r="V77" s="613"/>
      <c r="W77" s="613"/>
      <c r="X77" s="613"/>
      <c r="Y77" s="613"/>
      <c r="Z77" s="613"/>
      <c r="AA77" s="613"/>
      <c r="AB77" s="613"/>
      <c r="AC77" s="613"/>
      <c r="AD77" s="613"/>
      <c r="AE77" s="613"/>
      <c r="AF77" s="613"/>
      <c r="AG77" s="613"/>
      <c r="AH77" s="613"/>
      <c r="AI77" s="613"/>
      <c r="AJ77" s="613"/>
      <c r="AK77" s="613"/>
      <c r="AL77" s="613"/>
      <c r="AM77" s="613"/>
      <c r="AN77" s="613"/>
      <c r="AO77" s="613"/>
      <c r="AP77" s="613"/>
      <c r="AQ77" s="594"/>
      <c r="AR77" s="595"/>
      <c r="AS77" s="595"/>
      <c r="AT77" s="595"/>
      <c r="AU77" s="595"/>
      <c r="AV77" s="595"/>
      <c r="AW77" s="596"/>
      <c r="AX77" s="603"/>
      <c r="AY77" s="604"/>
      <c r="AZ77" s="604"/>
      <c r="BA77" s="604"/>
      <c r="BB77" s="604"/>
      <c r="BC77" s="604"/>
      <c r="BD77" s="604"/>
      <c r="BE77" s="604"/>
      <c r="BF77" s="604"/>
      <c r="BG77" s="604"/>
      <c r="BH77" s="604"/>
      <c r="BI77" s="604"/>
      <c r="BJ77" s="604"/>
      <c r="BK77" s="604"/>
      <c r="BL77" s="604"/>
      <c r="BM77" s="604"/>
      <c r="BN77" s="604"/>
      <c r="BO77" s="604"/>
      <c r="BP77" s="605"/>
      <c r="BQ77" s="604"/>
      <c r="BR77" s="604"/>
      <c r="BS77" s="604"/>
      <c r="BT77" s="604"/>
      <c r="BU77" s="604"/>
      <c r="BV77" s="604"/>
      <c r="BW77" s="604"/>
      <c r="BX77" s="604"/>
      <c r="BY77" s="604"/>
      <c r="BZ77" s="604"/>
      <c r="CA77" s="604"/>
      <c r="CB77" s="604"/>
      <c r="CC77" s="604"/>
      <c r="CD77" s="604"/>
      <c r="CE77" s="604"/>
      <c r="CF77" s="604"/>
      <c r="CG77" s="604"/>
      <c r="CH77" s="604"/>
      <c r="CI77" s="604"/>
      <c r="CJ77" s="604"/>
      <c r="CK77" s="604"/>
      <c r="CL77" s="604"/>
      <c r="CM77" s="604"/>
      <c r="CN77" s="604"/>
      <c r="CO77" s="604"/>
      <c r="CP77" s="604"/>
      <c r="CQ77" s="604"/>
      <c r="CR77" s="604"/>
      <c r="CS77" s="604"/>
      <c r="CT77" s="604"/>
      <c r="CU77" s="604"/>
      <c r="CV77" s="604"/>
      <c r="CW77" s="604"/>
      <c r="CX77" s="604"/>
      <c r="CY77" s="604"/>
      <c r="CZ77" s="604"/>
      <c r="DA77" s="604"/>
      <c r="DB77" s="604"/>
      <c r="DC77" s="604"/>
      <c r="DD77" s="604"/>
      <c r="DE77" s="604"/>
      <c r="DF77" s="604"/>
      <c r="DG77" s="604"/>
      <c r="DH77" s="604"/>
      <c r="DI77" s="604"/>
      <c r="DJ77" s="604"/>
      <c r="DK77" s="604"/>
      <c r="DL77" s="604"/>
      <c r="DM77" s="604"/>
      <c r="DN77" s="604"/>
      <c r="DO77" s="604"/>
      <c r="DP77" s="604"/>
      <c r="DQ77" s="604"/>
      <c r="DR77" s="604"/>
      <c r="DS77" s="604"/>
      <c r="DT77" s="604"/>
      <c r="DU77" s="604"/>
      <c r="DV77" s="604"/>
      <c r="DW77" s="604"/>
      <c r="DX77" s="604"/>
      <c r="DY77" s="604"/>
      <c r="DZ77" s="604"/>
      <c r="EA77" s="604"/>
      <c r="EB77" s="604"/>
      <c r="EC77" s="604"/>
      <c r="ED77" s="604"/>
      <c r="EE77" s="604"/>
      <c r="EF77" s="604"/>
      <c r="EG77" s="604"/>
      <c r="EH77" s="604"/>
      <c r="EI77" s="604"/>
      <c r="EJ77" s="604"/>
      <c r="EK77" s="604"/>
      <c r="EL77" s="604"/>
      <c r="EM77" s="604"/>
      <c r="EN77" s="604"/>
      <c r="EO77" s="604"/>
      <c r="EP77" s="604"/>
      <c r="EQ77" s="604"/>
      <c r="ER77" s="604"/>
      <c r="ES77" s="604"/>
      <c r="ET77" s="604"/>
      <c r="EU77" s="604"/>
      <c r="EV77" s="604"/>
      <c r="EW77" s="604"/>
      <c r="EX77" s="604"/>
      <c r="EY77" s="604"/>
      <c r="EZ77" s="604"/>
      <c r="FA77" s="604"/>
      <c r="FB77" s="604"/>
      <c r="FC77" s="604"/>
      <c r="FD77" s="604"/>
      <c r="FE77" s="606"/>
    </row>
  </sheetData>
  <mergeCells count="442">
    <mergeCell ref="DT77:EL77"/>
    <mergeCell ref="EM77:FE77"/>
    <mergeCell ref="B77:AP77"/>
    <mergeCell ref="AQ77:AW77"/>
    <mergeCell ref="AX77:BP77"/>
    <mergeCell ref="BQ77:CI77"/>
    <mergeCell ref="CJ77:DA77"/>
    <mergeCell ref="DB77:DS77"/>
    <mergeCell ref="CH75:CI75"/>
    <mergeCell ref="CJ75:DA76"/>
    <mergeCell ref="DB75:DS76"/>
    <mergeCell ref="DT75:EL76"/>
    <mergeCell ref="EM75:FE76"/>
    <mergeCell ref="AQ76:AW76"/>
    <mergeCell ref="B75:AF75"/>
    <mergeCell ref="AG75:AI75"/>
    <mergeCell ref="AQ75:AW75"/>
    <mergeCell ref="AX75:BP76"/>
    <mergeCell ref="BQ75:BR75"/>
    <mergeCell ref="BS75:CG75"/>
    <mergeCell ref="DT73:EL73"/>
    <mergeCell ref="EM73:FE73"/>
    <mergeCell ref="B74:AP74"/>
    <mergeCell ref="AQ74:AW74"/>
    <mergeCell ref="AX74:BP74"/>
    <mergeCell ref="BQ74:CI74"/>
    <mergeCell ref="CJ74:DA74"/>
    <mergeCell ref="DB74:DS74"/>
    <mergeCell ref="DT74:EL74"/>
    <mergeCell ref="EM74:FE74"/>
    <mergeCell ref="B73:AP73"/>
    <mergeCell ref="AQ73:AW73"/>
    <mergeCell ref="AX73:BP73"/>
    <mergeCell ref="BQ73:CI73"/>
    <mergeCell ref="CJ73:DA73"/>
    <mergeCell ref="DB73:DS73"/>
    <mergeCell ref="DT72:DU72"/>
    <mergeCell ref="DV72:EJ72"/>
    <mergeCell ref="EK72:EL72"/>
    <mergeCell ref="EM72:EN72"/>
    <mergeCell ref="EO72:FC72"/>
    <mergeCell ref="FD72:FE72"/>
    <mergeCell ref="DT71:EL71"/>
    <mergeCell ref="EM71:EN71"/>
    <mergeCell ref="EO71:FC71"/>
    <mergeCell ref="FD71:FE71"/>
    <mergeCell ref="B72:AP72"/>
    <mergeCell ref="AQ72:AW72"/>
    <mergeCell ref="AX72:BP72"/>
    <mergeCell ref="BQ72:CI72"/>
    <mergeCell ref="CJ72:DA72"/>
    <mergeCell ref="DB72:DS72"/>
    <mergeCell ref="B71:AP71"/>
    <mergeCell ref="AQ71:AW71"/>
    <mergeCell ref="AX71:BP71"/>
    <mergeCell ref="BQ71:CI71"/>
    <mergeCell ref="CJ71:DA71"/>
    <mergeCell ref="DB71:DS71"/>
    <mergeCell ref="CJ70:DA70"/>
    <mergeCell ref="DB70:DS70"/>
    <mergeCell ref="DT70:EL70"/>
    <mergeCell ref="EM70:EN70"/>
    <mergeCell ref="EO70:FC70"/>
    <mergeCell ref="FD70:FE70"/>
    <mergeCell ref="B70:AP70"/>
    <mergeCell ref="AQ70:AW70"/>
    <mergeCell ref="AX70:AY70"/>
    <mergeCell ref="AZ70:BN70"/>
    <mergeCell ref="BO70:BP70"/>
    <mergeCell ref="BQ70:CI70"/>
    <mergeCell ref="CJ69:DA69"/>
    <mergeCell ref="DB69:DS69"/>
    <mergeCell ref="DT69:EL69"/>
    <mergeCell ref="EM69:EN69"/>
    <mergeCell ref="EO69:FC69"/>
    <mergeCell ref="FD69:FE69"/>
    <mergeCell ref="B69:AP69"/>
    <mergeCell ref="AQ69:AW69"/>
    <mergeCell ref="AX69:AY69"/>
    <mergeCell ref="AZ69:BN69"/>
    <mergeCell ref="BO69:BP69"/>
    <mergeCell ref="BQ69:CI69"/>
    <mergeCell ref="DT68:DU68"/>
    <mergeCell ref="DV68:EJ68"/>
    <mergeCell ref="EK68:EL68"/>
    <mergeCell ref="EM68:EN68"/>
    <mergeCell ref="EO68:FC68"/>
    <mergeCell ref="FD68:FE68"/>
    <mergeCell ref="EO67:FC67"/>
    <mergeCell ref="FD67:FE67"/>
    <mergeCell ref="B68:AP68"/>
    <mergeCell ref="AQ68:AW68"/>
    <mergeCell ref="AX68:BP68"/>
    <mergeCell ref="BQ68:CI68"/>
    <mergeCell ref="CJ68:CK68"/>
    <mergeCell ref="CL68:CY68"/>
    <mergeCell ref="CZ68:DA68"/>
    <mergeCell ref="DB68:DS68"/>
    <mergeCell ref="CZ67:DA67"/>
    <mergeCell ref="DB67:DS67"/>
    <mergeCell ref="DT67:DU67"/>
    <mergeCell ref="DV67:EJ67"/>
    <mergeCell ref="EK67:EL67"/>
    <mergeCell ref="EM67:EN67"/>
    <mergeCell ref="B67:AP67"/>
    <mergeCell ref="AQ67:AW67"/>
    <mergeCell ref="AX67:BP67"/>
    <mergeCell ref="BQ67:CI67"/>
    <mergeCell ref="CJ67:CK67"/>
    <mergeCell ref="CL67:CY67"/>
    <mergeCell ref="DT65:DU66"/>
    <mergeCell ref="DV65:EJ66"/>
    <mergeCell ref="EK65:EL66"/>
    <mergeCell ref="EM65:EN66"/>
    <mergeCell ref="EO65:FC66"/>
    <mergeCell ref="FD65:FE66"/>
    <mergeCell ref="B65:AP65"/>
    <mergeCell ref="AQ65:AW66"/>
    <mergeCell ref="AX65:BP66"/>
    <mergeCell ref="BQ65:CI66"/>
    <mergeCell ref="CJ65:DA66"/>
    <mergeCell ref="DB65:DS66"/>
    <mergeCell ref="B66:AP66"/>
    <mergeCell ref="DT64:DU64"/>
    <mergeCell ref="DV64:EJ64"/>
    <mergeCell ref="EK64:EL64"/>
    <mergeCell ref="EM64:EN64"/>
    <mergeCell ref="EO64:FC64"/>
    <mergeCell ref="FD64:FE64"/>
    <mergeCell ref="CJ64:CK64"/>
    <mergeCell ref="CL64:CY64"/>
    <mergeCell ref="CZ64:DA64"/>
    <mergeCell ref="DB64:DC64"/>
    <mergeCell ref="DD64:DQ64"/>
    <mergeCell ref="DR64:DS64"/>
    <mergeCell ref="B64:AP64"/>
    <mergeCell ref="AQ64:AW64"/>
    <mergeCell ref="AX64:AY64"/>
    <mergeCell ref="AZ64:BN64"/>
    <mergeCell ref="BO64:BP64"/>
    <mergeCell ref="BQ64:CI64"/>
    <mergeCell ref="DT62:EL62"/>
    <mergeCell ref="EM62:FE62"/>
    <mergeCell ref="B63:AP63"/>
    <mergeCell ref="AQ63:AW63"/>
    <mergeCell ref="AX63:BP63"/>
    <mergeCell ref="BQ63:CI63"/>
    <mergeCell ref="CJ63:DA63"/>
    <mergeCell ref="DB63:DS63"/>
    <mergeCell ref="DT63:EL63"/>
    <mergeCell ref="EM63:FE63"/>
    <mergeCell ref="B62:AP62"/>
    <mergeCell ref="AQ62:AW62"/>
    <mergeCell ref="AX62:BP62"/>
    <mergeCell ref="BQ62:CI62"/>
    <mergeCell ref="CJ62:DA62"/>
    <mergeCell ref="DB62:DS62"/>
    <mergeCell ref="DT60:EL60"/>
    <mergeCell ref="EM60:FE60"/>
    <mergeCell ref="B61:AP61"/>
    <mergeCell ref="AQ61:AW61"/>
    <mergeCell ref="AX61:BP61"/>
    <mergeCell ref="BQ61:CI61"/>
    <mergeCell ref="CJ61:DA61"/>
    <mergeCell ref="DB61:DS61"/>
    <mergeCell ref="DT61:EL61"/>
    <mergeCell ref="EM61:FE61"/>
    <mergeCell ref="B60:AP60"/>
    <mergeCell ref="AQ60:AW60"/>
    <mergeCell ref="AX60:BP60"/>
    <mergeCell ref="BQ60:CI60"/>
    <mergeCell ref="CJ60:DA60"/>
    <mergeCell ref="DB60:DS60"/>
    <mergeCell ref="EM57:FE58"/>
    <mergeCell ref="B58:AP58"/>
    <mergeCell ref="B59:AP59"/>
    <mergeCell ref="AQ59:AW59"/>
    <mergeCell ref="AX59:BP59"/>
    <mergeCell ref="BQ59:CI59"/>
    <mergeCell ref="CJ59:DA59"/>
    <mergeCell ref="DB59:DS59"/>
    <mergeCell ref="DT59:EL59"/>
    <mergeCell ref="EM59:FE59"/>
    <mergeCell ref="DT55:EL56"/>
    <mergeCell ref="EM55:FE56"/>
    <mergeCell ref="B56:AP56"/>
    <mergeCell ref="B57:AP57"/>
    <mergeCell ref="AQ57:AW58"/>
    <mergeCell ref="AX57:BP58"/>
    <mergeCell ref="BQ57:CI58"/>
    <mergeCell ref="CJ57:DA58"/>
    <mergeCell ref="DB57:DS58"/>
    <mergeCell ref="DT57:EL58"/>
    <mergeCell ref="DB53:DS54"/>
    <mergeCell ref="DT53:EL54"/>
    <mergeCell ref="EM53:FE54"/>
    <mergeCell ref="AQ54:AW54"/>
    <mergeCell ref="U55:W55"/>
    <mergeCell ref="AQ55:AW56"/>
    <mergeCell ref="AX55:BP56"/>
    <mergeCell ref="BQ55:CI56"/>
    <mergeCell ref="CJ55:DA56"/>
    <mergeCell ref="DB55:DS56"/>
    <mergeCell ref="DT52:EL52"/>
    <mergeCell ref="EM52:FE52"/>
    <mergeCell ref="B53:AF53"/>
    <mergeCell ref="AG53:AI53"/>
    <mergeCell ref="AQ53:AW53"/>
    <mergeCell ref="AX53:BP54"/>
    <mergeCell ref="BQ53:BR53"/>
    <mergeCell ref="BS53:CG53"/>
    <mergeCell ref="CH53:CI53"/>
    <mergeCell ref="CJ53:DA54"/>
    <mergeCell ref="B52:AP52"/>
    <mergeCell ref="AQ52:AW52"/>
    <mergeCell ref="AX52:BP52"/>
    <mergeCell ref="BQ52:CI52"/>
    <mergeCell ref="CJ52:DA52"/>
    <mergeCell ref="DB52:DS52"/>
    <mergeCell ref="FD50:FE50"/>
    <mergeCell ref="B51:AP51"/>
    <mergeCell ref="AQ51:AW51"/>
    <mergeCell ref="AX51:BP51"/>
    <mergeCell ref="BQ51:CI51"/>
    <mergeCell ref="CJ51:DA51"/>
    <mergeCell ref="DB51:DS51"/>
    <mergeCell ref="DT51:EL51"/>
    <mergeCell ref="EM51:FE51"/>
    <mergeCell ref="DB50:DS50"/>
    <mergeCell ref="DT50:DU50"/>
    <mergeCell ref="DV50:EJ50"/>
    <mergeCell ref="EK50:EL50"/>
    <mergeCell ref="EM50:EN50"/>
    <mergeCell ref="EO50:FC50"/>
    <mergeCell ref="DB49:DS49"/>
    <mergeCell ref="DT49:EL49"/>
    <mergeCell ref="EM49:EN49"/>
    <mergeCell ref="EO49:FC49"/>
    <mergeCell ref="FD49:FE49"/>
    <mergeCell ref="B50:AP50"/>
    <mergeCell ref="AQ50:AW50"/>
    <mergeCell ref="AX50:BP50"/>
    <mergeCell ref="BQ50:CI50"/>
    <mergeCell ref="CJ50:DA50"/>
    <mergeCell ref="DB48:DS48"/>
    <mergeCell ref="DT48:EL48"/>
    <mergeCell ref="EM48:EN48"/>
    <mergeCell ref="EO48:FC48"/>
    <mergeCell ref="FD48:FE48"/>
    <mergeCell ref="B49:AP49"/>
    <mergeCell ref="AQ49:AW49"/>
    <mergeCell ref="AX49:BP49"/>
    <mergeCell ref="BQ49:CI49"/>
    <mergeCell ref="CJ49:DA49"/>
    <mergeCell ref="EM47:EN47"/>
    <mergeCell ref="EO47:FC47"/>
    <mergeCell ref="FD47:FE47"/>
    <mergeCell ref="B48:AP48"/>
    <mergeCell ref="AQ48:AW48"/>
    <mergeCell ref="AX48:AY48"/>
    <mergeCell ref="AZ48:BN48"/>
    <mergeCell ref="BO48:BP48"/>
    <mergeCell ref="BQ48:CI48"/>
    <mergeCell ref="CJ48:DA48"/>
    <mergeCell ref="FD46:FE46"/>
    <mergeCell ref="B47:AP47"/>
    <mergeCell ref="AQ47:AW47"/>
    <mergeCell ref="AX47:AY47"/>
    <mergeCell ref="AZ47:BN47"/>
    <mergeCell ref="BO47:BP47"/>
    <mergeCell ref="BQ47:CI47"/>
    <mergeCell ref="CJ47:DA47"/>
    <mergeCell ref="DB47:DS47"/>
    <mergeCell ref="DT47:EL47"/>
    <mergeCell ref="DB46:DS46"/>
    <mergeCell ref="DT46:DU46"/>
    <mergeCell ref="DV46:EJ46"/>
    <mergeCell ref="EK46:EL46"/>
    <mergeCell ref="EM46:EN46"/>
    <mergeCell ref="EO46:FC46"/>
    <mergeCell ref="EM45:EN45"/>
    <mergeCell ref="EO45:FC45"/>
    <mergeCell ref="FD45:FE45"/>
    <mergeCell ref="B46:AP46"/>
    <mergeCell ref="AQ46:AW46"/>
    <mergeCell ref="AX46:BP46"/>
    <mergeCell ref="BQ46:CI46"/>
    <mergeCell ref="CJ46:CK46"/>
    <mergeCell ref="CL46:CY46"/>
    <mergeCell ref="CZ46:DA46"/>
    <mergeCell ref="CL45:CY45"/>
    <mergeCell ref="CZ45:DA45"/>
    <mergeCell ref="DB45:DS45"/>
    <mergeCell ref="DT45:DU45"/>
    <mergeCell ref="DV45:EJ45"/>
    <mergeCell ref="EK45:EL45"/>
    <mergeCell ref="B44:AP44"/>
    <mergeCell ref="B45:AP45"/>
    <mergeCell ref="AQ45:AW45"/>
    <mergeCell ref="AX45:BP45"/>
    <mergeCell ref="BQ45:CI45"/>
    <mergeCell ref="CJ45:CK45"/>
    <mergeCell ref="DT43:DU44"/>
    <mergeCell ref="DV43:EJ44"/>
    <mergeCell ref="EK43:EL44"/>
    <mergeCell ref="EM43:EN44"/>
    <mergeCell ref="EO43:FC44"/>
    <mergeCell ref="FD43:FE44"/>
    <mergeCell ref="EK42:EL42"/>
    <mergeCell ref="EM42:EN42"/>
    <mergeCell ref="EO42:FC42"/>
    <mergeCell ref="FD42:FE42"/>
    <mergeCell ref="B43:AP43"/>
    <mergeCell ref="AQ43:AW44"/>
    <mergeCell ref="AX43:BP44"/>
    <mergeCell ref="BQ43:CI44"/>
    <mergeCell ref="CJ43:DA44"/>
    <mergeCell ref="DB43:DS44"/>
    <mergeCell ref="CZ42:DA42"/>
    <mergeCell ref="DB42:DC42"/>
    <mergeCell ref="DD42:DQ42"/>
    <mergeCell ref="DR42:DS42"/>
    <mergeCell ref="DT42:DU42"/>
    <mergeCell ref="DV42:EJ42"/>
    <mergeCell ref="DT39:EL41"/>
    <mergeCell ref="EM39:FE41"/>
    <mergeCell ref="B42:AP42"/>
    <mergeCell ref="AQ42:AW42"/>
    <mergeCell ref="AX42:AY42"/>
    <mergeCell ref="AZ42:BN42"/>
    <mergeCell ref="BO42:BP42"/>
    <mergeCell ref="BQ42:CI42"/>
    <mergeCell ref="CJ42:CK42"/>
    <mergeCell ref="CL42:CY42"/>
    <mergeCell ref="A39:AP41"/>
    <mergeCell ref="AQ39:AW41"/>
    <mergeCell ref="AX39:BP41"/>
    <mergeCell ref="BQ39:CI41"/>
    <mergeCell ref="CJ39:DA41"/>
    <mergeCell ref="DB39:DS41"/>
    <mergeCell ref="DT35:EL35"/>
    <mergeCell ref="EM35:FE35"/>
    <mergeCell ref="B36:AP36"/>
    <mergeCell ref="AQ36:AW36"/>
    <mergeCell ref="AX36:BP36"/>
    <mergeCell ref="BQ36:CI36"/>
    <mergeCell ref="CJ36:DA36"/>
    <mergeCell ref="DB36:DS36"/>
    <mergeCell ref="DT36:EL36"/>
    <mergeCell ref="EM36:FE36"/>
    <mergeCell ref="B35:AP35"/>
    <mergeCell ref="AQ35:AW35"/>
    <mergeCell ref="AX35:BP35"/>
    <mergeCell ref="BQ35:CI35"/>
    <mergeCell ref="CJ35:DA35"/>
    <mergeCell ref="DB35:DS35"/>
    <mergeCell ref="DT33:EL33"/>
    <mergeCell ref="EM33:FE33"/>
    <mergeCell ref="B34:AP34"/>
    <mergeCell ref="AQ34:AW34"/>
    <mergeCell ref="AX34:BP34"/>
    <mergeCell ref="BQ34:CI34"/>
    <mergeCell ref="CJ34:DA34"/>
    <mergeCell ref="DB34:DS34"/>
    <mergeCell ref="DT34:EL34"/>
    <mergeCell ref="EM34:FE34"/>
    <mergeCell ref="B33:AP33"/>
    <mergeCell ref="AQ33:AW33"/>
    <mergeCell ref="AX33:BP33"/>
    <mergeCell ref="BQ33:CI33"/>
    <mergeCell ref="CJ33:DA33"/>
    <mergeCell ref="DB33:DS33"/>
    <mergeCell ref="EM30:FE31"/>
    <mergeCell ref="B31:AP31"/>
    <mergeCell ref="B32:AP32"/>
    <mergeCell ref="AQ32:AW32"/>
    <mergeCell ref="AX32:BP32"/>
    <mergeCell ref="BQ32:CI32"/>
    <mergeCell ref="CJ32:DA32"/>
    <mergeCell ref="DB32:DS32"/>
    <mergeCell ref="DT32:EL32"/>
    <mergeCell ref="EM32:FE32"/>
    <mergeCell ref="DT28:EL29"/>
    <mergeCell ref="EM28:FE29"/>
    <mergeCell ref="B29:AP29"/>
    <mergeCell ref="B30:AP30"/>
    <mergeCell ref="AQ30:AW31"/>
    <mergeCell ref="AX30:BP31"/>
    <mergeCell ref="BQ30:CI31"/>
    <mergeCell ref="CJ30:DA31"/>
    <mergeCell ref="DB30:DS31"/>
    <mergeCell ref="DT30:EL31"/>
    <mergeCell ref="U28:W28"/>
    <mergeCell ref="AQ28:AW29"/>
    <mergeCell ref="AX28:BP29"/>
    <mergeCell ref="BQ28:CI29"/>
    <mergeCell ref="CJ28:DA29"/>
    <mergeCell ref="DB28:DS29"/>
    <mergeCell ref="CH26:CI26"/>
    <mergeCell ref="CJ26:DA27"/>
    <mergeCell ref="DB26:DS27"/>
    <mergeCell ref="DT26:EL27"/>
    <mergeCell ref="EM26:FE27"/>
    <mergeCell ref="AQ27:AW27"/>
    <mergeCell ref="B26:AF26"/>
    <mergeCell ref="AG26:AI26"/>
    <mergeCell ref="AQ26:AW26"/>
    <mergeCell ref="AX26:BP27"/>
    <mergeCell ref="BQ26:BR26"/>
    <mergeCell ref="BS26:CG26"/>
    <mergeCell ref="CH20:DA20"/>
    <mergeCell ref="A22:FE22"/>
    <mergeCell ref="A23:AP25"/>
    <mergeCell ref="AQ23:AW25"/>
    <mergeCell ref="AX23:BP25"/>
    <mergeCell ref="BQ23:CI25"/>
    <mergeCell ref="CJ23:DA25"/>
    <mergeCell ref="DB23:DS25"/>
    <mergeCell ref="DT23:EL25"/>
    <mergeCell ref="EM23:FE25"/>
    <mergeCell ref="CH16:DA16"/>
    <mergeCell ref="A17:S17"/>
    <mergeCell ref="T17:BU17"/>
    <mergeCell ref="CH17:DA17"/>
    <mergeCell ref="A18:BA18"/>
    <mergeCell ref="BB18:CD18"/>
    <mergeCell ref="CH18:CQ19"/>
    <mergeCell ref="CR18:DA19"/>
    <mergeCell ref="A19:BO19"/>
    <mergeCell ref="CH13:DA13"/>
    <mergeCell ref="CH14:CM14"/>
    <mergeCell ref="CN14:CU14"/>
    <mergeCell ref="CV14:DA14"/>
    <mergeCell ref="N15:BU15"/>
    <mergeCell ref="CH15:DA15"/>
    <mergeCell ref="A7:FE7"/>
    <mergeCell ref="A8:FE8"/>
    <mergeCell ref="A9:FE9"/>
    <mergeCell ref="A11:CG11"/>
    <mergeCell ref="AJ12:AP12"/>
    <mergeCell ref="AQ12:AT12"/>
    <mergeCell ref="CH12:DA12"/>
  </mergeCells>
  <pageMargins left="0.59055118110236227" right="0.51181102362204722" top="0.78740157480314965" bottom="0.39370078740157483" header="0.19685039370078741" footer="0.19685039370078741"/>
  <pageSetup paperSize="9" scale="95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36" max="160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EY27"/>
  <sheetViews>
    <sheetView view="pageBreakPreview" topLeftCell="A13" zoomScaleNormal="100" workbookViewId="0">
      <selection activeCell="CO34" sqref="CO34"/>
    </sheetView>
  </sheetViews>
  <sheetFormatPr defaultColWidth="0.85546875" defaultRowHeight="12.75"/>
  <cols>
    <col min="1" max="16384" width="0.85546875" style="358"/>
  </cols>
  <sheetData>
    <row r="1" spans="1:155" s="380" customFormat="1" ht="12">
      <c r="A1" s="651"/>
      <c r="B1" s="652"/>
      <c r="C1" s="652"/>
      <c r="D1" s="652"/>
      <c r="E1" s="652"/>
      <c r="F1" s="652"/>
      <c r="G1" s="652"/>
      <c r="H1" s="652"/>
      <c r="I1" s="652"/>
      <c r="J1" s="652"/>
      <c r="K1" s="652"/>
      <c r="L1" s="652"/>
      <c r="M1" s="652"/>
      <c r="N1" s="652"/>
      <c r="O1" s="652"/>
      <c r="P1" s="652"/>
      <c r="Q1" s="652"/>
      <c r="R1" s="652"/>
      <c r="S1" s="652"/>
      <c r="T1" s="652"/>
      <c r="U1" s="652"/>
      <c r="V1" s="652"/>
      <c r="W1" s="652"/>
      <c r="X1" s="652"/>
      <c r="Y1" s="652"/>
      <c r="Z1" s="652"/>
      <c r="AA1" s="652"/>
      <c r="AB1" s="651"/>
      <c r="AC1" s="653"/>
      <c r="AD1" s="653"/>
      <c r="AE1" s="653"/>
      <c r="AF1" s="651"/>
      <c r="AG1" s="651"/>
      <c r="AH1" s="651"/>
      <c r="AI1" s="651"/>
      <c r="AJ1" s="651"/>
      <c r="AK1" s="651"/>
      <c r="AL1" s="654"/>
      <c r="AM1" s="654"/>
      <c r="AN1" s="652"/>
      <c r="AO1" s="655"/>
      <c r="AP1" s="655"/>
      <c r="AQ1" s="655"/>
      <c r="AR1" s="655"/>
      <c r="AS1" s="655"/>
      <c r="AT1" s="655"/>
      <c r="AU1" s="655"/>
      <c r="AV1" s="655"/>
      <c r="AW1" s="655"/>
      <c r="AX1" s="655"/>
      <c r="AY1" s="655"/>
      <c r="AZ1" s="655"/>
      <c r="BA1" s="655"/>
      <c r="BB1" s="655"/>
      <c r="BC1" s="655"/>
      <c r="BD1" s="655"/>
      <c r="BE1" s="655"/>
      <c r="BF1" s="655"/>
      <c r="BG1" s="655"/>
      <c r="BH1" s="655"/>
      <c r="BI1" s="655"/>
      <c r="BJ1" s="655"/>
      <c r="BK1" s="655"/>
      <c r="BL1" s="655"/>
      <c r="BM1" s="655"/>
      <c r="BN1" s="655"/>
      <c r="BO1" s="655"/>
      <c r="BP1" s="653"/>
      <c r="BQ1" s="653"/>
      <c r="BR1" s="655"/>
      <c r="BS1" s="655"/>
      <c r="BT1" s="655"/>
      <c r="BU1" s="655"/>
      <c r="BV1" s="655"/>
      <c r="BW1" s="655"/>
      <c r="BX1" s="655"/>
      <c r="BY1" s="655"/>
      <c r="BZ1" s="655"/>
      <c r="CA1" s="655"/>
      <c r="CB1" s="655"/>
      <c r="CC1" s="655"/>
      <c r="CD1" s="655"/>
      <c r="CE1" s="655"/>
      <c r="CF1" s="655"/>
      <c r="CG1" s="652"/>
      <c r="CH1" s="652"/>
      <c r="CI1" s="655"/>
      <c r="CJ1" s="655"/>
      <c r="CK1" s="655"/>
      <c r="CL1" s="655"/>
      <c r="CM1" s="655"/>
      <c r="CN1" s="655"/>
      <c r="CO1" s="655"/>
      <c r="CP1" s="655"/>
      <c r="CQ1" s="655"/>
      <c r="CR1" s="655"/>
      <c r="CS1" s="655"/>
      <c r="CT1" s="655"/>
      <c r="CU1" s="655"/>
      <c r="CV1" s="655"/>
      <c r="CW1" s="655"/>
      <c r="CX1" s="655"/>
      <c r="CY1" s="655"/>
      <c r="CZ1" s="655"/>
      <c r="DA1" s="655"/>
      <c r="DB1" s="655"/>
      <c r="DC1" s="655"/>
      <c r="DD1" s="655"/>
      <c r="DE1" s="655"/>
      <c r="DF1" s="655"/>
      <c r="DG1" s="655"/>
      <c r="DH1" s="655"/>
      <c r="DI1" s="655"/>
      <c r="DJ1" s="655"/>
      <c r="DK1" s="655"/>
      <c r="DL1" s="655"/>
      <c r="DM1" s="655"/>
      <c r="DN1" s="655"/>
      <c r="DO1" s="655"/>
      <c r="DP1" s="655"/>
      <c r="DQ1" s="655"/>
      <c r="DR1" s="655"/>
      <c r="DS1" s="655"/>
      <c r="DT1" s="655"/>
      <c r="DU1" s="655"/>
      <c r="DV1" s="655"/>
      <c r="DW1" s="655"/>
      <c r="DX1" s="655"/>
      <c r="DY1" s="655"/>
      <c r="DZ1" s="655"/>
      <c r="EA1" s="655"/>
      <c r="EB1" s="655"/>
      <c r="EC1" s="655"/>
      <c r="ED1" s="655"/>
      <c r="EE1" s="655"/>
      <c r="EF1" s="655"/>
      <c r="EG1" s="655"/>
      <c r="EH1" s="655"/>
      <c r="EI1" s="655"/>
      <c r="EJ1" s="655"/>
      <c r="EK1" s="655"/>
      <c r="EL1" s="655"/>
      <c r="EM1" s="655"/>
      <c r="EN1" s="655"/>
      <c r="EO1" s="655"/>
      <c r="EP1" s="655"/>
      <c r="EQ1" s="655"/>
      <c r="ER1" s="655"/>
      <c r="ES1" s="655"/>
      <c r="ET1" s="655"/>
      <c r="EU1" s="655"/>
      <c r="EV1" s="655"/>
      <c r="EY1" s="653" t="s">
        <v>1076</v>
      </c>
    </row>
    <row r="2" spans="1:155" s="380" customFormat="1" ht="15">
      <c r="A2" s="656" t="s">
        <v>1077</v>
      </c>
      <c r="B2" s="656"/>
      <c r="C2" s="656"/>
      <c r="D2" s="656"/>
      <c r="E2" s="656"/>
      <c r="F2" s="656"/>
      <c r="G2" s="656"/>
      <c r="H2" s="656"/>
      <c r="I2" s="656"/>
      <c r="J2" s="656"/>
      <c r="K2" s="656"/>
      <c r="L2" s="656"/>
      <c r="M2" s="656"/>
      <c r="N2" s="656"/>
      <c r="O2" s="656"/>
      <c r="P2" s="656"/>
      <c r="Q2" s="656"/>
      <c r="R2" s="656"/>
      <c r="S2" s="656"/>
      <c r="T2" s="656"/>
      <c r="U2" s="656"/>
      <c r="V2" s="656"/>
      <c r="W2" s="656"/>
      <c r="X2" s="656"/>
      <c r="Y2" s="656"/>
      <c r="Z2" s="656"/>
      <c r="AA2" s="656"/>
      <c r="AB2" s="656"/>
      <c r="AC2" s="656"/>
      <c r="AD2" s="656"/>
      <c r="AE2" s="656"/>
      <c r="AF2" s="656"/>
      <c r="AG2" s="656"/>
      <c r="AH2" s="656"/>
      <c r="AI2" s="656"/>
      <c r="AJ2" s="656"/>
      <c r="AK2" s="656"/>
      <c r="AL2" s="656"/>
      <c r="AM2" s="656"/>
      <c r="AN2" s="656"/>
      <c r="AO2" s="656"/>
      <c r="AP2" s="656"/>
      <c r="AQ2" s="656"/>
      <c r="AR2" s="656"/>
      <c r="AS2" s="656"/>
      <c r="AT2" s="656"/>
      <c r="AU2" s="656"/>
      <c r="AV2" s="656"/>
      <c r="AW2" s="656"/>
      <c r="AX2" s="656"/>
      <c r="AY2" s="656"/>
      <c r="AZ2" s="656"/>
      <c r="BA2" s="656"/>
      <c r="BB2" s="656"/>
      <c r="BC2" s="656"/>
      <c r="BD2" s="656"/>
      <c r="BE2" s="656"/>
      <c r="BF2" s="656"/>
      <c r="BG2" s="656"/>
      <c r="BH2" s="656"/>
      <c r="BI2" s="656"/>
      <c r="BJ2" s="656"/>
      <c r="BK2" s="656"/>
      <c r="BL2" s="656"/>
      <c r="BM2" s="656"/>
      <c r="BN2" s="656"/>
      <c r="BO2" s="656"/>
      <c r="BP2" s="656"/>
      <c r="BQ2" s="656"/>
      <c r="BR2" s="656"/>
      <c r="BS2" s="656"/>
      <c r="BT2" s="656"/>
      <c r="BU2" s="656"/>
      <c r="BV2" s="656"/>
      <c r="BW2" s="656"/>
      <c r="BX2" s="656"/>
      <c r="BY2" s="656"/>
      <c r="BZ2" s="656"/>
      <c r="CA2" s="656"/>
      <c r="CB2" s="656"/>
      <c r="CC2" s="656"/>
      <c r="CD2" s="656"/>
      <c r="CE2" s="656"/>
      <c r="CF2" s="656"/>
      <c r="CG2" s="656"/>
      <c r="CH2" s="656"/>
      <c r="CI2" s="656"/>
      <c r="CJ2" s="656"/>
      <c r="CK2" s="656"/>
      <c r="CL2" s="656"/>
      <c r="CM2" s="656"/>
      <c r="CN2" s="656"/>
      <c r="CO2" s="656"/>
      <c r="CP2" s="656"/>
      <c r="CQ2" s="656"/>
      <c r="CR2" s="656"/>
      <c r="CS2" s="656"/>
      <c r="CT2" s="656"/>
      <c r="CU2" s="656"/>
      <c r="CV2" s="656"/>
      <c r="CW2" s="656"/>
      <c r="CX2" s="656"/>
      <c r="CY2" s="656"/>
      <c r="CZ2" s="656"/>
      <c r="DA2" s="656"/>
      <c r="DB2" s="656"/>
      <c r="DC2" s="656"/>
      <c r="DD2" s="656"/>
      <c r="DE2" s="656"/>
      <c r="DF2" s="656"/>
      <c r="DG2" s="656"/>
      <c r="DH2" s="656"/>
      <c r="DI2" s="656"/>
      <c r="DJ2" s="656"/>
      <c r="DK2" s="656"/>
      <c r="DL2" s="656"/>
      <c r="DM2" s="656"/>
      <c r="DN2" s="656"/>
      <c r="DO2" s="656"/>
      <c r="DP2" s="656"/>
      <c r="DQ2" s="656"/>
      <c r="DR2" s="656"/>
      <c r="DS2" s="656"/>
      <c r="DT2" s="656"/>
      <c r="DU2" s="656"/>
      <c r="DV2" s="656"/>
      <c r="DW2" s="656"/>
      <c r="DX2" s="656"/>
      <c r="DY2" s="656"/>
      <c r="DZ2" s="656"/>
      <c r="EA2" s="656"/>
      <c r="EB2" s="656"/>
      <c r="EC2" s="656"/>
      <c r="ED2" s="656"/>
      <c r="EE2" s="656"/>
      <c r="EF2" s="656"/>
      <c r="EG2" s="656"/>
      <c r="EH2" s="656"/>
      <c r="EI2" s="656"/>
      <c r="EJ2" s="656"/>
      <c r="EK2" s="656"/>
      <c r="EL2" s="656"/>
      <c r="EM2" s="656"/>
      <c r="EN2" s="656"/>
      <c r="EO2" s="656"/>
      <c r="EP2" s="656"/>
      <c r="EQ2" s="656"/>
      <c r="ER2" s="656"/>
      <c r="ES2" s="656"/>
      <c r="ET2" s="656"/>
      <c r="EU2" s="656"/>
      <c r="EV2" s="656"/>
      <c r="EW2" s="656"/>
      <c r="EX2" s="656"/>
      <c r="EY2" s="656"/>
    </row>
    <row r="3" spans="1:155" s="380" customFormat="1" ht="12">
      <c r="A3" s="651"/>
      <c r="B3" s="652"/>
      <c r="C3" s="652"/>
      <c r="D3" s="652"/>
      <c r="E3" s="652"/>
      <c r="F3" s="652"/>
      <c r="G3" s="652"/>
      <c r="H3" s="652"/>
      <c r="I3" s="652"/>
      <c r="J3" s="652"/>
      <c r="K3" s="652"/>
      <c r="L3" s="652"/>
      <c r="M3" s="652"/>
      <c r="N3" s="652"/>
      <c r="O3" s="652"/>
      <c r="P3" s="652"/>
      <c r="Q3" s="652"/>
      <c r="R3" s="652"/>
      <c r="S3" s="652"/>
      <c r="T3" s="652"/>
      <c r="U3" s="652"/>
      <c r="V3" s="652"/>
      <c r="W3" s="652"/>
      <c r="X3" s="652"/>
      <c r="Y3" s="652"/>
      <c r="Z3" s="652"/>
      <c r="AA3" s="652"/>
      <c r="AB3" s="651"/>
      <c r="AC3" s="653"/>
      <c r="AD3" s="653"/>
      <c r="AE3" s="653"/>
      <c r="AF3" s="651"/>
      <c r="AG3" s="651"/>
      <c r="AH3" s="651"/>
      <c r="AI3" s="651"/>
      <c r="AJ3" s="651"/>
      <c r="AK3" s="651"/>
      <c r="AL3" s="654"/>
      <c r="AM3" s="654"/>
      <c r="AN3" s="652"/>
      <c r="AO3" s="655"/>
      <c r="AP3" s="655"/>
      <c r="AQ3" s="655"/>
      <c r="AR3" s="655"/>
      <c r="AS3" s="655"/>
      <c r="AT3" s="655"/>
      <c r="AU3" s="655"/>
      <c r="AV3" s="655"/>
      <c r="AW3" s="655"/>
      <c r="AX3" s="655"/>
      <c r="AY3" s="655"/>
      <c r="AZ3" s="655"/>
      <c r="BA3" s="655"/>
      <c r="BB3" s="655"/>
      <c r="BC3" s="655"/>
      <c r="BD3" s="655"/>
      <c r="BE3" s="655"/>
      <c r="BF3" s="655"/>
      <c r="BG3" s="655"/>
      <c r="BH3" s="655"/>
      <c r="BI3" s="655"/>
      <c r="BJ3" s="655"/>
      <c r="BK3" s="655"/>
      <c r="BL3" s="655"/>
      <c r="BM3" s="655"/>
      <c r="BN3" s="655"/>
      <c r="BO3" s="655"/>
      <c r="BP3" s="653"/>
      <c r="BQ3" s="653"/>
      <c r="BR3" s="655"/>
      <c r="BS3" s="655"/>
      <c r="BT3" s="655"/>
      <c r="BU3" s="655"/>
      <c r="BV3" s="655"/>
      <c r="BW3" s="655"/>
      <c r="BX3" s="655"/>
      <c r="BY3" s="655"/>
      <c r="BZ3" s="655"/>
      <c r="CA3" s="655"/>
      <c r="CB3" s="655"/>
      <c r="CC3" s="655"/>
      <c r="CD3" s="655"/>
      <c r="CE3" s="655"/>
      <c r="CF3" s="655"/>
      <c r="CG3" s="652"/>
      <c r="CH3" s="657"/>
      <c r="CI3" s="658"/>
      <c r="CJ3" s="658"/>
      <c r="CK3" s="658"/>
      <c r="CL3" s="658"/>
      <c r="CM3" s="658"/>
      <c r="CN3" s="658"/>
      <c r="CO3" s="658"/>
      <c r="CP3" s="658"/>
      <c r="CQ3" s="658"/>
      <c r="CR3" s="658"/>
      <c r="CS3" s="658"/>
      <c r="CT3" s="658"/>
      <c r="CU3" s="658"/>
      <c r="CV3" s="658"/>
      <c r="CW3" s="658"/>
      <c r="CX3" s="658"/>
      <c r="CY3" s="655"/>
      <c r="CZ3" s="655"/>
      <c r="DA3" s="655"/>
      <c r="DB3" s="655"/>
      <c r="DC3" s="655"/>
      <c r="DD3" s="655"/>
      <c r="DE3" s="655"/>
      <c r="DF3" s="655"/>
      <c r="DG3" s="655"/>
      <c r="DH3" s="655"/>
      <c r="DI3" s="655"/>
      <c r="DJ3" s="655"/>
      <c r="DK3" s="655"/>
      <c r="DL3" s="655"/>
      <c r="DM3" s="655"/>
      <c r="DN3" s="655"/>
      <c r="DO3" s="655"/>
      <c r="DP3" s="655"/>
      <c r="DQ3" s="655"/>
      <c r="DR3" s="655"/>
      <c r="DS3" s="655"/>
      <c r="DT3" s="655"/>
      <c r="DU3" s="655"/>
      <c r="DV3" s="655"/>
      <c r="DW3" s="655"/>
      <c r="DX3" s="655"/>
      <c r="DY3" s="655"/>
      <c r="DZ3" s="655"/>
      <c r="EA3" s="655"/>
      <c r="EB3" s="655"/>
      <c r="EC3" s="655"/>
      <c r="ED3" s="655"/>
      <c r="EE3" s="655"/>
      <c r="EF3" s="655"/>
      <c r="EG3" s="655"/>
      <c r="EH3" s="655"/>
      <c r="EI3" s="655"/>
      <c r="EJ3" s="655"/>
      <c r="EK3" s="655"/>
      <c r="EL3" s="655"/>
      <c r="EM3" s="655"/>
      <c r="EN3" s="655"/>
      <c r="EO3" s="655"/>
      <c r="EP3" s="655"/>
      <c r="EQ3" s="655"/>
      <c r="ER3" s="655"/>
      <c r="ES3" s="655"/>
      <c r="ET3" s="655"/>
      <c r="EU3" s="655"/>
      <c r="EV3" s="655"/>
      <c r="EW3" s="655"/>
      <c r="EX3" s="655"/>
    </row>
    <row r="4" spans="1:155" s="380" customFormat="1" ht="13.5">
      <c r="A4" s="400" t="s">
        <v>1010</v>
      </c>
      <c r="B4" s="401"/>
      <c r="C4" s="401"/>
      <c r="D4" s="401"/>
      <c r="E4" s="401"/>
      <c r="F4" s="401"/>
      <c r="G4" s="401"/>
      <c r="H4" s="401"/>
      <c r="I4" s="401"/>
      <c r="J4" s="401"/>
      <c r="K4" s="401"/>
      <c r="L4" s="401"/>
      <c r="M4" s="401"/>
      <c r="N4" s="401"/>
      <c r="O4" s="401"/>
      <c r="P4" s="401"/>
      <c r="Q4" s="401"/>
      <c r="R4" s="401"/>
      <c r="S4" s="401"/>
      <c r="T4" s="401"/>
      <c r="U4" s="401"/>
      <c r="V4" s="401"/>
      <c r="W4" s="401"/>
      <c r="X4" s="401"/>
      <c r="Y4" s="401"/>
      <c r="Z4" s="401"/>
      <c r="AA4" s="401"/>
      <c r="AB4" s="401"/>
      <c r="AC4" s="401"/>
      <c r="AD4" s="401"/>
      <c r="AE4" s="401"/>
      <c r="AF4" s="401"/>
      <c r="AG4" s="401"/>
      <c r="AH4" s="401"/>
      <c r="AI4" s="401"/>
      <c r="AJ4" s="401"/>
      <c r="AK4" s="401"/>
      <c r="AL4" s="401"/>
      <c r="AM4" s="401"/>
      <c r="AN4" s="401"/>
      <c r="AO4" s="401"/>
      <c r="AP4" s="401"/>
      <c r="AQ4" s="401"/>
      <c r="AR4" s="401"/>
      <c r="AS4" s="401"/>
      <c r="AT4" s="401"/>
      <c r="AU4" s="401"/>
      <c r="AV4" s="401"/>
      <c r="AW4" s="401"/>
      <c r="AX4" s="401"/>
      <c r="AY4" s="402"/>
      <c r="AZ4" s="400" t="s">
        <v>848</v>
      </c>
      <c r="BA4" s="401"/>
      <c r="BB4" s="401"/>
      <c r="BC4" s="401"/>
      <c r="BD4" s="401"/>
      <c r="BE4" s="401"/>
      <c r="BF4" s="401"/>
      <c r="BG4" s="402"/>
      <c r="BH4" s="659" t="s">
        <v>851</v>
      </c>
      <c r="BI4" s="660"/>
      <c r="BJ4" s="660"/>
      <c r="BK4" s="660"/>
      <c r="BL4" s="660"/>
      <c r="BM4" s="660"/>
      <c r="BN4" s="660"/>
      <c r="BO4" s="660"/>
      <c r="BP4" s="660"/>
      <c r="BQ4" s="660"/>
      <c r="BR4" s="660"/>
      <c r="BS4" s="660"/>
      <c r="BT4" s="660"/>
      <c r="BU4" s="660"/>
      <c r="BV4" s="660"/>
      <c r="BW4" s="660"/>
      <c r="BX4" s="660"/>
      <c r="BY4" s="660"/>
      <c r="BZ4" s="660"/>
      <c r="CA4" s="660"/>
      <c r="CB4" s="660"/>
      <c r="CC4" s="660"/>
      <c r="CD4" s="661"/>
      <c r="CE4" s="662"/>
      <c r="CF4" s="663"/>
      <c r="CG4" s="663"/>
      <c r="CH4" s="653"/>
      <c r="CI4" s="653"/>
      <c r="CJ4" s="653"/>
      <c r="CN4" s="653"/>
      <c r="CO4" s="653"/>
      <c r="CP4" s="653"/>
      <c r="CQ4" s="653"/>
      <c r="CR4" s="653"/>
      <c r="CS4" s="653"/>
      <c r="CT4" s="653"/>
      <c r="CU4" s="653"/>
      <c r="CV4" s="653"/>
      <c r="CW4" s="653"/>
      <c r="CX4" s="653"/>
      <c r="CY4" s="663"/>
      <c r="CZ4" s="663"/>
      <c r="DA4" s="663"/>
      <c r="DB4" s="663"/>
      <c r="DC4" s="663"/>
      <c r="DD4" s="663"/>
      <c r="DE4" s="663"/>
      <c r="DF4" s="663"/>
      <c r="DG4" s="663"/>
      <c r="DH4" s="663"/>
      <c r="DI4" s="663"/>
      <c r="DJ4" s="663"/>
      <c r="DK4" s="663"/>
      <c r="DL4" s="663" t="s">
        <v>1078</v>
      </c>
      <c r="DM4" s="413" t="s">
        <v>853</v>
      </c>
      <c r="DN4" s="413"/>
      <c r="DO4" s="413"/>
      <c r="DP4" s="664" t="s">
        <v>1079</v>
      </c>
      <c r="DQ4" s="664"/>
      <c r="DR4" s="664"/>
      <c r="DS4" s="665"/>
      <c r="DT4" s="666"/>
      <c r="DU4" s="666"/>
      <c r="DV4" s="666"/>
      <c r="DW4" s="666"/>
      <c r="DX4" s="666"/>
      <c r="DY4" s="666"/>
      <c r="DZ4" s="666"/>
      <c r="EA4" s="667"/>
      <c r="EB4" s="668"/>
      <c r="EC4" s="659" t="s">
        <v>851</v>
      </c>
      <c r="ED4" s="660"/>
      <c r="EE4" s="660"/>
      <c r="EF4" s="660"/>
      <c r="EG4" s="660"/>
      <c r="EH4" s="660"/>
      <c r="EI4" s="660"/>
      <c r="EJ4" s="660"/>
      <c r="EK4" s="660"/>
      <c r="EL4" s="660"/>
      <c r="EM4" s="660"/>
      <c r="EN4" s="660"/>
      <c r="EO4" s="660"/>
      <c r="EP4" s="660"/>
      <c r="EQ4" s="660"/>
      <c r="ER4" s="660"/>
      <c r="ES4" s="660"/>
      <c r="ET4" s="660"/>
      <c r="EU4" s="660"/>
      <c r="EV4" s="660"/>
      <c r="EW4" s="660"/>
      <c r="EX4" s="660"/>
      <c r="EY4" s="661"/>
    </row>
    <row r="5" spans="1:155" s="380" customFormat="1" ht="3" customHeight="1">
      <c r="A5" s="408"/>
      <c r="B5" s="409"/>
      <c r="C5" s="409"/>
      <c r="D5" s="409"/>
      <c r="E5" s="409"/>
      <c r="F5" s="409"/>
      <c r="G5" s="409"/>
      <c r="H5" s="409"/>
      <c r="I5" s="409"/>
      <c r="J5" s="409"/>
      <c r="K5" s="409"/>
      <c r="L5" s="409"/>
      <c r="M5" s="409"/>
      <c r="N5" s="409"/>
      <c r="O5" s="409"/>
      <c r="P5" s="409"/>
      <c r="Q5" s="409"/>
      <c r="R5" s="409"/>
      <c r="S5" s="409"/>
      <c r="T5" s="409"/>
      <c r="U5" s="409"/>
      <c r="V5" s="409"/>
      <c r="W5" s="409"/>
      <c r="X5" s="409"/>
      <c r="Y5" s="409"/>
      <c r="Z5" s="409"/>
      <c r="AA5" s="409"/>
      <c r="AB5" s="409"/>
      <c r="AC5" s="409"/>
      <c r="AD5" s="409"/>
      <c r="AE5" s="409"/>
      <c r="AF5" s="409"/>
      <c r="AG5" s="409"/>
      <c r="AH5" s="409"/>
      <c r="AI5" s="409"/>
      <c r="AJ5" s="409"/>
      <c r="AK5" s="409"/>
      <c r="AL5" s="409"/>
      <c r="AM5" s="409"/>
      <c r="AN5" s="409"/>
      <c r="AO5" s="409"/>
      <c r="AP5" s="409"/>
      <c r="AQ5" s="409"/>
      <c r="AR5" s="409"/>
      <c r="AS5" s="409"/>
      <c r="AT5" s="409"/>
      <c r="AU5" s="409"/>
      <c r="AV5" s="409"/>
      <c r="AW5" s="409"/>
      <c r="AX5" s="409"/>
      <c r="AY5" s="410"/>
      <c r="AZ5" s="408"/>
      <c r="BA5" s="409"/>
      <c r="BB5" s="409"/>
      <c r="BC5" s="409"/>
      <c r="BD5" s="409"/>
      <c r="BE5" s="409"/>
      <c r="BF5" s="409"/>
      <c r="BG5" s="410"/>
      <c r="BH5" s="422"/>
      <c r="BI5" s="423"/>
      <c r="BJ5" s="423"/>
      <c r="BK5" s="423"/>
      <c r="BL5" s="423"/>
      <c r="BM5" s="423"/>
      <c r="BN5" s="423"/>
      <c r="BO5" s="423"/>
      <c r="BP5" s="423"/>
      <c r="BQ5" s="423"/>
      <c r="BR5" s="423"/>
      <c r="BS5" s="423"/>
      <c r="BT5" s="423"/>
      <c r="BU5" s="423"/>
      <c r="BV5" s="423"/>
      <c r="BW5" s="423"/>
      <c r="BX5" s="423"/>
      <c r="BY5" s="423"/>
      <c r="BZ5" s="423"/>
      <c r="CA5" s="423"/>
      <c r="CB5" s="423"/>
      <c r="CC5" s="423"/>
      <c r="CD5" s="424"/>
      <c r="CE5" s="669"/>
      <c r="CF5" s="652"/>
      <c r="CG5" s="652"/>
      <c r="CH5" s="652"/>
      <c r="CI5" s="652"/>
      <c r="CJ5" s="652"/>
      <c r="CK5" s="652"/>
      <c r="CL5" s="652"/>
      <c r="CM5" s="652"/>
      <c r="CN5" s="652"/>
      <c r="CO5" s="652"/>
      <c r="CP5" s="652"/>
      <c r="CQ5" s="652"/>
      <c r="CR5" s="652"/>
      <c r="CS5" s="670"/>
      <c r="CT5" s="670"/>
      <c r="CU5" s="654"/>
      <c r="CV5" s="654"/>
      <c r="CW5" s="654"/>
      <c r="CX5" s="651"/>
      <c r="CY5" s="652"/>
      <c r="CZ5" s="655"/>
      <c r="DA5" s="655"/>
      <c r="DB5" s="655"/>
      <c r="DC5" s="671"/>
      <c r="DD5" s="672"/>
      <c r="DE5" s="671"/>
      <c r="DF5" s="671"/>
      <c r="DG5" s="673"/>
      <c r="DH5" s="674"/>
      <c r="DI5" s="674"/>
      <c r="DJ5" s="674"/>
      <c r="DK5" s="674"/>
      <c r="DL5" s="674"/>
      <c r="DM5" s="674"/>
      <c r="DN5" s="674"/>
      <c r="DO5" s="674"/>
      <c r="DP5" s="674"/>
      <c r="DQ5" s="674"/>
      <c r="DR5" s="671"/>
      <c r="DS5" s="671"/>
      <c r="DT5" s="655"/>
      <c r="DU5" s="655"/>
      <c r="DV5" s="655"/>
      <c r="DW5" s="655"/>
      <c r="DX5" s="655"/>
      <c r="DY5" s="655"/>
      <c r="DZ5" s="655"/>
      <c r="EA5" s="651"/>
      <c r="EB5" s="675"/>
      <c r="EC5" s="422"/>
      <c r="ED5" s="423"/>
      <c r="EE5" s="423"/>
      <c r="EF5" s="423"/>
      <c r="EG5" s="423"/>
      <c r="EH5" s="423"/>
      <c r="EI5" s="423"/>
      <c r="EJ5" s="423"/>
      <c r="EK5" s="423"/>
      <c r="EL5" s="423"/>
      <c r="EM5" s="423"/>
      <c r="EN5" s="423"/>
      <c r="EO5" s="423"/>
      <c r="EP5" s="423"/>
      <c r="EQ5" s="423"/>
      <c r="ER5" s="423"/>
      <c r="ES5" s="423"/>
      <c r="ET5" s="423"/>
      <c r="EU5" s="423"/>
      <c r="EV5" s="423"/>
      <c r="EW5" s="423"/>
      <c r="EX5" s="423"/>
      <c r="EY5" s="424"/>
    </row>
    <row r="6" spans="1:155" s="380" customFormat="1" ht="14.25">
      <c r="A6" s="408"/>
      <c r="B6" s="409"/>
      <c r="C6" s="409"/>
      <c r="D6" s="409"/>
      <c r="E6" s="409"/>
      <c r="F6" s="409"/>
      <c r="G6" s="409"/>
      <c r="H6" s="409"/>
      <c r="I6" s="409"/>
      <c r="J6" s="409"/>
      <c r="K6" s="409"/>
      <c r="L6" s="409"/>
      <c r="M6" s="409"/>
      <c r="N6" s="409"/>
      <c r="O6" s="409"/>
      <c r="P6" s="409"/>
      <c r="Q6" s="409"/>
      <c r="R6" s="409"/>
      <c r="S6" s="409"/>
      <c r="T6" s="409"/>
      <c r="U6" s="409"/>
      <c r="V6" s="409"/>
      <c r="W6" s="409"/>
      <c r="X6" s="409"/>
      <c r="Y6" s="409"/>
      <c r="Z6" s="409"/>
      <c r="AA6" s="409"/>
      <c r="AB6" s="409"/>
      <c r="AC6" s="409"/>
      <c r="AD6" s="409"/>
      <c r="AE6" s="409"/>
      <c r="AF6" s="409"/>
      <c r="AG6" s="409"/>
      <c r="AH6" s="409"/>
      <c r="AI6" s="409"/>
      <c r="AJ6" s="409"/>
      <c r="AK6" s="409"/>
      <c r="AL6" s="409"/>
      <c r="AM6" s="409"/>
      <c r="AN6" s="409"/>
      <c r="AO6" s="409"/>
      <c r="AP6" s="409"/>
      <c r="AQ6" s="409"/>
      <c r="AR6" s="409"/>
      <c r="AS6" s="409"/>
      <c r="AT6" s="409"/>
      <c r="AU6" s="409"/>
      <c r="AV6" s="409"/>
      <c r="AW6" s="409"/>
      <c r="AX6" s="409"/>
      <c r="AY6" s="410"/>
      <c r="AZ6" s="408"/>
      <c r="BA6" s="409"/>
      <c r="BB6" s="409"/>
      <c r="BC6" s="409"/>
      <c r="BD6" s="409"/>
      <c r="BE6" s="409"/>
      <c r="BF6" s="409"/>
      <c r="BG6" s="410"/>
      <c r="BH6" s="676"/>
      <c r="BI6" s="655"/>
      <c r="BJ6" s="655"/>
      <c r="BK6" s="655"/>
      <c r="BL6" s="655"/>
      <c r="BM6" s="651"/>
      <c r="BN6" s="677">
        <v>20</v>
      </c>
      <c r="BO6" s="677"/>
      <c r="BP6" s="677"/>
      <c r="BQ6" s="677"/>
      <c r="BR6" s="678" t="s">
        <v>307</v>
      </c>
      <c r="BS6" s="678"/>
      <c r="BT6" s="678"/>
      <c r="BU6" s="679" t="s">
        <v>1080</v>
      </c>
      <c r="BV6" s="679"/>
      <c r="BW6" s="679"/>
      <c r="BX6" s="671"/>
      <c r="BY6" s="651"/>
      <c r="BZ6" s="655"/>
      <c r="CA6" s="655"/>
      <c r="CB6" s="655"/>
      <c r="CC6" s="655"/>
      <c r="CD6" s="680"/>
      <c r="CE6" s="681" t="s">
        <v>1081</v>
      </c>
      <c r="CF6" s="682"/>
      <c r="CG6" s="682"/>
      <c r="CH6" s="682"/>
      <c r="CI6" s="682"/>
      <c r="CJ6" s="682"/>
      <c r="CK6" s="682"/>
      <c r="CL6" s="682"/>
      <c r="CM6" s="682"/>
      <c r="CN6" s="682"/>
      <c r="CO6" s="682"/>
      <c r="CP6" s="682"/>
      <c r="CQ6" s="682"/>
      <c r="CR6" s="682"/>
      <c r="CS6" s="682"/>
      <c r="CT6" s="682"/>
      <c r="CU6" s="682"/>
      <c r="CV6" s="682"/>
      <c r="CW6" s="682"/>
      <c r="CX6" s="682"/>
      <c r="CY6" s="682"/>
      <c r="CZ6" s="682"/>
      <c r="DA6" s="682"/>
      <c r="DB6" s="682"/>
      <c r="DC6" s="683"/>
      <c r="DD6" s="684" t="s">
        <v>1082</v>
      </c>
      <c r="DE6" s="682"/>
      <c r="DF6" s="682"/>
      <c r="DG6" s="682"/>
      <c r="DH6" s="682"/>
      <c r="DI6" s="682"/>
      <c r="DJ6" s="682"/>
      <c r="DK6" s="682"/>
      <c r="DL6" s="682"/>
      <c r="DM6" s="682"/>
      <c r="DN6" s="682"/>
      <c r="DO6" s="682"/>
      <c r="DP6" s="682"/>
      <c r="DQ6" s="682"/>
      <c r="DR6" s="682"/>
      <c r="DS6" s="682"/>
      <c r="DT6" s="682"/>
      <c r="DU6" s="682"/>
      <c r="DV6" s="682"/>
      <c r="DW6" s="682"/>
      <c r="DX6" s="682"/>
      <c r="DY6" s="682"/>
      <c r="DZ6" s="682"/>
      <c r="EA6" s="682"/>
      <c r="EB6" s="683"/>
      <c r="EC6" s="676"/>
      <c r="ED6" s="655"/>
      <c r="EE6" s="655"/>
      <c r="EF6" s="655"/>
      <c r="EG6" s="655"/>
      <c r="EH6" s="651"/>
      <c r="EI6" s="677">
        <v>20</v>
      </c>
      <c r="EJ6" s="677"/>
      <c r="EK6" s="677"/>
      <c r="EL6" s="677"/>
      <c r="EM6" s="678" t="s">
        <v>813</v>
      </c>
      <c r="EN6" s="678"/>
      <c r="EO6" s="678"/>
      <c r="EP6" s="679" t="s">
        <v>1083</v>
      </c>
      <c r="EQ6" s="679"/>
      <c r="ER6" s="679"/>
      <c r="ES6" s="671"/>
      <c r="ET6" s="651"/>
      <c r="EU6" s="655"/>
      <c r="EV6" s="655"/>
      <c r="EW6" s="655"/>
      <c r="EX6" s="655"/>
      <c r="EY6" s="680"/>
    </row>
    <row r="7" spans="1:155" s="380" customFormat="1" ht="10.5" customHeight="1" thickBot="1">
      <c r="A7" s="419"/>
      <c r="B7" s="420"/>
      <c r="C7" s="420"/>
      <c r="D7" s="420"/>
      <c r="E7" s="420"/>
      <c r="F7" s="420"/>
      <c r="G7" s="420"/>
      <c r="H7" s="420"/>
      <c r="I7" s="420"/>
      <c r="J7" s="420"/>
      <c r="K7" s="420"/>
      <c r="L7" s="420"/>
      <c r="M7" s="420"/>
      <c r="N7" s="420"/>
      <c r="O7" s="420"/>
      <c r="P7" s="420"/>
      <c r="Q7" s="420"/>
      <c r="R7" s="420"/>
      <c r="S7" s="420"/>
      <c r="T7" s="420"/>
      <c r="U7" s="420"/>
      <c r="V7" s="420"/>
      <c r="W7" s="420"/>
      <c r="X7" s="420"/>
      <c r="Y7" s="420"/>
      <c r="Z7" s="420"/>
      <c r="AA7" s="420"/>
      <c r="AB7" s="420"/>
      <c r="AC7" s="420"/>
      <c r="AD7" s="420"/>
      <c r="AE7" s="420"/>
      <c r="AF7" s="420"/>
      <c r="AG7" s="420"/>
      <c r="AH7" s="420"/>
      <c r="AI7" s="420"/>
      <c r="AJ7" s="420"/>
      <c r="AK7" s="420"/>
      <c r="AL7" s="420"/>
      <c r="AM7" s="420"/>
      <c r="AN7" s="420"/>
      <c r="AO7" s="420"/>
      <c r="AP7" s="420"/>
      <c r="AQ7" s="420"/>
      <c r="AR7" s="420"/>
      <c r="AS7" s="420"/>
      <c r="AT7" s="420"/>
      <c r="AU7" s="420"/>
      <c r="AV7" s="420"/>
      <c r="AW7" s="420"/>
      <c r="AX7" s="420"/>
      <c r="AY7" s="421"/>
      <c r="AZ7" s="419"/>
      <c r="BA7" s="420"/>
      <c r="BB7" s="420"/>
      <c r="BC7" s="420"/>
      <c r="BD7" s="420"/>
      <c r="BE7" s="420"/>
      <c r="BF7" s="420"/>
      <c r="BG7" s="421"/>
      <c r="BH7" s="676"/>
      <c r="BI7" s="655"/>
      <c r="BJ7" s="655"/>
      <c r="BK7" s="655"/>
      <c r="BL7" s="655"/>
      <c r="BM7" s="655"/>
      <c r="BN7" s="655"/>
      <c r="BO7" s="655"/>
      <c r="BP7" s="653"/>
      <c r="BQ7" s="653"/>
      <c r="BR7" s="655"/>
      <c r="BS7" s="655"/>
      <c r="BT7" s="655"/>
      <c r="BU7" s="655"/>
      <c r="BV7" s="655"/>
      <c r="BW7" s="655"/>
      <c r="BX7" s="655"/>
      <c r="BY7" s="655"/>
      <c r="BZ7" s="655"/>
      <c r="CA7" s="655"/>
      <c r="CB7" s="655"/>
      <c r="CC7" s="655"/>
      <c r="CD7" s="680"/>
      <c r="CE7" s="685"/>
      <c r="CF7" s="686"/>
      <c r="CG7" s="686"/>
      <c r="CH7" s="686"/>
      <c r="CI7" s="686"/>
      <c r="CJ7" s="686"/>
      <c r="CK7" s="686"/>
      <c r="CL7" s="686"/>
      <c r="CM7" s="686"/>
      <c r="CN7" s="686"/>
      <c r="CO7" s="686"/>
      <c r="CP7" s="686"/>
      <c r="CQ7" s="686"/>
      <c r="CR7" s="686"/>
      <c r="CS7" s="686"/>
      <c r="CT7" s="686"/>
      <c r="CU7" s="686"/>
      <c r="CV7" s="686"/>
      <c r="CW7" s="686"/>
      <c r="CX7" s="686"/>
      <c r="CY7" s="686"/>
      <c r="CZ7" s="686"/>
      <c r="DA7" s="686"/>
      <c r="DB7" s="686"/>
      <c r="DC7" s="687"/>
      <c r="DD7" s="685"/>
      <c r="DE7" s="686"/>
      <c r="DF7" s="686"/>
      <c r="DG7" s="686"/>
      <c r="DH7" s="686"/>
      <c r="DI7" s="686"/>
      <c r="DJ7" s="686"/>
      <c r="DK7" s="686"/>
      <c r="DL7" s="686"/>
      <c r="DM7" s="686"/>
      <c r="DN7" s="686"/>
      <c r="DO7" s="686"/>
      <c r="DP7" s="686"/>
      <c r="DQ7" s="686"/>
      <c r="DR7" s="686"/>
      <c r="DS7" s="686"/>
      <c r="DT7" s="686"/>
      <c r="DU7" s="686"/>
      <c r="DV7" s="686"/>
      <c r="DW7" s="686"/>
      <c r="DX7" s="686"/>
      <c r="DY7" s="686"/>
      <c r="DZ7" s="686"/>
      <c r="EA7" s="686"/>
      <c r="EB7" s="687"/>
      <c r="EC7" s="676"/>
      <c r="ED7" s="655"/>
      <c r="EE7" s="655"/>
      <c r="EF7" s="655"/>
      <c r="EG7" s="655"/>
      <c r="EH7" s="655"/>
      <c r="EI7" s="655"/>
      <c r="EJ7" s="655"/>
      <c r="EK7" s="653"/>
      <c r="EL7" s="653"/>
      <c r="EM7" s="655"/>
      <c r="EN7" s="655"/>
      <c r="EO7" s="655"/>
      <c r="EP7" s="655"/>
      <c r="EQ7" s="655"/>
      <c r="ER7" s="655"/>
      <c r="ES7" s="655"/>
      <c r="ET7" s="655"/>
      <c r="EU7" s="655"/>
      <c r="EV7" s="655"/>
      <c r="EW7" s="655"/>
      <c r="EX7" s="655"/>
      <c r="EY7" s="680"/>
    </row>
    <row r="8" spans="1:155" s="380" customFormat="1" ht="13.5" customHeight="1">
      <c r="A8" s="688"/>
      <c r="B8" s="689" t="s">
        <v>1084</v>
      </c>
      <c r="C8" s="690"/>
      <c r="D8" s="690"/>
      <c r="E8" s="690"/>
      <c r="F8" s="690"/>
      <c r="G8" s="690"/>
      <c r="H8" s="690"/>
      <c r="I8" s="690"/>
      <c r="J8" s="690"/>
      <c r="K8" s="690"/>
      <c r="L8" s="690"/>
      <c r="M8" s="690"/>
      <c r="N8" s="690"/>
      <c r="O8" s="690"/>
      <c r="P8" s="690"/>
      <c r="Q8" s="690"/>
      <c r="R8" s="690"/>
      <c r="S8" s="690"/>
      <c r="T8" s="690"/>
      <c r="U8" s="690"/>
      <c r="V8" s="690"/>
      <c r="W8" s="690"/>
      <c r="X8" s="690"/>
      <c r="Y8" s="690"/>
      <c r="Z8" s="690"/>
      <c r="AA8" s="690"/>
      <c r="AB8" s="690"/>
      <c r="AC8" s="690"/>
      <c r="AD8" s="690"/>
      <c r="AE8" s="690"/>
      <c r="AF8" s="690"/>
      <c r="AG8" s="690"/>
      <c r="AH8" s="690"/>
      <c r="AI8" s="690"/>
      <c r="AJ8" s="690"/>
      <c r="AK8" s="690"/>
      <c r="AL8" s="690"/>
      <c r="AM8" s="690"/>
      <c r="AN8" s="690"/>
      <c r="AO8" s="690"/>
      <c r="AP8" s="690"/>
      <c r="AQ8" s="690"/>
      <c r="AR8" s="690"/>
      <c r="AS8" s="690"/>
      <c r="AT8" s="690"/>
      <c r="AU8" s="690"/>
      <c r="AV8" s="690"/>
      <c r="AW8" s="690"/>
      <c r="AX8" s="690"/>
      <c r="AY8" s="690"/>
      <c r="AZ8" s="391">
        <v>3400</v>
      </c>
      <c r="BA8" s="384"/>
      <c r="BB8" s="384"/>
      <c r="BC8" s="384"/>
      <c r="BD8" s="384"/>
      <c r="BE8" s="384"/>
      <c r="BF8" s="384"/>
      <c r="BG8" s="385"/>
      <c r="BH8" s="691"/>
      <c r="BI8" s="692"/>
      <c r="BJ8" s="692"/>
      <c r="BK8" s="692"/>
      <c r="BL8" s="692"/>
      <c r="BM8" s="692"/>
      <c r="BN8" s="692"/>
      <c r="BO8" s="692"/>
      <c r="BP8" s="692"/>
      <c r="BQ8" s="692"/>
      <c r="BR8" s="692"/>
      <c r="BS8" s="692"/>
      <c r="BT8" s="692"/>
      <c r="BU8" s="692"/>
      <c r="BV8" s="692"/>
      <c r="BW8" s="692"/>
      <c r="BX8" s="692"/>
      <c r="BY8" s="692"/>
      <c r="BZ8" s="692"/>
      <c r="CA8" s="692"/>
      <c r="CB8" s="692"/>
      <c r="CC8" s="692"/>
      <c r="CD8" s="692"/>
      <c r="CE8" s="692"/>
      <c r="CF8" s="692"/>
      <c r="CG8" s="692"/>
      <c r="CH8" s="692"/>
      <c r="CI8" s="692"/>
      <c r="CJ8" s="692"/>
      <c r="CK8" s="692"/>
      <c r="CL8" s="692"/>
      <c r="CM8" s="692"/>
      <c r="CN8" s="692"/>
      <c r="CO8" s="692"/>
      <c r="CP8" s="692"/>
      <c r="CQ8" s="692"/>
      <c r="CR8" s="692"/>
      <c r="CS8" s="692"/>
      <c r="CT8" s="692"/>
      <c r="CU8" s="692"/>
      <c r="CV8" s="692"/>
      <c r="CW8" s="692"/>
      <c r="CX8" s="692"/>
      <c r="CY8" s="692"/>
      <c r="CZ8" s="692"/>
      <c r="DA8" s="692"/>
      <c r="DB8" s="692"/>
      <c r="DC8" s="692"/>
      <c r="DD8" s="692"/>
      <c r="DE8" s="692"/>
      <c r="DF8" s="692"/>
      <c r="DG8" s="692"/>
      <c r="DH8" s="692"/>
      <c r="DI8" s="692"/>
      <c r="DJ8" s="692"/>
      <c r="DK8" s="692"/>
      <c r="DL8" s="692"/>
      <c r="DM8" s="692"/>
      <c r="DN8" s="692"/>
      <c r="DO8" s="692"/>
      <c r="DP8" s="692"/>
      <c r="DQ8" s="692"/>
      <c r="DR8" s="692"/>
      <c r="DS8" s="692"/>
      <c r="DT8" s="692"/>
      <c r="DU8" s="692"/>
      <c r="DV8" s="692"/>
      <c r="DW8" s="692"/>
      <c r="DX8" s="692"/>
      <c r="DY8" s="692"/>
      <c r="DZ8" s="692"/>
      <c r="EA8" s="692"/>
      <c r="EB8" s="692"/>
      <c r="EC8" s="692"/>
      <c r="ED8" s="692"/>
      <c r="EE8" s="692"/>
      <c r="EF8" s="692"/>
      <c r="EG8" s="692"/>
      <c r="EH8" s="692"/>
      <c r="EI8" s="692"/>
      <c r="EJ8" s="692"/>
      <c r="EK8" s="692"/>
      <c r="EL8" s="692"/>
      <c r="EM8" s="692"/>
      <c r="EN8" s="692"/>
      <c r="EO8" s="692"/>
      <c r="EP8" s="692"/>
      <c r="EQ8" s="692"/>
      <c r="ER8" s="692"/>
      <c r="ES8" s="692"/>
      <c r="ET8" s="692"/>
      <c r="EU8" s="692"/>
      <c r="EV8" s="692"/>
      <c r="EW8" s="692"/>
      <c r="EX8" s="692"/>
      <c r="EY8" s="693"/>
    </row>
    <row r="9" spans="1:155" s="699" customFormat="1">
      <c r="A9" s="694"/>
      <c r="B9" s="695" t="s">
        <v>1085</v>
      </c>
      <c r="C9" s="695"/>
      <c r="D9" s="695"/>
      <c r="E9" s="695"/>
      <c r="F9" s="695"/>
      <c r="G9" s="695"/>
      <c r="H9" s="695"/>
      <c r="I9" s="695"/>
      <c r="J9" s="695"/>
      <c r="K9" s="695"/>
      <c r="L9" s="695"/>
      <c r="M9" s="695"/>
      <c r="N9" s="695"/>
      <c r="O9" s="695"/>
      <c r="P9" s="695"/>
      <c r="Q9" s="695"/>
      <c r="R9" s="695"/>
      <c r="S9" s="695"/>
      <c r="T9" s="695"/>
      <c r="U9" s="695"/>
      <c r="V9" s="695"/>
      <c r="W9" s="695"/>
      <c r="X9" s="695"/>
      <c r="Y9" s="695"/>
      <c r="Z9" s="695"/>
      <c r="AA9" s="695"/>
      <c r="AB9" s="695"/>
      <c r="AC9" s="695"/>
      <c r="AD9" s="695"/>
      <c r="AE9" s="695"/>
      <c r="AF9" s="695"/>
      <c r="AG9" s="695"/>
      <c r="AH9" s="695"/>
      <c r="AI9" s="695"/>
      <c r="AJ9" s="695"/>
      <c r="AK9" s="695"/>
      <c r="AL9" s="695"/>
      <c r="AM9" s="695"/>
      <c r="AN9" s="695"/>
      <c r="AO9" s="695"/>
      <c r="AP9" s="695"/>
      <c r="AQ9" s="695"/>
      <c r="AR9" s="695"/>
      <c r="AS9" s="695"/>
      <c r="AT9" s="695"/>
      <c r="AU9" s="695"/>
      <c r="AV9" s="695"/>
      <c r="AW9" s="695"/>
      <c r="AX9" s="695"/>
      <c r="AY9" s="695"/>
      <c r="AZ9" s="393"/>
      <c r="BA9" s="388"/>
      <c r="BB9" s="388"/>
      <c r="BC9" s="388"/>
      <c r="BD9" s="388"/>
      <c r="BE9" s="388"/>
      <c r="BF9" s="388"/>
      <c r="BG9" s="389"/>
      <c r="BH9" s="696"/>
      <c r="BI9" s="697"/>
      <c r="BJ9" s="697"/>
      <c r="BK9" s="697"/>
      <c r="BL9" s="697"/>
      <c r="BM9" s="697"/>
      <c r="BN9" s="697"/>
      <c r="BO9" s="697"/>
      <c r="BP9" s="697"/>
      <c r="BQ9" s="697"/>
      <c r="BR9" s="697"/>
      <c r="BS9" s="697"/>
      <c r="BT9" s="697"/>
      <c r="BU9" s="697"/>
      <c r="BV9" s="697"/>
      <c r="BW9" s="697"/>
      <c r="BX9" s="697"/>
      <c r="BY9" s="697"/>
      <c r="BZ9" s="697"/>
      <c r="CA9" s="697"/>
      <c r="CB9" s="697"/>
      <c r="CC9" s="697"/>
      <c r="CD9" s="697"/>
      <c r="CE9" s="697"/>
      <c r="CF9" s="697"/>
      <c r="CG9" s="697"/>
      <c r="CH9" s="697"/>
      <c r="CI9" s="697"/>
      <c r="CJ9" s="697"/>
      <c r="CK9" s="697"/>
      <c r="CL9" s="697"/>
      <c r="CM9" s="697"/>
      <c r="CN9" s="697"/>
      <c r="CO9" s="697"/>
      <c r="CP9" s="697"/>
      <c r="CQ9" s="697"/>
      <c r="CR9" s="697"/>
      <c r="CS9" s="697"/>
      <c r="CT9" s="697"/>
      <c r="CU9" s="697"/>
      <c r="CV9" s="697"/>
      <c r="CW9" s="697"/>
      <c r="CX9" s="697"/>
      <c r="CY9" s="697"/>
      <c r="CZ9" s="697"/>
      <c r="DA9" s="697"/>
      <c r="DB9" s="697"/>
      <c r="DC9" s="697"/>
      <c r="DD9" s="697"/>
      <c r="DE9" s="697"/>
      <c r="DF9" s="697"/>
      <c r="DG9" s="697"/>
      <c r="DH9" s="697"/>
      <c r="DI9" s="697"/>
      <c r="DJ9" s="697"/>
      <c r="DK9" s="697"/>
      <c r="DL9" s="697"/>
      <c r="DM9" s="697"/>
      <c r="DN9" s="697"/>
      <c r="DO9" s="697"/>
      <c r="DP9" s="697"/>
      <c r="DQ9" s="697"/>
      <c r="DR9" s="697"/>
      <c r="DS9" s="697"/>
      <c r="DT9" s="697"/>
      <c r="DU9" s="697"/>
      <c r="DV9" s="697"/>
      <c r="DW9" s="697"/>
      <c r="DX9" s="697"/>
      <c r="DY9" s="697"/>
      <c r="DZ9" s="697"/>
      <c r="EA9" s="697"/>
      <c r="EB9" s="697"/>
      <c r="EC9" s="697"/>
      <c r="ED9" s="697"/>
      <c r="EE9" s="697"/>
      <c r="EF9" s="697"/>
      <c r="EG9" s="697"/>
      <c r="EH9" s="697"/>
      <c r="EI9" s="697"/>
      <c r="EJ9" s="697"/>
      <c r="EK9" s="697"/>
      <c r="EL9" s="697"/>
      <c r="EM9" s="697"/>
      <c r="EN9" s="697"/>
      <c r="EO9" s="697"/>
      <c r="EP9" s="697"/>
      <c r="EQ9" s="697"/>
      <c r="ER9" s="697"/>
      <c r="ES9" s="697"/>
      <c r="ET9" s="697"/>
      <c r="EU9" s="697"/>
      <c r="EV9" s="697"/>
      <c r="EW9" s="697"/>
      <c r="EX9" s="697"/>
      <c r="EY9" s="698"/>
    </row>
    <row r="10" spans="1:155" s="699" customFormat="1" ht="18.75" customHeight="1">
      <c r="A10" s="694"/>
      <c r="B10" s="695" t="s">
        <v>1086</v>
      </c>
      <c r="C10" s="695"/>
      <c r="D10" s="695"/>
      <c r="E10" s="695"/>
      <c r="F10" s="695"/>
      <c r="G10" s="695"/>
      <c r="H10" s="695"/>
      <c r="I10" s="695"/>
      <c r="J10" s="695"/>
      <c r="K10" s="695"/>
      <c r="L10" s="695"/>
      <c r="M10" s="695"/>
      <c r="N10" s="695"/>
      <c r="O10" s="695"/>
      <c r="P10" s="695"/>
      <c r="Q10" s="695"/>
      <c r="R10" s="695"/>
      <c r="S10" s="695"/>
      <c r="T10" s="695"/>
      <c r="U10" s="695"/>
      <c r="V10" s="695"/>
      <c r="W10" s="695"/>
      <c r="X10" s="695"/>
      <c r="Y10" s="695"/>
      <c r="Z10" s="695"/>
      <c r="AA10" s="695"/>
      <c r="AB10" s="695"/>
      <c r="AC10" s="695"/>
      <c r="AD10" s="695"/>
      <c r="AE10" s="695"/>
      <c r="AF10" s="695"/>
      <c r="AG10" s="695"/>
      <c r="AH10" s="695"/>
      <c r="AI10" s="695"/>
      <c r="AJ10" s="695"/>
      <c r="AK10" s="695"/>
      <c r="AL10" s="695"/>
      <c r="AM10" s="695"/>
      <c r="AN10" s="695"/>
      <c r="AO10" s="695"/>
      <c r="AP10" s="695"/>
      <c r="AQ10" s="695"/>
      <c r="AR10" s="695"/>
      <c r="AS10" s="695"/>
      <c r="AT10" s="695"/>
      <c r="AU10" s="695"/>
      <c r="AV10" s="695"/>
      <c r="AW10" s="695"/>
      <c r="AX10" s="695"/>
      <c r="AY10" s="695"/>
      <c r="AZ10" s="391">
        <v>3410</v>
      </c>
      <c r="BA10" s="384"/>
      <c r="BB10" s="384"/>
      <c r="BC10" s="384"/>
      <c r="BD10" s="384"/>
      <c r="BE10" s="384"/>
      <c r="BF10" s="384"/>
      <c r="BG10" s="385"/>
      <c r="BH10" s="696"/>
      <c r="BI10" s="697"/>
      <c r="BJ10" s="697"/>
      <c r="BK10" s="697"/>
      <c r="BL10" s="697"/>
      <c r="BM10" s="697"/>
      <c r="BN10" s="697"/>
      <c r="BO10" s="697"/>
      <c r="BP10" s="697"/>
      <c r="BQ10" s="697"/>
      <c r="BR10" s="697"/>
      <c r="BS10" s="697"/>
      <c r="BT10" s="697"/>
      <c r="BU10" s="697"/>
      <c r="BV10" s="697"/>
      <c r="BW10" s="697"/>
      <c r="BX10" s="697"/>
      <c r="BY10" s="697"/>
      <c r="BZ10" s="697"/>
      <c r="CA10" s="697"/>
      <c r="CB10" s="697"/>
      <c r="CC10" s="697"/>
      <c r="CD10" s="697"/>
      <c r="CE10" s="697"/>
      <c r="CF10" s="697"/>
      <c r="CG10" s="697"/>
      <c r="CH10" s="697"/>
      <c r="CI10" s="697"/>
      <c r="CJ10" s="697"/>
      <c r="CK10" s="697"/>
      <c r="CL10" s="697"/>
      <c r="CM10" s="697"/>
      <c r="CN10" s="697"/>
      <c r="CO10" s="697"/>
      <c r="CP10" s="697"/>
      <c r="CQ10" s="697"/>
      <c r="CR10" s="697"/>
      <c r="CS10" s="697"/>
      <c r="CT10" s="697"/>
      <c r="CU10" s="697"/>
      <c r="CV10" s="697"/>
      <c r="CW10" s="697"/>
      <c r="CX10" s="697"/>
      <c r="CY10" s="697"/>
      <c r="CZ10" s="697"/>
      <c r="DA10" s="697"/>
      <c r="DB10" s="697"/>
      <c r="DC10" s="697"/>
      <c r="DD10" s="697"/>
      <c r="DE10" s="697"/>
      <c r="DF10" s="697"/>
      <c r="DG10" s="697"/>
      <c r="DH10" s="697"/>
      <c r="DI10" s="697"/>
      <c r="DJ10" s="697"/>
      <c r="DK10" s="697"/>
      <c r="DL10" s="697"/>
      <c r="DM10" s="697"/>
      <c r="DN10" s="697"/>
      <c r="DO10" s="697"/>
      <c r="DP10" s="697"/>
      <c r="DQ10" s="697"/>
      <c r="DR10" s="697"/>
      <c r="DS10" s="697"/>
      <c r="DT10" s="697"/>
      <c r="DU10" s="697"/>
      <c r="DV10" s="697"/>
      <c r="DW10" s="697"/>
      <c r="DX10" s="697"/>
      <c r="DY10" s="697"/>
      <c r="DZ10" s="697"/>
      <c r="EA10" s="697"/>
      <c r="EB10" s="697"/>
      <c r="EC10" s="697"/>
      <c r="ED10" s="697"/>
      <c r="EE10" s="697"/>
      <c r="EF10" s="697"/>
      <c r="EG10" s="697"/>
      <c r="EH10" s="697"/>
      <c r="EI10" s="697"/>
      <c r="EJ10" s="697"/>
      <c r="EK10" s="697"/>
      <c r="EL10" s="697"/>
      <c r="EM10" s="697"/>
      <c r="EN10" s="697"/>
      <c r="EO10" s="697"/>
      <c r="EP10" s="697"/>
      <c r="EQ10" s="697"/>
      <c r="ER10" s="697"/>
      <c r="ES10" s="697"/>
      <c r="ET10" s="697"/>
      <c r="EU10" s="697"/>
      <c r="EV10" s="697"/>
      <c r="EW10" s="697"/>
      <c r="EX10" s="697"/>
      <c r="EY10" s="698"/>
    </row>
    <row r="11" spans="1:155" s="380" customFormat="1" ht="18.75" customHeight="1">
      <c r="A11" s="700"/>
      <c r="B11" s="701" t="s">
        <v>1087</v>
      </c>
      <c r="C11" s="701"/>
      <c r="D11" s="701"/>
      <c r="E11" s="701"/>
      <c r="F11" s="701"/>
      <c r="G11" s="701"/>
      <c r="H11" s="701"/>
      <c r="I11" s="701"/>
      <c r="J11" s="701"/>
      <c r="K11" s="701"/>
      <c r="L11" s="701"/>
      <c r="M11" s="701"/>
      <c r="N11" s="701"/>
      <c r="O11" s="701"/>
      <c r="P11" s="701"/>
      <c r="Q11" s="701"/>
      <c r="R11" s="701"/>
      <c r="S11" s="701"/>
      <c r="T11" s="701"/>
      <c r="U11" s="701"/>
      <c r="V11" s="701"/>
      <c r="W11" s="701"/>
      <c r="X11" s="701"/>
      <c r="Y11" s="701"/>
      <c r="Z11" s="701"/>
      <c r="AA11" s="701"/>
      <c r="AB11" s="701"/>
      <c r="AC11" s="701"/>
      <c r="AD11" s="701"/>
      <c r="AE11" s="701"/>
      <c r="AF11" s="701"/>
      <c r="AG11" s="701"/>
      <c r="AH11" s="701"/>
      <c r="AI11" s="701"/>
      <c r="AJ11" s="701"/>
      <c r="AK11" s="701"/>
      <c r="AL11" s="701"/>
      <c r="AM11" s="701"/>
      <c r="AN11" s="701"/>
      <c r="AO11" s="701"/>
      <c r="AP11" s="701"/>
      <c r="AQ11" s="701"/>
      <c r="AR11" s="701"/>
      <c r="AS11" s="701"/>
      <c r="AT11" s="701"/>
      <c r="AU11" s="701"/>
      <c r="AV11" s="701"/>
      <c r="AW11" s="701"/>
      <c r="AX11" s="701"/>
      <c r="AY11" s="701"/>
      <c r="AZ11" s="393"/>
      <c r="BA11" s="388"/>
      <c r="BB11" s="388"/>
      <c r="BC11" s="388"/>
      <c r="BD11" s="388"/>
      <c r="BE11" s="388"/>
      <c r="BF11" s="388"/>
      <c r="BG11" s="389"/>
      <c r="BH11" s="696"/>
      <c r="BI11" s="697"/>
      <c r="BJ11" s="697"/>
      <c r="BK11" s="697"/>
      <c r="BL11" s="697"/>
      <c r="BM11" s="697"/>
      <c r="BN11" s="697"/>
      <c r="BO11" s="697"/>
      <c r="BP11" s="697"/>
      <c r="BQ11" s="697"/>
      <c r="BR11" s="697"/>
      <c r="BS11" s="697"/>
      <c r="BT11" s="697"/>
      <c r="BU11" s="697"/>
      <c r="BV11" s="697"/>
      <c r="BW11" s="697"/>
      <c r="BX11" s="697"/>
      <c r="BY11" s="697"/>
      <c r="BZ11" s="697"/>
      <c r="CA11" s="697"/>
      <c r="CB11" s="697"/>
      <c r="CC11" s="697"/>
      <c r="CD11" s="697"/>
      <c r="CE11" s="697"/>
      <c r="CF11" s="697"/>
      <c r="CG11" s="697"/>
      <c r="CH11" s="697"/>
      <c r="CI11" s="697"/>
      <c r="CJ11" s="697"/>
      <c r="CK11" s="697"/>
      <c r="CL11" s="697"/>
      <c r="CM11" s="697"/>
      <c r="CN11" s="697"/>
      <c r="CO11" s="697"/>
      <c r="CP11" s="697"/>
      <c r="CQ11" s="697"/>
      <c r="CR11" s="697"/>
      <c r="CS11" s="697"/>
      <c r="CT11" s="697"/>
      <c r="CU11" s="697"/>
      <c r="CV11" s="697"/>
      <c r="CW11" s="697"/>
      <c r="CX11" s="697"/>
      <c r="CY11" s="697"/>
      <c r="CZ11" s="697"/>
      <c r="DA11" s="697"/>
      <c r="DB11" s="697"/>
      <c r="DC11" s="697"/>
      <c r="DD11" s="697"/>
      <c r="DE11" s="697"/>
      <c r="DF11" s="697"/>
      <c r="DG11" s="697"/>
      <c r="DH11" s="697"/>
      <c r="DI11" s="697"/>
      <c r="DJ11" s="697"/>
      <c r="DK11" s="697"/>
      <c r="DL11" s="697"/>
      <c r="DM11" s="697"/>
      <c r="DN11" s="697"/>
      <c r="DO11" s="697"/>
      <c r="DP11" s="697"/>
      <c r="DQ11" s="697"/>
      <c r="DR11" s="697"/>
      <c r="DS11" s="697"/>
      <c r="DT11" s="697"/>
      <c r="DU11" s="697"/>
      <c r="DV11" s="697"/>
      <c r="DW11" s="697"/>
      <c r="DX11" s="697"/>
      <c r="DY11" s="697"/>
      <c r="DZ11" s="697"/>
      <c r="EA11" s="697"/>
      <c r="EB11" s="697"/>
      <c r="EC11" s="697"/>
      <c r="ED11" s="697"/>
      <c r="EE11" s="697"/>
      <c r="EF11" s="697"/>
      <c r="EG11" s="697"/>
      <c r="EH11" s="697"/>
      <c r="EI11" s="697"/>
      <c r="EJ11" s="697"/>
      <c r="EK11" s="697"/>
      <c r="EL11" s="697"/>
      <c r="EM11" s="697"/>
      <c r="EN11" s="697"/>
      <c r="EO11" s="697"/>
      <c r="EP11" s="697"/>
      <c r="EQ11" s="697"/>
      <c r="ER11" s="697"/>
      <c r="ES11" s="697"/>
      <c r="ET11" s="697"/>
      <c r="EU11" s="697"/>
      <c r="EV11" s="697"/>
      <c r="EW11" s="697"/>
      <c r="EX11" s="697"/>
      <c r="EY11" s="698"/>
    </row>
    <row r="12" spans="1:155" s="380" customFormat="1" ht="18.75" customHeight="1">
      <c r="A12" s="700"/>
      <c r="B12" s="701" t="s">
        <v>1088</v>
      </c>
      <c r="C12" s="701"/>
      <c r="D12" s="701"/>
      <c r="E12" s="701"/>
      <c r="F12" s="701"/>
      <c r="G12" s="701"/>
      <c r="H12" s="701"/>
      <c r="I12" s="701"/>
      <c r="J12" s="701"/>
      <c r="K12" s="701"/>
      <c r="L12" s="701"/>
      <c r="M12" s="701"/>
      <c r="N12" s="701"/>
      <c r="O12" s="701"/>
      <c r="P12" s="701"/>
      <c r="Q12" s="701"/>
      <c r="R12" s="701"/>
      <c r="S12" s="701"/>
      <c r="T12" s="701"/>
      <c r="U12" s="701"/>
      <c r="V12" s="701"/>
      <c r="W12" s="701"/>
      <c r="X12" s="701"/>
      <c r="Y12" s="701"/>
      <c r="Z12" s="701"/>
      <c r="AA12" s="701"/>
      <c r="AB12" s="701"/>
      <c r="AC12" s="701"/>
      <c r="AD12" s="701"/>
      <c r="AE12" s="701"/>
      <c r="AF12" s="701"/>
      <c r="AG12" s="701"/>
      <c r="AH12" s="701"/>
      <c r="AI12" s="701"/>
      <c r="AJ12" s="701"/>
      <c r="AK12" s="701"/>
      <c r="AL12" s="701"/>
      <c r="AM12" s="701"/>
      <c r="AN12" s="701"/>
      <c r="AO12" s="701"/>
      <c r="AP12" s="701"/>
      <c r="AQ12" s="701"/>
      <c r="AR12" s="701"/>
      <c r="AS12" s="701"/>
      <c r="AT12" s="701"/>
      <c r="AU12" s="701"/>
      <c r="AV12" s="701"/>
      <c r="AW12" s="701"/>
      <c r="AX12" s="701"/>
      <c r="AY12" s="701"/>
      <c r="AZ12" s="377">
        <v>3420</v>
      </c>
      <c r="BA12" s="375"/>
      <c r="BB12" s="375"/>
      <c r="BC12" s="375"/>
      <c r="BD12" s="375"/>
      <c r="BE12" s="375"/>
      <c r="BF12" s="375"/>
      <c r="BG12" s="378"/>
      <c r="BH12" s="696"/>
      <c r="BI12" s="697"/>
      <c r="BJ12" s="697"/>
      <c r="BK12" s="697"/>
      <c r="BL12" s="697"/>
      <c r="BM12" s="697"/>
      <c r="BN12" s="697"/>
      <c r="BO12" s="697"/>
      <c r="BP12" s="697"/>
      <c r="BQ12" s="697"/>
      <c r="BR12" s="697"/>
      <c r="BS12" s="697"/>
      <c r="BT12" s="697"/>
      <c r="BU12" s="697"/>
      <c r="BV12" s="697"/>
      <c r="BW12" s="697"/>
      <c r="BX12" s="697"/>
      <c r="BY12" s="697"/>
      <c r="BZ12" s="697"/>
      <c r="CA12" s="697"/>
      <c r="CB12" s="697"/>
      <c r="CC12" s="697"/>
      <c r="CD12" s="697"/>
      <c r="CE12" s="697"/>
      <c r="CF12" s="697"/>
      <c r="CG12" s="697"/>
      <c r="CH12" s="697"/>
      <c r="CI12" s="697"/>
      <c r="CJ12" s="697"/>
      <c r="CK12" s="697"/>
      <c r="CL12" s="697"/>
      <c r="CM12" s="697"/>
      <c r="CN12" s="697"/>
      <c r="CO12" s="697"/>
      <c r="CP12" s="697"/>
      <c r="CQ12" s="697"/>
      <c r="CR12" s="697"/>
      <c r="CS12" s="697"/>
      <c r="CT12" s="697"/>
      <c r="CU12" s="697"/>
      <c r="CV12" s="697"/>
      <c r="CW12" s="697"/>
      <c r="CX12" s="697"/>
      <c r="CY12" s="697"/>
      <c r="CZ12" s="697"/>
      <c r="DA12" s="697"/>
      <c r="DB12" s="697"/>
      <c r="DC12" s="697"/>
      <c r="DD12" s="697"/>
      <c r="DE12" s="697"/>
      <c r="DF12" s="697"/>
      <c r="DG12" s="697"/>
      <c r="DH12" s="697"/>
      <c r="DI12" s="697"/>
      <c r="DJ12" s="697"/>
      <c r="DK12" s="697"/>
      <c r="DL12" s="697"/>
      <c r="DM12" s="697"/>
      <c r="DN12" s="697"/>
      <c r="DO12" s="697"/>
      <c r="DP12" s="697"/>
      <c r="DQ12" s="697"/>
      <c r="DR12" s="697"/>
      <c r="DS12" s="697"/>
      <c r="DT12" s="697"/>
      <c r="DU12" s="697"/>
      <c r="DV12" s="697"/>
      <c r="DW12" s="697"/>
      <c r="DX12" s="697"/>
      <c r="DY12" s="697"/>
      <c r="DZ12" s="697"/>
      <c r="EA12" s="697"/>
      <c r="EB12" s="697"/>
      <c r="EC12" s="697"/>
      <c r="ED12" s="697"/>
      <c r="EE12" s="697"/>
      <c r="EF12" s="697"/>
      <c r="EG12" s="697"/>
      <c r="EH12" s="697"/>
      <c r="EI12" s="697"/>
      <c r="EJ12" s="697"/>
      <c r="EK12" s="697"/>
      <c r="EL12" s="697"/>
      <c r="EM12" s="697"/>
      <c r="EN12" s="697"/>
      <c r="EO12" s="697"/>
      <c r="EP12" s="697"/>
      <c r="EQ12" s="697"/>
      <c r="ER12" s="697"/>
      <c r="ES12" s="697"/>
      <c r="ET12" s="697"/>
      <c r="EU12" s="697"/>
      <c r="EV12" s="697"/>
      <c r="EW12" s="697"/>
      <c r="EX12" s="697"/>
      <c r="EY12" s="698"/>
    </row>
    <row r="13" spans="1:155" s="699" customFormat="1" ht="18.75" customHeight="1">
      <c r="A13" s="694"/>
      <c r="B13" s="695" t="s">
        <v>1089</v>
      </c>
      <c r="C13" s="695"/>
      <c r="D13" s="695"/>
      <c r="E13" s="695"/>
      <c r="F13" s="695"/>
      <c r="G13" s="695"/>
      <c r="H13" s="695"/>
      <c r="I13" s="695"/>
      <c r="J13" s="695"/>
      <c r="K13" s="695"/>
      <c r="L13" s="695"/>
      <c r="M13" s="695"/>
      <c r="N13" s="695"/>
      <c r="O13" s="695"/>
      <c r="P13" s="695"/>
      <c r="Q13" s="695"/>
      <c r="R13" s="695"/>
      <c r="S13" s="695"/>
      <c r="T13" s="695"/>
      <c r="U13" s="695"/>
      <c r="V13" s="695"/>
      <c r="W13" s="695"/>
      <c r="X13" s="695"/>
      <c r="Y13" s="695"/>
      <c r="Z13" s="695"/>
      <c r="AA13" s="695"/>
      <c r="AB13" s="695"/>
      <c r="AC13" s="695"/>
      <c r="AD13" s="695"/>
      <c r="AE13" s="695"/>
      <c r="AF13" s="695"/>
      <c r="AG13" s="695"/>
      <c r="AH13" s="695"/>
      <c r="AI13" s="695"/>
      <c r="AJ13" s="695"/>
      <c r="AK13" s="695"/>
      <c r="AL13" s="695"/>
      <c r="AM13" s="695"/>
      <c r="AN13" s="695"/>
      <c r="AO13" s="695"/>
      <c r="AP13" s="695"/>
      <c r="AQ13" s="695"/>
      <c r="AR13" s="695"/>
      <c r="AS13" s="695"/>
      <c r="AT13" s="695"/>
      <c r="AU13" s="695"/>
      <c r="AV13" s="695"/>
      <c r="AW13" s="695"/>
      <c r="AX13" s="695"/>
      <c r="AY13" s="695"/>
      <c r="AZ13" s="393" t="s">
        <v>1090</v>
      </c>
      <c r="BA13" s="388"/>
      <c r="BB13" s="388"/>
      <c r="BC13" s="388"/>
      <c r="BD13" s="388"/>
      <c r="BE13" s="388"/>
      <c r="BF13" s="388"/>
      <c r="BG13" s="389"/>
      <c r="BH13" s="702"/>
      <c r="BI13" s="703"/>
      <c r="BJ13" s="703"/>
      <c r="BK13" s="703"/>
      <c r="BL13" s="703"/>
      <c r="BM13" s="703"/>
      <c r="BN13" s="703"/>
      <c r="BO13" s="703"/>
      <c r="BP13" s="703"/>
      <c r="BQ13" s="703"/>
      <c r="BR13" s="703"/>
      <c r="BS13" s="703"/>
      <c r="BT13" s="703"/>
      <c r="BU13" s="703"/>
      <c r="BV13" s="703"/>
      <c r="BW13" s="703"/>
      <c r="BX13" s="703"/>
      <c r="BY13" s="703"/>
      <c r="BZ13" s="703"/>
      <c r="CA13" s="703"/>
      <c r="CB13" s="703"/>
      <c r="CC13" s="703"/>
      <c r="CD13" s="703"/>
      <c r="CE13" s="703"/>
      <c r="CF13" s="703"/>
      <c r="CG13" s="703"/>
      <c r="CH13" s="703"/>
      <c r="CI13" s="703"/>
      <c r="CJ13" s="703"/>
      <c r="CK13" s="703"/>
      <c r="CL13" s="703"/>
      <c r="CM13" s="703"/>
      <c r="CN13" s="703"/>
      <c r="CO13" s="703"/>
      <c r="CP13" s="703"/>
      <c r="CQ13" s="703"/>
      <c r="CR13" s="703"/>
      <c r="CS13" s="703"/>
      <c r="CT13" s="703"/>
      <c r="CU13" s="703"/>
      <c r="CV13" s="703"/>
      <c r="CW13" s="703"/>
      <c r="CX13" s="703"/>
      <c r="CY13" s="703"/>
      <c r="CZ13" s="703"/>
      <c r="DA13" s="703"/>
      <c r="DB13" s="703"/>
      <c r="DC13" s="703"/>
      <c r="DD13" s="703"/>
      <c r="DE13" s="703"/>
      <c r="DF13" s="703"/>
      <c r="DG13" s="703"/>
      <c r="DH13" s="703"/>
      <c r="DI13" s="703"/>
      <c r="DJ13" s="703"/>
      <c r="DK13" s="703"/>
      <c r="DL13" s="703"/>
      <c r="DM13" s="703"/>
      <c r="DN13" s="703"/>
      <c r="DO13" s="703"/>
      <c r="DP13" s="703"/>
      <c r="DQ13" s="703"/>
      <c r="DR13" s="703"/>
      <c r="DS13" s="703"/>
      <c r="DT13" s="703"/>
      <c r="DU13" s="703"/>
      <c r="DV13" s="703"/>
      <c r="DW13" s="703"/>
      <c r="DX13" s="703"/>
      <c r="DY13" s="703"/>
      <c r="DZ13" s="703"/>
      <c r="EA13" s="703"/>
      <c r="EB13" s="703"/>
      <c r="EC13" s="703"/>
      <c r="ED13" s="703"/>
      <c r="EE13" s="703"/>
      <c r="EF13" s="703"/>
      <c r="EG13" s="703"/>
      <c r="EH13" s="703"/>
      <c r="EI13" s="703"/>
      <c r="EJ13" s="703"/>
      <c r="EK13" s="703"/>
      <c r="EL13" s="703"/>
      <c r="EM13" s="703"/>
      <c r="EN13" s="703"/>
      <c r="EO13" s="703"/>
      <c r="EP13" s="703"/>
      <c r="EQ13" s="703"/>
      <c r="ER13" s="703"/>
      <c r="ES13" s="703"/>
      <c r="ET13" s="703"/>
      <c r="EU13" s="703"/>
      <c r="EV13" s="703"/>
      <c r="EW13" s="703"/>
      <c r="EX13" s="703"/>
      <c r="EY13" s="704"/>
    </row>
    <row r="14" spans="1:155" s="380" customFormat="1" ht="12">
      <c r="A14" s="688"/>
      <c r="B14" s="690" t="s">
        <v>276</v>
      </c>
      <c r="C14" s="690"/>
      <c r="D14" s="690"/>
      <c r="E14" s="690"/>
      <c r="F14" s="690"/>
      <c r="G14" s="690"/>
      <c r="H14" s="690"/>
      <c r="I14" s="690"/>
      <c r="J14" s="690"/>
      <c r="K14" s="690"/>
      <c r="L14" s="690"/>
      <c r="M14" s="690"/>
      <c r="N14" s="690"/>
      <c r="O14" s="690"/>
      <c r="P14" s="690"/>
      <c r="Q14" s="690"/>
      <c r="R14" s="690"/>
      <c r="S14" s="690"/>
      <c r="T14" s="690"/>
      <c r="U14" s="690"/>
      <c r="V14" s="690"/>
      <c r="W14" s="690"/>
      <c r="X14" s="690"/>
      <c r="Y14" s="690"/>
      <c r="Z14" s="690"/>
      <c r="AA14" s="690"/>
      <c r="AB14" s="690"/>
      <c r="AC14" s="690"/>
      <c r="AD14" s="690"/>
      <c r="AE14" s="690"/>
      <c r="AF14" s="690"/>
      <c r="AG14" s="690"/>
      <c r="AH14" s="690"/>
      <c r="AI14" s="690"/>
      <c r="AJ14" s="690"/>
      <c r="AK14" s="690"/>
      <c r="AL14" s="690"/>
      <c r="AM14" s="690"/>
      <c r="AN14" s="690"/>
      <c r="AO14" s="690"/>
      <c r="AP14" s="690"/>
      <c r="AQ14" s="690"/>
      <c r="AR14" s="690"/>
      <c r="AS14" s="690"/>
      <c r="AT14" s="690"/>
      <c r="AU14" s="690"/>
      <c r="AV14" s="690"/>
      <c r="AW14" s="690"/>
      <c r="AX14" s="690"/>
      <c r="AY14" s="690"/>
      <c r="AZ14" s="391" t="s">
        <v>1091</v>
      </c>
      <c r="BA14" s="384"/>
      <c r="BB14" s="384"/>
      <c r="BC14" s="384"/>
      <c r="BD14" s="384"/>
      <c r="BE14" s="384"/>
      <c r="BF14" s="384"/>
      <c r="BG14" s="385"/>
      <c r="BH14" s="705"/>
      <c r="BI14" s="660"/>
      <c r="BJ14" s="660"/>
      <c r="BK14" s="660"/>
      <c r="BL14" s="660"/>
      <c r="BM14" s="660"/>
      <c r="BN14" s="660"/>
      <c r="BO14" s="660"/>
      <c r="BP14" s="660"/>
      <c r="BQ14" s="660"/>
      <c r="BR14" s="660"/>
      <c r="BS14" s="660"/>
      <c r="BT14" s="660"/>
      <c r="BU14" s="660"/>
      <c r="BV14" s="660"/>
      <c r="BW14" s="660"/>
      <c r="BX14" s="660"/>
      <c r="BY14" s="660"/>
      <c r="BZ14" s="660"/>
      <c r="CA14" s="660"/>
      <c r="CB14" s="660"/>
      <c r="CC14" s="660"/>
      <c r="CD14" s="661"/>
      <c r="CE14" s="659"/>
      <c r="CF14" s="660"/>
      <c r="CG14" s="660"/>
      <c r="CH14" s="660"/>
      <c r="CI14" s="660"/>
      <c r="CJ14" s="660"/>
      <c r="CK14" s="660"/>
      <c r="CL14" s="660"/>
      <c r="CM14" s="660"/>
      <c r="CN14" s="660"/>
      <c r="CO14" s="660"/>
      <c r="CP14" s="660"/>
      <c r="CQ14" s="660"/>
      <c r="CR14" s="660"/>
      <c r="CS14" s="660"/>
      <c r="CT14" s="660"/>
      <c r="CU14" s="660"/>
      <c r="CV14" s="660"/>
      <c r="CW14" s="660"/>
      <c r="CX14" s="660"/>
      <c r="CY14" s="660"/>
      <c r="CZ14" s="660"/>
      <c r="DA14" s="660"/>
      <c r="DB14" s="660"/>
      <c r="DC14" s="661"/>
      <c r="DD14" s="659"/>
      <c r="DE14" s="660"/>
      <c r="DF14" s="660"/>
      <c r="DG14" s="660"/>
      <c r="DH14" s="660"/>
      <c r="DI14" s="660"/>
      <c r="DJ14" s="660"/>
      <c r="DK14" s="660"/>
      <c r="DL14" s="660"/>
      <c r="DM14" s="660"/>
      <c r="DN14" s="660"/>
      <c r="DO14" s="660"/>
      <c r="DP14" s="660"/>
      <c r="DQ14" s="660"/>
      <c r="DR14" s="660"/>
      <c r="DS14" s="660"/>
      <c r="DT14" s="660"/>
      <c r="DU14" s="660"/>
      <c r="DV14" s="660"/>
      <c r="DW14" s="660"/>
      <c r="DX14" s="660"/>
      <c r="DY14" s="660"/>
      <c r="DZ14" s="660"/>
      <c r="EA14" s="660"/>
      <c r="EB14" s="661"/>
      <c r="EC14" s="659"/>
      <c r="ED14" s="660"/>
      <c r="EE14" s="660"/>
      <c r="EF14" s="660"/>
      <c r="EG14" s="660"/>
      <c r="EH14" s="660"/>
      <c r="EI14" s="660"/>
      <c r="EJ14" s="660"/>
      <c r="EK14" s="660"/>
      <c r="EL14" s="660"/>
      <c r="EM14" s="660"/>
      <c r="EN14" s="660"/>
      <c r="EO14" s="660"/>
      <c r="EP14" s="660"/>
      <c r="EQ14" s="660"/>
      <c r="ER14" s="660"/>
      <c r="ES14" s="660"/>
      <c r="ET14" s="660"/>
      <c r="EU14" s="660"/>
      <c r="EV14" s="660"/>
      <c r="EW14" s="660"/>
      <c r="EX14" s="660"/>
      <c r="EY14" s="706"/>
    </row>
    <row r="15" spans="1:155" s="380" customFormat="1" ht="30" customHeight="1">
      <c r="A15" s="707" t="s">
        <v>1092</v>
      </c>
      <c r="B15" s="708"/>
      <c r="C15" s="708"/>
      <c r="D15" s="708"/>
      <c r="E15" s="708"/>
      <c r="F15" s="708"/>
      <c r="G15" s="708"/>
      <c r="H15" s="708"/>
      <c r="I15" s="708"/>
      <c r="J15" s="708"/>
      <c r="K15" s="708"/>
      <c r="L15" s="708"/>
      <c r="M15" s="708"/>
      <c r="N15" s="708"/>
      <c r="O15" s="708"/>
      <c r="P15" s="708"/>
      <c r="Q15" s="708"/>
      <c r="R15" s="708"/>
      <c r="S15" s="708"/>
      <c r="T15" s="708"/>
      <c r="U15" s="708"/>
      <c r="V15" s="708"/>
      <c r="W15" s="708"/>
      <c r="X15" s="708"/>
      <c r="Y15" s="708"/>
      <c r="Z15" s="708"/>
      <c r="AA15" s="708"/>
      <c r="AB15" s="708"/>
      <c r="AC15" s="708"/>
      <c r="AD15" s="708"/>
      <c r="AE15" s="708"/>
      <c r="AF15" s="708"/>
      <c r="AG15" s="708"/>
      <c r="AH15" s="708"/>
      <c r="AI15" s="708"/>
      <c r="AJ15" s="708"/>
      <c r="AK15" s="708"/>
      <c r="AL15" s="708"/>
      <c r="AM15" s="708"/>
      <c r="AN15" s="708"/>
      <c r="AO15" s="708"/>
      <c r="AP15" s="708"/>
      <c r="AQ15" s="708"/>
      <c r="AR15" s="708"/>
      <c r="AS15" s="708"/>
      <c r="AT15" s="708"/>
      <c r="AU15" s="708"/>
      <c r="AV15" s="708"/>
      <c r="AW15" s="708"/>
      <c r="AX15" s="708"/>
      <c r="AY15" s="708"/>
      <c r="AZ15" s="709"/>
      <c r="BA15" s="710"/>
      <c r="BB15" s="710"/>
      <c r="BC15" s="710"/>
      <c r="BD15" s="710"/>
      <c r="BE15" s="710"/>
      <c r="BF15" s="710"/>
      <c r="BG15" s="711"/>
      <c r="BH15" s="712"/>
      <c r="BI15" s="423"/>
      <c r="BJ15" s="423"/>
      <c r="BK15" s="423"/>
      <c r="BL15" s="423"/>
      <c r="BM15" s="423"/>
      <c r="BN15" s="423"/>
      <c r="BO15" s="423"/>
      <c r="BP15" s="423"/>
      <c r="BQ15" s="423"/>
      <c r="BR15" s="423"/>
      <c r="BS15" s="423"/>
      <c r="BT15" s="423"/>
      <c r="BU15" s="423"/>
      <c r="BV15" s="423"/>
      <c r="BW15" s="423"/>
      <c r="BX15" s="423"/>
      <c r="BY15" s="423"/>
      <c r="BZ15" s="423"/>
      <c r="CA15" s="423"/>
      <c r="CB15" s="423"/>
      <c r="CC15" s="423"/>
      <c r="CD15" s="424"/>
      <c r="CE15" s="422"/>
      <c r="CF15" s="423"/>
      <c r="CG15" s="423"/>
      <c r="CH15" s="423"/>
      <c r="CI15" s="423"/>
      <c r="CJ15" s="423"/>
      <c r="CK15" s="423"/>
      <c r="CL15" s="423"/>
      <c r="CM15" s="423"/>
      <c r="CN15" s="423"/>
      <c r="CO15" s="423"/>
      <c r="CP15" s="423"/>
      <c r="CQ15" s="423"/>
      <c r="CR15" s="423"/>
      <c r="CS15" s="423"/>
      <c r="CT15" s="423"/>
      <c r="CU15" s="423"/>
      <c r="CV15" s="423"/>
      <c r="CW15" s="423"/>
      <c r="CX15" s="423"/>
      <c r="CY15" s="423"/>
      <c r="CZ15" s="423"/>
      <c r="DA15" s="423"/>
      <c r="DB15" s="423"/>
      <c r="DC15" s="424"/>
      <c r="DD15" s="422"/>
      <c r="DE15" s="423"/>
      <c r="DF15" s="423"/>
      <c r="DG15" s="423"/>
      <c r="DH15" s="423"/>
      <c r="DI15" s="423"/>
      <c r="DJ15" s="423"/>
      <c r="DK15" s="423"/>
      <c r="DL15" s="423"/>
      <c r="DM15" s="423"/>
      <c r="DN15" s="423"/>
      <c r="DO15" s="423"/>
      <c r="DP15" s="423"/>
      <c r="DQ15" s="423"/>
      <c r="DR15" s="423"/>
      <c r="DS15" s="423"/>
      <c r="DT15" s="423"/>
      <c r="DU15" s="423"/>
      <c r="DV15" s="423"/>
      <c r="DW15" s="423"/>
      <c r="DX15" s="423"/>
      <c r="DY15" s="423"/>
      <c r="DZ15" s="423"/>
      <c r="EA15" s="423"/>
      <c r="EB15" s="424"/>
      <c r="EC15" s="422"/>
      <c r="ED15" s="423"/>
      <c r="EE15" s="423"/>
      <c r="EF15" s="423"/>
      <c r="EG15" s="423"/>
      <c r="EH15" s="423"/>
      <c r="EI15" s="423"/>
      <c r="EJ15" s="423"/>
      <c r="EK15" s="423"/>
      <c r="EL15" s="423"/>
      <c r="EM15" s="423"/>
      <c r="EN15" s="423"/>
      <c r="EO15" s="423"/>
      <c r="EP15" s="423"/>
      <c r="EQ15" s="423"/>
      <c r="ER15" s="423"/>
      <c r="ES15" s="423"/>
      <c r="ET15" s="423"/>
      <c r="EU15" s="423"/>
      <c r="EV15" s="423"/>
      <c r="EW15" s="423"/>
      <c r="EX15" s="423"/>
      <c r="EY15" s="713"/>
    </row>
    <row r="16" spans="1:155" s="699" customFormat="1">
      <c r="A16" s="694"/>
      <c r="B16" s="695" t="s">
        <v>1085</v>
      </c>
      <c r="C16" s="695"/>
      <c r="D16" s="695"/>
      <c r="E16" s="695"/>
      <c r="F16" s="695"/>
      <c r="G16" s="695"/>
      <c r="H16" s="695"/>
      <c r="I16" s="695"/>
      <c r="J16" s="695"/>
      <c r="K16" s="695"/>
      <c r="L16" s="695"/>
      <c r="M16" s="695"/>
      <c r="N16" s="695"/>
      <c r="O16" s="695"/>
      <c r="P16" s="695"/>
      <c r="Q16" s="695"/>
      <c r="R16" s="695"/>
      <c r="S16" s="695"/>
      <c r="T16" s="695"/>
      <c r="U16" s="695"/>
      <c r="V16" s="695"/>
      <c r="W16" s="695"/>
      <c r="X16" s="695"/>
      <c r="Y16" s="695"/>
      <c r="Z16" s="695"/>
      <c r="AA16" s="695"/>
      <c r="AB16" s="695"/>
      <c r="AC16" s="695"/>
      <c r="AD16" s="695"/>
      <c r="AE16" s="695"/>
      <c r="AF16" s="695"/>
      <c r="AG16" s="695"/>
      <c r="AH16" s="695"/>
      <c r="AI16" s="695"/>
      <c r="AJ16" s="695"/>
      <c r="AK16" s="695"/>
      <c r="AL16" s="695"/>
      <c r="AM16" s="695"/>
      <c r="AN16" s="695"/>
      <c r="AO16" s="695"/>
      <c r="AP16" s="695"/>
      <c r="AQ16" s="695"/>
      <c r="AR16" s="695"/>
      <c r="AS16" s="695"/>
      <c r="AT16" s="695"/>
      <c r="AU16" s="695"/>
      <c r="AV16" s="695"/>
      <c r="AW16" s="695"/>
      <c r="AX16" s="695"/>
      <c r="AY16" s="695"/>
      <c r="AZ16" s="393"/>
      <c r="BA16" s="388"/>
      <c r="BB16" s="388"/>
      <c r="BC16" s="388"/>
      <c r="BD16" s="388"/>
      <c r="BE16" s="388"/>
      <c r="BF16" s="388"/>
      <c r="BG16" s="389"/>
      <c r="BH16" s="479"/>
      <c r="BI16" s="379"/>
      <c r="BJ16" s="379"/>
      <c r="BK16" s="379"/>
      <c r="BL16" s="379"/>
      <c r="BM16" s="379"/>
      <c r="BN16" s="379"/>
      <c r="BO16" s="379"/>
      <c r="BP16" s="379"/>
      <c r="BQ16" s="379"/>
      <c r="BR16" s="379"/>
      <c r="BS16" s="379"/>
      <c r="BT16" s="379"/>
      <c r="BU16" s="379"/>
      <c r="BV16" s="379"/>
      <c r="BW16" s="379"/>
      <c r="BX16" s="379"/>
      <c r="BY16" s="379"/>
      <c r="BZ16" s="379"/>
      <c r="CA16" s="379"/>
      <c r="CB16" s="379"/>
      <c r="CC16" s="379"/>
      <c r="CD16" s="480"/>
      <c r="CE16" s="481"/>
      <c r="CF16" s="379"/>
      <c r="CG16" s="379"/>
      <c r="CH16" s="379"/>
      <c r="CI16" s="379"/>
      <c r="CJ16" s="379"/>
      <c r="CK16" s="379"/>
      <c r="CL16" s="379"/>
      <c r="CM16" s="379"/>
      <c r="CN16" s="379"/>
      <c r="CO16" s="379"/>
      <c r="CP16" s="379"/>
      <c r="CQ16" s="379"/>
      <c r="CR16" s="379"/>
      <c r="CS16" s="379"/>
      <c r="CT16" s="379"/>
      <c r="CU16" s="379"/>
      <c r="CV16" s="379"/>
      <c r="CW16" s="379"/>
      <c r="CX16" s="379"/>
      <c r="CY16" s="379"/>
      <c r="CZ16" s="379"/>
      <c r="DA16" s="379"/>
      <c r="DB16" s="379"/>
      <c r="DC16" s="480"/>
      <c r="DD16" s="481"/>
      <c r="DE16" s="379"/>
      <c r="DF16" s="379"/>
      <c r="DG16" s="379"/>
      <c r="DH16" s="379"/>
      <c r="DI16" s="379"/>
      <c r="DJ16" s="379"/>
      <c r="DK16" s="379"/>
      <c r="DL16" s="379"/>
      <c r="DM16" s="379"/>
      <c r="DN16" s="379"/>
      <c r="DO16" s="379"/>
      <c r="DP16" s="379"/>
      <c r="DQ16" s="379"/>
      <c r="DR16" s="379"/>
      <c r="DS16" s="379"/>
      <c r="DT16" s="379"/>
      <c r="DU16" s="379"/>
      <c r="DV16" s="379"/>
      <c r="DW16" s="379"/>
      <c r="DX16" s="379"/>
      <c r="DY16" s="379"/>
      <c r="DZ16" s="379"/>
      <c r="EA16" s="379"/>
      <c r="EB16" s="480"/>
      <c r="EC16" s="481"/>
      <c r="ED16" s="379"/>
      <c r="EE16" s="379"/>
      <c r="EF16" s="379"/>
      <c r="EG16" s="379"/>
      <c r="EH16" s="379"/>
      <c r="EI16" s="379"/>
      <c r="EJ16" s="379"/>
      <c r="EK16" s="379"/>
      <c r="EL16" s="379"/>
      <c r="EM16" s="379"/>
      <c r="EN16" s="379"/>
      <c r="EO16" s="379"/>
      <c r="EP16" s="379"/>
      <c r="EQ16" s="379"/>
      <c r="ER16" s="379"/>
      <c r="ES16" s="379"/>
      <c r="ET16" s="379"/>
      <c r="EU16" s="379"/>
      <c r="EV16" s="379"/>
      <c r="EW16" s="379"/>
      <c r="EX16" s="379"/>
      <c r="EY16" s="482"/>
    </row>
    <row r="17" spans="1:155" s="699" customFormat="1" ht="18.75" customHeight="1">
      <c r="A17" s="694"/>
      <c r="B17" s="695" t="s">
        <v>1086</v>
      </c>
      <c r="C17" s="695"/>
      <c r="D17" s="695"/>
      <c r="E17" s="695"/>
      <c r="F17" s="695"/>
      <c r="G17" s="695"/>
      <c r="H17" s="695"/>
      <c r="I17" s="695"/>
      <c r="J17" s="695"/>
      <c r="K17" s="695"/>
      <c r="L17" s="695"/>
      <c r="M17" s="695"/>
      <c r="N17" s="695"/>
      <c r="O17" s="695"/>
      <c r="P17" s="695"/>
      <c r="Q17" s="695"/>
      <c r="R17" s="695"/>
      <c r="S17" s="695"/>
      <c r="T17" s="695"/>
      <c r="U17" s="695"/>
      <c r="V17" s="695"/>
      <c r="W17" s="695"/>
      <c r="X17" s="695"/>
      <c r="Y17" s="695"/>
      <c r="Z17" s="695"/>
      <c r="AA17" s="695"/>
      <c r="AB17" s="695"/>
      <c r="AC17" s="695"/>
      <c r="AD17" s="695"/>
      <c r="AE17" s="695"/>
      <c r="AF17" s="695"/>
      <c r="AG17" s="695"/>
      <c r="AH17" s="695"/>
      <c r="AI17" s="695"/>
      <c r="AJ17" s="695"/>
      <c r="AK17" s="695"/>
      <c r="AL17" s="695"/>
      <c r="AM17" s="695"/>
      <c r="AN17" s="695"/>
      <c r="AO17" s="695"/>
      <c r="AP17" s="695"/>
      <c r="AQ17" s="695"/>
      <c r="AR17" s="695"/>
      <c r="AS17" s="695"/>
      <c r="AT17" s="695"/>
      <c r="AU17" s="695"/>
      <c r="AV17" s="695"/>
      <c r="AW17" s="695"/>
      <c r="AX17" s="695"/>
      <c r="AY17" s="695"/>
      <c r="AZ17" s="391" t="s">
        <v>1093</v>
      </c>
      <c r="BA17" s="384"/>
      <c r="BB17" s="384"/>
      <c r="BC17" s="384"/>
      <c r="BD17" s="384"/>
      <c r="BE17" s="384"/>
      <c r="BF17" s="384"/>
      <c r="BG17" s="385"/>
      <c r="BH17" s="696"/>
      <c r="BI17" s="697"/>
      <c r="BJ17" s="697"/>
      <c r="BK17" s="697"/>
      <c r="BL17" s="697"/>
      <c r="BM17" s="697"/>
      <c r="BN17" s="697"/>
      <c r="BO17" s="697"/>
      <c r="BP17" s="697"/>
      <c r="BQ17" s="697"/>
      <c r="BR17" s="697"/>
      <c r="BS17" s="697"/>
      <c r="BT17" s="697"/>
      <c r="BU17" s="697"/>
      <c r="BV17" s="697"/>
      <c r="BW17" s="697"/>
      <c r="BX17" s="697"/>
      <c r="BY17" s="697"/>
      <c r="BZ17" s="697"/>
      <c r="CA17" s="697"/>
      <c r="CB17" s="697"/>
      <c r="CC17" s="697"/>
      <c r="CD17" s="697"/>
      <c r="CE17" s="697"/>
      <c r="CF17" s="697"/>
      <c r="CG17" s="697"/>
      <c r="CH17" s="697"/>
      <c r="CI17" s="697"/>
      <c r="CJ17" s="697"/>
      <c r="CK17" s="697"/>
      <c r="CL17" s="697"/>
      <c r="CM17" s="697"/>
      <c r="CN17" s="697"/>
      <c r="CO17" s="697"/>
      <c r="CP17" s="697"/>
      <c r="CQ17" s="697"/>
      <c r="CR17" s="697"/>
      <c r="CS17" s="697"/>
      <c r="CT17" s="697"/>
      <c r="CU17" s="697"/>
      <c r="CV17" s="697"/>
      <c r="CW17" s="697"/>
      <c r="CX17" s="697"/>
      <c r="CY17" s="697"/>
      <c r="CZ17" s="697"/>
      <c r="DA17" s="697"/>
      <c r="DB17" s="697"/>
      <c r="DC17" s="697"/>
      <c r="DD17" s="697"/>
      <c r="DE17" s="697"/>
      <c r="DF17" s="697"/>
      <c r="DG17" s="697"/>
      <c r="DH17" s="697"/>
      <c r="DI17" s="697"/>
      <c r="DJ17" s="697"/>
      <c r="DK17" s="697"/>
      <c r="DL17" s="697"/>
      <c r="DM17" s="697"/>
      <c r="DN17" s="697"/>
      <c r="DO17" s="697"/>
      <c r="DP17" s="697"/>
      <c r="DQ17" s="697"/>
      <c r="DR17" s="697"/>
      <c r="DS17" s="697"/>
      <c r="DT17" s="697"/>
      <c r="DU17" s="697"/>
      <c r="DV17" s="697"/>
      <c r="DW17" s="697"/>
      <c r="DX17" s="697"/>
      <c r="DY17" s="697"/>
      <c r="DZ17" s="697"/>
      <c r="EA17" s="697"/>
      <c r="EB17" s="697"/>
      <c r="EC17" s="697"/>
      <c r="ED17" s="697"/>
      <c r="EE17" s="697"/>
      <c r="EF17" s="697"/>
      <c r="EG17" s="697"/>
      <c r="EH17" s="697"/>
      <c r="EI17" s="697"/>
      <c r="EJ17" s="697"/>
      <c r="EK17" s="697"/>
      <c r="EL17" s="697"/>
      <c r="EM17" s="697"/>
      <c r="EN17" s="697"/>
      <c r="EO17" s="697"/>
      <c r="EP17" s="697"/>
      <c r="EQ17" s="697"/>
      <c r="ER17" s="697"/>
      <c r="ES17" s="697"/>
      <c r="ET17" s="697"/>
      <c r="EU17" s="697"/>
      <c r="EV17" s="697"/>
      <c r="EW17" s="697"/>
      <c r="EX17" s="697"/>
      <c r="EY17" s="698"/>
    </row>
    <row r="18" spans="1:155" s="380" customFormat="1" ht="18.75" customHeight="1">
      <c r="A18" s="700"/>
      <c r="B18" s="701" t="s">
        <v>1087</v>
      </c>
      <c r="C18" s="701"/>
      <c r="D18" s="701"/>
      <c r="E18" s="701"/>
      <c r="F18" s="701"/>
      <c r="G18" s="701"/>
      <c r="H18" s="701"/>
      <c r="I18" s="701"/>
      <c r="J18" s="701"/>
      <c r="K18" s="701"/>
      <c r="L18" s="701"/>
      <c r="M18" s="701"/>
      <c r="N18" s="701"/>
      <c r="O18" s="701"/>
      <c r="P18" s="701"/>
      <c r="Q18" s="701"/>
      <c r="R18" s="701"/>
      <c r="S18" s="701"/>
      <c r="T18" s="701"/>
      <c r="U18" s="701"/>
      <c r="V18" s="701"/>
      <c r="W18" s="701"/>
      <c r="X18" s="701"/>
      <c r="Y18" s="701"/>
      <c r="Z18" s="701"/>
      <c r="AA18" s="701"/>
      <c r="AB18" s="701"/>
      <c r="AC18" s="701"/>
      <c r="AD18" s="701"/>
      <c r="AE18" s="701"/>
      <c r="AF18" s="701"/>
      <c r="AG18" s="701"/>
      <c r="AH18" s="701"/>
      <c r="AI18" s="701"/>
      <c r="AJ18" s="701"/>
      <c r="AK18" s="701"/>
      <c r="AL18" s="701"/>
      <c r="AM18" s="701"/>
      <c r="AN18" s="701"/>
      <c r="AO18" s="701"/>
      <c r="AP18" s="701"/>
      <c r="AQ18" s="701"/>
      <c r="AR18" s="701"/>
      <c r="AS18" s="701"/>
      <c r="AT18" s="701"/>
      <c r="AU18" s="701"/>
      <c r="AV18" s="701"/>
      <c r="AW18" s="701"/>
      <c r="AX18" s="701"/>
      <c r="AY18" s="701"/>
      <c r="AZ18" s="393"/>
      <c r="BA18" s="388"/>
      <c r="BB18" s="388"/>
      <c r="BC18" s="388"/>
      <c r="BD18" s="388"/>
      <c r="BE18" s="388"/>
      <c r="BF18" s="388"/>
      <c r="BG18" s="389"/>
      <c r="BH18" s="696"/>
      <c r="BI18" s="697"/>
      <c r="BJ18" s="697"/>
      <c r="BK18" s="697"/>
      <c r="BL18" s="697"/>
      <c r="BM18" s="697"/>
      <c r="BN18" s="697"/>
      <c r="BO18" s="697"/>
      <c r="BP18" s="697"/>
      <c r="BQ18" s="697"/>
      <c r="BR18" s="697"/>
      <c r="BS18" s="697"/>
      <c r="BT18" s="697"/>
      <c r="BU18" s="697"/>
      <c r="BV18" s="697"/>
      <c r="BW18" s="697"/>
      <c r="BX18" s="697"/>
      <c r="BY18" s="697"/>
      <c r="BZ18" s="697"/>
      <c r="CA18" s="697"/>
      <c r="CB18" s="697"/>
      <c r="CC18" s="697"/>
      <c r="CD18" s="697"/>
      <c r="CE18" s="697"/>
      <c r="CF18" s="697"/>
      <c r="CG18" s="697"/>
      <c r="CH18" s="697"/>
      <c r="CI18" s="697"/>
      <c r="CJ18" s="697"/>
      <c r="CK18" s="697"/>
      <c r="CL18" s="697"/>
      <c r="CM18" s="697"/>
      <c r="CN18" s="697"/>
      <c r="CO18" s="697"/>
      <c r="CP18" s="697"/>
      <c r="CQ18" s="697"/>
      <c r="CR18" s="697"/>
      <c r="CS18" s="697"/>
      <c r="CT18" s="697"/>
      <c r="CU18" s="697"/>
      <c r="CV18" s="697"/>
      <c r="CW18" s="697"/>
      <c r="CX18" s="697"/>
      <c r="CY18" s="697"/>
      <c r="CZ18" s="697"/>
      <c r="DA18" s="697"/>
      <c r="DB18" s="697"/>
      <c r="DC18" s="697"/>
      <c r="DD18" s="697"/>
      <c r="DE18" s="697"/>
      <c r="DF18" s="697"/>
      <c r="DG18" s="697"/>
      <c r="DH18" s="697"/>
      <c r="DI18" s="697"/>
      <c r="DJ18" s="697"/>
      <c r="DK18" s="697"/>
      <c r="DL18" s="697"/>
      <c r="DM18" s="697"/>
      <c r="DN18" s="697"/>
      <c r="DO18" s="697"/>
      <c r="DP18" s="697"/>
      <c r="DQ18" s="697"/>
      <c r="DR18" s="697"/>
      <c r="DS18" s="697"/>
      <c r="DT18" s="697"/>
      <c r="DU18" s="697"/>
      <c r="DV18" s="697"/>
      <c r="DW18" s="697"/>
      <c r="DX18" s="697"/>
      <c r="DY18" s="697"/>
      <c r="DZ18" s="697"/>
      <c r="EA18" s="697"/>
      <c r="EB18" s="697"/>
      <c r="EC18" s="697"/>
      <c r="ED18" s="697"/>
      <c r="EE18" s="697"/>
      <c r="EF18" s="697"/>
      <c r="EG18" s="697"/>
      <c r="EH18" s="697"/>
      <c r="EI18" s="697"/>
      <c r="EJ18" s="697"/>
      <c r="EK18" s="697"/>
      <c r="EL18" s="697"/>
      <c r="EM18" s="697"/>
      <c r="EN18" s="697"/>
      <c r="EO18" s="697"/>
      <c r="EP18" s="697"/>
      <c r="EQ18" s="697"/>
      <c r="ER18" s="697"/>
      <c r="ES18" s="697"/>
      <c r="ET18" s="697"/>
      <c r="EU18" s="697"/>
      <c r="EV18" s="697"/>
      <c r="EW18" s="697"/>
      <c r="EX18" s="697"/>
      <c r="EY18" s="698"/>
    </row>
    <row r="19" spans="1:155" s="380" customFormat="1" ht="18.75" customHeight="1">
      <c r="A19" s="700"/>
      <c r="B19" s="701" t="s">
        <v>1088</v>
      </c>
      <c r="C19" s="701"/>
      <c r="D19" s="701"/>
      <c r="E19" s="701"/>
      <c r="F19" s="701"/>
      <c r="G19" s="701"/>
      <c r="H19" s="701"/>
      <c r="I19" s="701"/>
      <c r="J19" s="701"/>
      <c r="K19" s="701"/>
      <c r="L19" s="701"/>
      <c r="M19" s="701"/>
      <c r="N19" s="701"/>
      <c r="O19" s="701"/>
      <c r="P19" s="701"/>
      <c r="Q19" s="701"/>
      <c r="R19" s="701"/>
      <c r="S19" s="701"/>
      <c r="T19" s="701"/>
      <c r="U19" s="701"/>
      <c r="V19" s="701"/>
      <c r="W19" s="701"/>
      <c r="X19" s="701"/>
      <c r="Y19" s="701"/>
      <c r="Z19" s="701"/>
      <c r="AA19" s="701"/>
      <c r="AB19" s="701"/>
      <c r="AC19" s="701"/>
      <c r="AD19" s="701"/>
      <c r="AE19" s="701"/>
      <c r="AF19" s="701"/>
      <c r="AG19" s="701"/>
      <c r="AH19" s="701"/>
      <c r="AI19" s="701"/>
      <c r="AJ19" s="701"/>
      <c r="AK19" s="701"/>
      <c r="AL19" s="701"/>
      <c r="AM19" s="701"/>
      <c r="AN19" s="701"/>
      <c r="AO19" s="701"/>
      <c r="AP19" s="701"/>
      <c r="AQ19" s="701"/>
      <c r="AR19" s="701"/>
      <c r="AS19" s="701"/>
      <c r="AT19" s="701"/>
      <c r="AU19" s="701"/>
      <c r="AV19" s="701"/>
      <c r="AW19" s="701"/>
      <c r="AX19" s="701"/>
      <c r="AY19" s="701"/>
      <c r="AZ19" s="377" t="s">
        <v>1094</v>
      </c>
      <c r="BA19" s="375"/>
      <c r="BB19" s="375"/>
      <c r="BC19" s="375"/>
      <c r="BD19" s="375"/>
      <c r="BE19" s="375"/>
      <c r="BF19" s="375"/>
      <c r="BG19" s="378"/>
      <c r="BH19" s="696"/>
      <c r="BI19" s="697"/>
      <c r="BJ19" s="697"/>
      <c r="BK19" s="697"/>
      <c r="BL19" s="697"/>
      <c r="BM19" s="697"/>
      <c r="BN19" s="697"/>
      <c r="BO19" s="697"/>
      <c r="BP19" s="697"/>
      <c r="BQ19" s="697"/>
      <c r="BR19" s="697"/>
      <c r="BS19" s="697"/>
      <c r="BT19" s="697"/>
      <c r="BU19" s="697"/>
      <c r="BV19" s="697"/>
      <c r="BW19" s="697"/>
      <c r="BX19" s="697"/>
      <c r="BY19" s="697"/>
      <c r="BZ19" s="697"/>
      <c r="CA19" s="697"/>
      <c r="CB19" s="697"/>
      <c r="CC19" s="697"/>
      <c r="CD19" s="697"/>
      <c r="CE19" s="697"/>
      <c r="CF19" s="697"/>
      <c r="CG19" s="697"/>
      <c r="CH19" s="697"/>
      <c r="CI19" s="697"/>
      <c r="CJ19" s="697"/>
      <c r="CK19" s="697"/>
      <c r="CL19" s="697"/>
      <c r="CM19" s="697"/>
      <c r="CN19" s="697"/>
      <c r="CO19" s="697"/>
      <c r="CP19" s="697"/>
      <c r="CQ19" s="697"/>
      <c r="CR19" s="697"/>
      <c r="CS19" s="697"/>
      <c r="CT19" s="697"/>
      <c r="CU19" s="697"/>
      <c r="CV19" s="697"/>
      <c r="CW19" s="697"/>
      <c r="CX19" s="697"/>
      <c r="CY19" s="697"/>
      <c r="CZ19" s="697"/>
      <c r="DA19" s="697"/>
      <c r="DB19" s="697"/>
      <c r="DC19" s="697"/>
      <c r="DD19" s="697"/>
      <c r="DE19" s="697"/>
      <c r="DF19" s="697"/>
      <c r="DG19" s="697"/>
      <c r="DH19" s="697"/>
      <c r="DI19" s="697"/>
      <c r="DJ19" s="697"/>
      <c r="DK19" s="697"/>
      <c r="DL19" s="697"/>
      <c r="DM19" s="697"/>
      <c r="DN19" s="697"/>
      <c r="DO19" s="697"/>
      <c r="DP19" s="697"/>
      <c r="DQ19" s="697"/>
      <c r="DR19" s="697"/>
      <c r="DS19" s="697"/>
      <c r="DT19" s="697"/>
      <c r="DU19" s="697"/>
      <c r="DV19" s="697"/>
      <c r="DW19" s="697"/>
      <c r="DX19" s="697"/>
      <c r="DY19" s="697"/>
      <c r="DZ19" s="697"/>
      <c r="EA19" s="697"/>
      <c r="EB19" s="697"/>
      <c r="EC19" s="697"/>
      <c r="ED19" s="697"/>
      <c r="EE19" s="697"/>
      <c r="EF19" s="697"/>
      <c r="EG19" s="697"/>
      <c r="EH19" s="697"/>
      <c r="EI19" s="697"/>
      <c r="EJ19" s="697"/>
      <c r="EK19" s="697"/>
      <c r="EL19" s="697"/>
      <c r="EM19" s="697"/>
      <c r="EN19" s="697"/>
      <c r="EO19" s="697"/>
      <c r="EP19" s="697"/>
      <c r="EQ19" s="697"/>
      <c r="ER19" s="697"/>
      <c r="ES19" s="697"/>
      <c r="ET19" s="697"/>
      <c r="EU19" s="697"/>
      <c r="EV19" s="697"/>
      <c r="EW19" s="697"/>
      <c r="EX19" s="697"/>
      <c r="EY19" s="698"/>
    </row>
    <row r="20" spans="1:155" s="699" customFormat="1" ht="18.75" customHeight="1">
      <c r="A20" s="714"/>
      <c r="B20" s="715" t="s">
        <v>1089</v>
      </c>
      <c r="C20" s="715"/>
      <c r="D20" s="715"/>
      <c r="E20" s="715"/>
      <c r="F20" s="715"/>
      <c r="G20" s="715"/>
      <c r="H20" s="715"/>
      <c r="I20" s="715"/>
      <c r="J20" s="715"/>
      <c r="K20" s="715"/>
      <c r="L20" s="715"/>
      <c r="M20" s="715"/>
      <c r="N20" s="715"/>
      <c r="O20" s="715"/>
      <c r="P20" s="715"/>
      <c r="Q20" s="715"/>
      <c r="R20" s="715"/>
      <c r="S20" s="715"/>
      <c r="T20" s="715"/>
      <c r="U20" s="715"/>
      <c r="V20" s="715"/>
      <c r="W20" s="715"/>
      <c r="X20" s="715"/>
      <c r="Y20" s="715"/>
      <c r="Z20" s="715"/>
      <c r="AA20" s="715"/>
      <c r="AB20" s="715"/>
      <c r="AC20" s="715"/>
      <c r="AD20" s="715"/>
      <c r="AE20" s="715"/>
      <c r="AF20" s="715"/>
      <c r="AG20" s="715"/>
      <c r="AH20" s="715"/>
      <c r="AI20" s="715"/>
      <c r="AJ20" s="715"/>
      <c r="AK20" s="715"/>
      <c r="AL20" s="715"/>
      <c r="AM20" s="715"/>
      <c r="AN20" s="715"/>
      <c r="AO20" s="715"/>
      <c r="AP20" s="715"/>
      <c r="AQ20" s="715"/>
      <c r="AR20" s="715"/>
      <c r="AS20" s="715"/>
      <c r="AT20" s="715"/>
      <c r="AU20" s="715"/>
      <c r="AV20" s="715"/>
      <c r="AW20" s="715"/>
      <c r="AX20" s="715"/>
      <c r="AY20" s="715"/>
      <c r="AZ20" s="393" t="s">
        <v>1095</v>
      </c>
      <c r="BA20" s="388"/>
      <c r="BB20" s="388"/>
      <c r="BC20" s="388"/>
      <c r="BD20" s="388"/>
      <c r="BE20" s="388"/>
      <c r="BF20" s="388"/>
      <c r="BG20" s="389"/>
      <c r="BH20" s="696"/>
      <c r="BI20" s="697"/>
      <c r="BJ20" s="697"/>
      <c r="BK20" s="697"/>
      <c r="BL20" s="697"/>
      <c r="BM20" s="697"/>
      <c r="BN20" s="697"/>
      <c r="BO20" s="697"/>
      <c r="BP20" s="697"/>
      <c r="BQ20" s="697"/>
      <c r="BR20" s="697"/>
      <c r="BS20" s="697"/>
      <c r="BT20" s="697"/>
      <c r="BU20" s="697"/>
      <c r="BV20" s="697"/>
      <c r="BW20" s="697"/>
      <c r="BX20" s="697"/>
      <c r="BY20" s="697"/>
      <c r="BZ20" s="697"/>
      <c r="CA20" s="697"/>
      <c r="CB20" s="697"/>
      <c r="CC20" s="697"/>
      <c r="CD20" s="697"/>
      <c r="CE20" s="697"/>
      <c r="CF20" s="697"/>
      <c r="CG20" s="697"/>
      <c r="CH20" s="697"/>
      <c r="CI20" s="697"/>
      <c r="CJ20" s="697"/>
      <c r="CK20" s="697"/>
      <c r="CL20" s="697"/>
      <c r="CM20" s="697"/>
      <c r="CN20" s="697"/>
      <c r="CO20" s="697"/>
      <c r="CP20" s="697"/>
      <c r="CQ20" s="697"/>
      <c r="CR20" s="697"/>
      <c r="CS20" s="697"/>
      <c r="CT20" s="697"/>
      <c r="CU20" s="697"/>
      <c r="CV20" s="697"/>
      <c r="CW20" s="697"/>
      <c r="CX20" s="697"/>
      <c r="CY20" s="697"/>
      <c r="CZ20" s="697"/>
      <c r="DA20" s="697"/>
      <c r="DB20" s="697"/>
      <c r="DC20" s="697"/>
      <c r="DD20" s="697"/>
      <c r="DE20" s="697"/>
      <c r="DF20" s="697"/>
      <c r="DG20" s="697"/>
      <c r="DH20" s="697"/>
      <c r="DI20" s="697"/>
      <c r="DJ20" s="697"/>
      <c r="DK20" s="697"/>
      <c r="DL20" s="697"/>
      <c r="DM20" s="697"/>
      <c r="DN20" s="697"/>
      <c r="DO20" s="697"/>
      <c r="DP20" s="697"/>
      <c r="DQ20" s="697"/>
      <c r="DR20" s="697"/>
      <c r="DS20" s="697"/>
      <c r="DT20" s="697"/>
      <c r="DU20" s="697"/>
      <c r="DV20" s="697"/>
      <c r="DW20" s="697"/>
      <c r="DX20" s="697"/>
      <c r="DY20" s="697"/>
      <c r="DZ20" s="697"/>
      <c r="EA20" s="697"/>
      <c r="EB20" s="697"/>
      <c r="EC20" s="697"/>
      <c r="ED20" s="697"/>
      <c r="EE20" s="697"/>
      <c r="EF20" s="697"/>
      <c r="EG20" s="697"/>
      <c r="EH20" s="697"/>
      <c r="EI20" s="697"/>
      <c r="EJ20" s="697"/>
      <c r="EK20" s="697"/>
      <c r="EL20" s="697"/>
      <c r="EM20" s="697"/>
      <c r="EN20" s="697"/>
      <c r="EO20" s="697"/>
      <c r="EP20" s="697"/>
      <c r="EQ20" s="697"/>
      <c r="ER20" s="697"/>
      <c r="ES20" s="697"/>
      <c r="ET20" s="697"/>
      <c r="EU20" s="697"/>
      <c r="EV20" s="697"/>
      <c r="EW20" s="697"/>
      <c r="EX20" s="697"/>
      <c r="EY20" s="698"/>
    </row>
    <row r="21" spans="1:155" s="380" customFormat="1" ht="33" customHeight="1">
      <c r="A21" s="716" t="s">
        <v>1096</v>
      </c>
      <c r="B21" s="717"/>
      <c r="C21" s="717"/>
      <c r="D21" s="717"/>
      <c r="E21" s="717"/>
      <c r="F21" s="717"/>
      <c r="G21" s="717"/>
      <c r="H21" s="717"/>
      <c r="I21" s="717"/>
      <c r="J21" s="717"/>
      <c r="K21" s="717"/>
      <c r="L21" s="717"/>
      <c r="M21" s="717"/>
      <c r="N21" s="717"/>
      <c r="O21" s="717"/>
      <c r="P21" s="717"/>
      <c r="Q21" s="717"/>
      <c r="R21" s="717"/>
      <c r="S21" s="717"/>
      <c r="T21" s="717"/>
      <c r="U21" s="717"/>
      <c r="V21" s="717"/>
      <c r="W21" s="717"/>
      <c r="X21" s="717"/>
      <c r="Y21" s="717"/>
      <c r="Z21" s="717"/>
      <c r="AA21" s="717"/>
      <c r="AB21" s="717"/>
      <c r="AC21" s="717"/>
      <c r="AD21" s="717"/>
      <c r="AE21" s="717"/>
      <c r="AF21" s="717"/>
      <c r="AG21" s="717"/>
      <c r="AH21" s="717"/>
      <c r="AI21" s="717"/>
      <c r="AJ21" s="717"/>
      <c r="AK21" s="717"/>
      <c r="AL21" s="717"/>
      <c r="AM21" s="717"/>
      <c r="AN21" s="717"/>
      <c r="AO21" s="717"/>
      <c r="AP21" s="717"/>
      <c r="AQ21" s="717"/>
      <c r="AR21" s="717"/>
      <c r="AS21" s="717"/>
      <c r="AT21" s="717"/>
      <c r="AU21" s="717"/>
      <c r="AV21" s="717"/>
      <c r="AW21" s="717"/>
      <c r="AX21" s="717"/>
      <c r="AY21" s="717"/>
      <c r="AZ21" s="391" t="s">
        <v>1097</v>
      </c>
      <c r="BA21" s="384"/>
      <c r="BB21" s="384"/>
      <c r="BC21" s="384"/>
      <c r="BD21" s="384"/>
      <c r="BE21" s="384"/>
      <c r="BF21" s="384"/>
      <c r="BG21" s="385"/>
      <c r="BH21" s="696"/>
      <c r="BI21" s="697"/>
      <c r="BJ21" s="697"/>
      <c r="BK21" s="697"/>
      <c r="BL21" s="697"/>
      <c r="BM21" s="697"/>
      <c r="BN21" s="697"/>
      <c r="BO21" s="697"/>
      <c r="BP21" s="697"/>
      <c r="BQ21" s="697"/>
      <c r="BR21" s="697"/>
      <c r="BS21" s="697"/>
      <c r="BT21" s="697"/>
      <c r="BU21" s="697"/>
      <c r="BV21" s="697"/>
      <c r="BW21" s="697"/>
      <c r="BX21" s="697"/>
      <c r="BY21" s="697"/>
      <c r="BZ21" s="697"/>
      <c r="CA21" s="697"/>
      <c r="CB21" s="697"/>
      <c r="CC21" s="697"/>
      <c r="CD21" s="697"/>
      <c r="CE21" s="697"/>
      <c r="CF21" s="697"/>
      <c r="CG21" s="697"/>
      <c r="CH21" s="697"/>
      <c r="CI21" s="697"/>
      <c r="CJ21" s="697"/>
      <c r="CK21" s="697"/>
      <c r="CL21" s="697"/>
      <c r="CM21" s="697"/>
      <c r="CN21" s="697"/>
      <c r="CO21" s="697"/>
      <c r="CP21" s="697"/>
      <c r="CQ21" s="697"/>
      <c r="CR21" s="697"/>
      <c r="CS21" s="697"/>
      <c r="CT21" s="697"/>
      <c r="CU21" s="697"/>
      <c r="CV21" s="697"/>
      <c r="CW21" s="697"/>
      <c r="CX21" s="697"/>
      <c r="CY21" s="697"/>
      <c r="CZ21" s="697"/>
      <c r="DA21" s="697"/>
      <c r="DB21" s="697"/>
      <c r="DC21" s="697"/>
      <c r="DD21" s="697"/>
      <c r="DE21" s="697"/>
      <c r="DF21" s="697"/>
      <c r="DG21" s="697"/>
      <c r="DH21" s="697"/>
      <c r="DI21" s="697"/>
      <c r="DJ21" s="697"/>
      <c r="DK21" s="697"/>
      <c r="DL21" s="697"/>
      <c r="DM21" s="697"/>
      <c r="DN21" s="697"/>
      <c r="DO21" s="697"/>
      <c r="DP21" s="697"/>
      <c r="DQ21" s="697"/>
      <c r="DR21" s="697"/>
      <c r="DS21" s="697"/>
      <c r="DT21" s="697"/>
      <c r="DU21" s="697"/>
      <c r="DV21" s="697"/>
      <c r="DW21" s="697"/>
      <c r="DX21" s="697"/>
      <c r="DY21" s="697"/>
      <c r="DZ21" s="697"/>
      <c r="EA21" s="697"/>
      <c r="EB21" s="697"/>
      <c r="EC21" s="697"/>
      <c r="ED21" s="697"/>
      <c r="EE21" s="697"/>
      <c r="EF21" s="697"/>
      <c r="EG21" s="697"/>
      <c r="EH21" s="697"/>
      <c r="EI21" s="697"/>
      <c r="EJ21" s="697"/>
      <c r="EK21" s="697"/>
      <c r="EL21" s="697"/>
      <c r="EM21" s="697"/>
      <c r="EN21" s="697"/>
      <c r="EO21" s="697"/>
      <c r="EP21" s="697"/>
      <c r="EQ21" s="697"/>
      <c r="ER21" s="697"/>
      <c r="ES21" s="697"/>
      <c r="ET21" s="697"/>
      <c r="EU21" s="697"/>
      <c r="EV21" s="697"/>
      <c r="EW21" s="697"/>
      <c r="EX21" s="697"/>
      <c r="EY21" s="698"/>
    </row>
    <row r="22" spans="1:155" s="380" customFormat="1" ht="10.5" customHeight="1">
      <c r="A22" s="718"/>
      <c r="B22" s="719" t="s">
        <v>1098</v>
      </c>
      <c r="C22" s="719"/>
      <c r="D22" s="719"/>
      <c r="E22" s="719"/>
      <c r="F22" s="719"/>
      <c r="G22" s="719"/>
      <c r="H22" s="719"/>
      <c r="I22" s="719"/>
      <c r="J22" s="719"/>
      <c r="K22" s="719"/>
      <c r="L22" s="719"/>
      <c r="M22" s="719"/>
      <c r="N22" s="719"/>
      <c r="O22" s="719"/>
      <c r="P22" s="719"/>
      <c r="Q22" s="719"/>
      <c r="R22" s="719"/>
      <c r="S22" s="719"/>
      <c r="T22" s="719"/>
      <c r="U22" s="719"/>
      <c r="V22" s="719"/>
      <c r="W22" s="719"/>
      <c r="X22" s="719"/>
      <c r="Y22" s="719"/>
      <c r="Z22" s="719"/>
      <c r="AA22" s="719"/>
      <c r="AB22" s="719"/>
      <c r="AC22" s="719"/>
      <c r="AD22" s="719"/>
      <c r="AE22" s="719"/>
      <c r="AF22" s="719"/>
      <c r="AG22" s="719"/>
      <c r="AH22" s="719"/>
      <c r="AI22" s="719"/>
      <c r="AJ22" s="719"/>
      <c r="AK22" s="719"/>
      <c r="AL22" s="719"/>
      <c r="AM22" s="719"/>
      <c r="AN22" s="719"/>
      <c r="AO22" s="719"/>
      <c r="AP22" s="719"/>
      <c r="AQ22" s="719"/>
      <c r="AR22" s="719"/>
      <c r="AS22" s="719"/>
      <c r="AT22" s="719"/>
      <c r="AU22" s="719"/>
      <c r="AV22" s="719"/>
      <c r="AW22" s="719"/>
      <c r="AX22" s="719"/>
      <c r="AY22" s="719"/>
      <c r="AZ22" s="709"/>
      <c r="BA22" s="710"/>
      <c r="BB22" s="710"/>
      <c r="BC22" s="710"/>
      <c r="BD22" s="710"/>
      <c r="BE22" s="710"/>
      <c r="BF22" s="710"/>
      <c r="BG22" s="711"/>
      <c r="BH22" s="696"/>
      <c r="BI22" s="697"/>
      <c r="BJ22" s="697"/>
      <c r="BK22" s="697"/>
      <c r="BL22" s="697"/>
      <c r="BM22" s="697"/>
      <c r="BN22" s="697"/>
      <c r="BO22" s="697"/>
      <c r="BP22" s="697"/>
      <c r="BQ22" s="697"/>
      <c r="BR22" s="697"/>
      <c r="BS22" s="697"/>
      <c r="BT22" s="697"/>
      <c r="BU22" s="697"/>
      <c r="BV22" s="697"/>
      <c r="BW22" s="697"/>
      <c r="BX22" s="697"/>
      <c r="BY22" s="697"/>
      <c r="BZ22" s="697"/>
      <c r="CA22" s="697"/>
      <c r="CB22" s="697"/>
      <c r="CC22" s="697"/>
      <c r="CD22" s="697"/>
      <c r="CE22" s="697"/>
      <c r="CF22" s="697"/>
      <c r="CG22" s="697"/>
      <c r="CH22" s="697"/>
      <c r="CI22" s="697"/>
      <c r="CJ22" s="697"/>
      <c r="CK22" s="697"/>
      <c r="CL22" s="697"/>
      <c r="CM22" s="697"/>
      <c r="CN22" s="697"/>
      <c r="CO22" s="697"/>
      <c r="CP22" s="697"/>
      <c r="CQ22" s="697"/>
      <c r="CR22" s="697"/>
      <c r="CS22" s="697"/>
      <c r="CT22" s="697"/>
      <c r="CU22" s="697"/>
      <c r="CV22" s="697"/>
      <c r="CW22" s="697"/>
      <c r="CX22" s="697"/>
      <c r="CY22" s="697"/>
      <c r="CZ22" s="697"/>
      <c r="DA22" s="697"/>
      <c r="DB22" s="697"/>
      <c r="DC22" s="697"/>
      <c r="DD22" s="697"/>
      <c r="DE22" s="697"/>
      <c r="DF22" s="697"/>
      <c r="DG22" s="697"/>
      <c r="DH22" s="697"/>
      <c r="DI22" s="697"/>
      <c r="DJ22" s="697"/>
      <c r="DK22" s="697"/>
      <c r="DL22" s="697"/>
      <c r="DM22" s="697"/>
      <c r="DN22" s="697"/>
      <c r="DO22" s="697"/>
      <c r="DP22" s="697"/>
      <c r="DQ22" s="697"/>
      <c r="DR22" s="697"/>
      <c r="DS22" s="697"/>
      <c r="DT22" s="697"/>
      <c r="DU22" s="697"/>
      <c r="DV22" s="697"/>
      <c r="DW22" s="697"/>
      <c r="DX22" s="697"/>
      <c r="DY22" s="697"/>
      <c r="DZ22" s="697"/>
      <c r="EA22" s="697"/>
      <c r="EB22" s="697"/>
      <c r="EC22" s="697"/>
      <c r="ED22" s="697"/>
      <c r="EE22" s="697"/>
      <c r="EF22" s="697"/>
      <c r="EG22" s="697"/>
      <c r="EH22" s="697"/>
      <c r="EI22" s="697"/>
      <c r="EJ22" s="697"/>
      <c r="EK22" s="697"/>
      <c r="EL22" s="697"/>
      <c r="EM22" s="697"/>
      <c r="EN22" s="697"/>
      <c r="EO22" s="697"/>
      <c r="EP22" s="697"/>
      <c r="EQ22" s="697"/>
      <c r="ER22" s="697"/>
      <c r="ES22" s="697"/>
      <c r="ET22" s="697"/>
      <c r="EU22" s="697"/>
      <c r="EV22" s="697"/>
      <c r="EW22" s="697"/>
      <c r="EX22" s="697"/>
      <c r="EY22" s="698"/>
    </row>
    <row r="23" spans="1:155" s="699" customFormat="1" ht="12" customHeight="1">
      <c r="A23" s="694"/>
      <c r="B23" s="695" t="s">
        <v>1085</v>
      </c>
      <c r="C23" s="695"/>
      <c r="D23" s="695"/>
      <c r="E23" s="695"/>
      <c r="F23" s="695"/>
      <c r="G23" s="695"/>
      <c r="H23" s="695"/>
      <c r="I23" s="695"/>
      <c r="J23" s="695"/>
      <c r="K23" s="695"/>
      <c r="L23" s="695"/>
      <c r="M23" s="695"/>
      <c r="N23" s="695"/>
      <c r="O23" s="695"/>
      <c r="P23" s="695"/>
      <c r="Q23" s="695"/>
      <c r="R23" s="695"/>
      <c r="S23" s="695"/>
      <c r="T23" s="695"/>
      <c r="U23" s="695"/>
      <c r="V23" s="695"/>
      <c r="W23" s="695"/>
      <c r="X23" s="695"/>
      <c r="Y23" s="695"/>
      <c r="Z23" s="695"/>
      <c r="AA23" s="695"/>
      <c r="AB23" s="695"/>
      <c r="AC23" s="695"/>
      <c r="AD23" s="695"/>
      <c r="AE23" s="695"/>
      <c r="AF23" s="695"/>
      <c r="AG23" s="695"/>
      <c r="AH23" s="695"/>
      <c r="AI23" s="695"/>
      <c r="AJ23" s="695"/>
      <c r="AK23" s="695"/>
      <c r="AL23" s="695"/>
      <c r="AM23" s="695"/>
      <c r="AN23" s="695"/>
      <c r="AO23" s="695"/>
      <c r="AP23" s="695"/>
      <c r="AQ23" s="695"/>
      <c r="AR23" s="695"/>
      <c r="AS23" s="695"/>
      <c r="AT23" s="695"/>
      <c r="AU23" s="695"/>
      <c r="AV23" s="695"/>
      <c r="AW23" s="695"/>
      <c r="AX23" s="695"/>
      <c r="AY23" s="695"/>
      <c r="AZ23" s="393"/>
      <c r="BA23" s="388"/>
      <c r="BB23" s="388"/>
      <c r="BC23" s="388"/>
      <c r="BD23" s="388"/>
      <c r="BE23" s="388"/>
      <c r="BF23" s="388"/>
      <c r="BG23" s="389"/>
      <c r="BH23" s="696"/>
      <c r="BI23" s="697"/>
      <c r="BJ23" s="697"/>
      <c r="BK23" s="697"/>
      <c r="BL23" s="697"/>
      <c r="BM23" s="697"/>
      <c r="BN23" s="697"/>
      <c r="BO23" s="697"/>
      <c r="BP23" s="697"/>
      <c r="BQ23" s="697"/>
      <c r="BR23" s="697"/>
      <c r="BS23" s="697"/>
      <c r="BT23" s="697"/>
      <c r="BU23" s="697"/>
      <c r="BV23" s="697"/>
      <c r="BW23" s="697"/>
      <c r="BX23" s="697"/>
      <c r="BY23" s="697"/>
      <c r="BZ23" s="697"/>
      <c r="CA23" s="697"/>
      <c r="CB23" s="697"/>
      <c r="CC23" s="697"/>
      <c r="CD23" s="697"/>
      <c r="CE23" s="697"/>
      <c r="CF23" s="697"/>
      <c r="CG23" s="697"/>
      <c r="CH23" s="697"/>
      <c r="CI23" s="697"/>
      <c r="CJ23" s="697"/>
      <c r="CK23" s="697"/>
      <c r="CL23" s="697"/>
      <c r="CM23" s="697"/>
      <c r="CN23" s="697"/>
      <c r="CO23" s="697"/>
      <c r="CP23" s="697"/>
      <c r="CQ23" s="697"/>
      <c r="CR23" s="697"/>
      <c r="CS23" s="697"/>
      <c r="CT23" s="697"/>
      <c r="CU23" s="697"/>
      <c r="CV23" s="697"/>
      <c r="CW23" s="697"/>
      <c r="CX23" s="697"/>
      <c r="CY23" s="697"/>
      <c r="CZ23" s="697"/>
      <c r="DA23" s="697"/>
      <c r="DB23" s="697"/>
      <c r="DC23" s="697"/>
      <c r="DD23" s="697"/>
      <c r="DE23" s="697"/>
      <c r="DF23" s="697"/>
      <c r="DG23" s="697"/>
      <c r="DH23" s="697"/>
      <c r="DI23" s="697"/>
      <c r="DJ23" s="697"/>
      <c r="DK23" s="697"/>
      <c r="DL23" s="697"/>
      <c r="DM23" s="697"/>
      <c r="DN23" s="697"/>
      <c r="DO23" s="697"/>
      <c r="DP23" s="697"/>
      <c r="DQ23" s="697"/>
      <c r="DR23" s="697"/>
      <c r="DS23" s="697"/>
      <c r="DT23" s="697"/>
      <c r="DU23" s="697"/>
      <c r="DV23" s="697"/>
      <c r="DW23" s="697"/>
      <c r="DX23" s="697"/>
      <c r="DY23" s="697"/>
      <c r="DZ23" s="697"/>
      <c r="EA23" s="697"/>
      <c r="EB23" s="697"/>
      <c r="EC23" s="697"/>
      <c r="ED23" s="697"/>
      <c r="EE23" s="697"/>
      <c r="EF23" s="697"/>
      <c r="EG23" s="697"/>
      <c r="EH23" s="697"/>
      <c r="EI23" s="697"/>
      <c r="EJ23" s="697"/>
      <c r="EK23" s="697"/>
      <c r="EL23" s="697"/>
      <c r="EM23" s="697"/>
      <c r="EN23" s="697"/>
      <c r="EO23" s="697"/>
      <c r="EP23" s="697"/>
      <c r="EQ23" s="697"/>
      <c r="ER23" s="697"/>
      <c r="ES23" s="697"/>
      <c r="ET23" s="697"/>
      <c r="EU23" s="697"/>
      <c r="EV23" s="697"/>
      <c r="EW23" s="697"/>
      <c r="EX23" s="697"/>
      <c r="EY23" s="698"/>
    </row>
    <row r="24" spans="1:155" s="699" customFormat="1" ht="18.75" customHeight="1">
      <c r="A24" s="694"/>
      <c r="B24" s="695" t="s">
        <v>1086</v>
      </c>
      <c r="C24" s="695"/>
      <c r="D24" s="695"/>
      <c r="E24" s="695"/>
      <c r="F24" s="695"/>
      <c r="G24" s="695"/>
      <c r="H24" s="695"/>
      <c r="I24" s="695"/>
      <c r="J24" s="695"/>
      <c r="K24" s="695"/>
      <c r="L24" s="695"/>
      <c r="M24" s="695"/>
      <c r="N24" s="695"/>
      <c r="O24" s="695"/>
      <c r="P24" s="695"/>
      <c r="Q24" s="695"/>
      <c r="R24" s="695"/>
      <c r="S24" s="695"/>
      <c r="T24" s="695"/>
      <c r="U24" s="695"/>
      <c r="V24" s="695"/>
      <c r="W24" s="695"/>
      <c r="X24" s="695"/>
      <c r="Y24" s="695"/>
      <c r="Z24" s="695"/>
      <c r="AA24" s="695"/>
      <c r="AB24" s="695"/>
      <c r="AC24" s="695"/>
      <c r="AD24" s="695"/>
      <c r="AE24" s="695"/>
      <c r="AF24" s="695"/>
      <c r="AG24" s="695"/>
      <c r="AH24" s="695"/>
      <c r="AI24" s="695"/>
      <c r="AJ24" s="695"/>
      <c r="AK24" s="695"/>
      <c r="AL24" s="695"/>
      <c r="AM24" s="695"/>
      <c r="AN24" s="695"/>
      <c r="AO24" s="695"/>
      <c r="AP24" s="695"/>
      <c r="AQ24" s="695"/>
      <c r="AR24" s="695"/>
      <c r="AS24" s="695"/>
      <c r="AT24" s="695"/>
      <c r="AU24" s="695"/>
      <c r="AV24" s="695"/>
      <c r="AW24" s="695"/>
      <c r="AX24" s="695"/>
      <c r="AY24" s="695"/>
      <c r="AZ24" s="391" t="s">
        <v>1099</v>
      </c>
      <c r="BA24" s="384"/>
      <c r="BB24" s="384"/>
      <c r="BC24" s="384"/>
      <c r="BD24" s="384"/>
      <c r="BE24" s="384"/>
      <c r="BF24" s="384"/>
      <c r="BG24" s="385"/>
      <c r="BH24" s="696"/>
      <c r="BI24" s="697"/>
      <c r="BJ24" s="697"/>
      <c r="BK24" s="697"/>
      <c r="BL24" s="697"/>
      <c r="BM24" s="697"/>
      <c r="BN24" s="697"/>
      <c r="BO24" s="697"/>
      <c r="BP24" s="697"/>
      <c r="BQ24" s="697"/>
      <c r="BR24" s="697"/>
      <c r="BS24" s="697"/>
      <c r="BT24" s="697"/>
      <c r="BU24" s="697"/>
      <c r="BV24" s="697"/>
      <c r="BW24" s="697"/>
      <c r="BX24" s="697"/>
      <c r="BY24" s="697"/>
      <c r="BZ24" s="697"/>
      <c r="CA24" s="697"/>
      <c r="CB24" s="697"/>
      <c r="CC24" s="697"/>
      <c r="CD24" s="697"/>
      <c r="CE24" s="697"/>
      <c r="CF24" s="697"/>
      <c r="CG24" s="697"/>
      <c r="CH24" s="697"/>
      <c r="CI24" s="697"/>
      <c r="CJ24" s="697"/>
      <c r="CK24" s="697"/>
      <c r="CL24" s="697"/>
      <c r="CM24" s="697"/>
      <c r="CN24" s="697"/>
      <c r="CO24" s="697"/>
      <c r="CP24" s="697"/>
      <c r="CQ24" s="697"/>
      <c r="CR24" s="697"/>
      <c r="CS24" s="697"/>
      <c r="CT24" s="697"/>
      <c r="CU24" s="697"/>
      <c r="CV24" s="697"/>
      <c r="CW24" s="697"/>
      <c r="CX24" s="697"/>
      <c r="CY24" s="697"/>
      <c r="CZ24" s="697"/>
      <c r="DA24" s="697"/>
      <c r="DB24" s="697"/>
      <c r="DC24" s="697"/>
      <c r="DD24" s="697"/>
      <c r="DE24" s="697"/>
      <c r="DF24" s="697"/>
      <c r="DG24" s="697"/>
      <c r="DH24" s="697"/>
      <c r="DI24" s="697"/>
      <c r="DJ24" s="697"/>
      <c r="DK24" s="697"/>
      <c r="DL24" s="697"/>
      <c r="DM24" s="697"/>
      <c r="DN24" s="697"/>
      <c r="DO24" s="697"/>
      <c r="DP24" s="697"/>
      <c r="DQ24" s="697"/>
      <c r="DR24" s="697"/>
      <c r="DS24" s="697"/>
      <c r="DT24" s="697"/>
      <c r="DU24" s="697"/>
      <c r="DV24" s="697"/>
      <c r="DW24" s="697"/>
      <c r="DX24" s="697"/>
      <c r="DY24" s="697"/>
      <c r="DZ24" s="697"/>
      <c r="EA24" s="697"/>
      <c r="EB24" s="697"/>
      <c r="EC24" s="697"/>
      <c r="ED24" s="697"/>
      <c r="EE24" s="697"/>
      <c r="EF24" s="697"/>
      <c r="EG24" s="697"/>
      <c r="EH24" s="697"/>
      <c r="EI24" s="697"/>
      <c r="EJ24" s="697"/>
      <c r="EK24" s="697"/>
      <c r="EL24" s="697"/>
      <c r="EM24" s="697"/>
      <c r="EN24" s="697"/>
      <c r="EO24" s="697"/>
      <c r="EP24" s="697"/>
      <c r="EQ24" s="697"/>
      <c r="ER24" s="697"/>
      <c r="ES24" s="697"/>
      <c r="ET24" s="697"/>
      <c r="EU24" s="697"/>
      <c r="EV24" s="697"/>
      <c r="EW24" s="697"/>
      <c r="EX24" s="697"/>
      <c r="EY24" s="698"/>
    </row>
    <row r="25" spans="1:155" s="380" customFormat="1" ht="18.75" customHeight="1">
      <c r="A25" s="700"/>
      <c r="B25" s="701" t="s">
        <v>1087</v>
      </c>
      <c r="C25" s="701"/>
      <c r="D25" s="701"/>
      <c r="E25" s="701"/>
      <c r="F25" s="701"/>
      <c r="G25" s="701"/>
      <c r="H25" s="701"/>
      <c r="I25" s="701"/>
      <c r="J25" s="701"/>
      <c r="K25" s="701"/>
      <c r="L25" s="701"/>
      <c r="M25" s="701"/>
      <c r="N25" s="701"/>
      <c r="O25" s="701"/>
      <c r="P25" s="701"/>
      <c r="Q25" s="701"/>
      <c r="R25" s="701"/>
      <c r="S25" s="701"/>
      <c r="T25" s="701"/>
      <c r="U25" s="701"/>
      <c r="V25" s="701"/>
      <c r="W25" s="701"/>
      <c r="X25" s="701"/>
      <c r="Y25" s="701"/>
      <c r="Z25" s="701"/>
      <c r="AA25" s="701"/>
      <c r="AB25" s="701"/>
      <c r="AC25" s="701"/>
      <c r="AD25" s="701"/>
      <c r="AE25" s="701"/>
      <c r="AF25" s="701"/>
      <c r="AG25" s="701"/>
      <c r="AH25" s="701"/>
      <c r="AI25" s="701"/>
      <c r="AJ25" s="701"/>
      <c r="AK25" s="701"/>
      <c r="AL25" s="701"/>
      <c r="AM25" s="701"/>
      <c r="AN25" s="701"/>
      <c r="AO25" s="701"/>
      <c r="AP25" s="701"/>
      <c r="AQ25" s="701"/>
      <c r="AR25" s="701"/>
      <c r="AS25" s="701"/>
      <c r="AT25" s="701"/>
      <c r="AU25" s="701"/>
      <c r="AV25" s="701"/>
      <c r="AW25" s="701"/>
      <c r="AX25" s="701"/>
      <c r="AY25" s="701"/>
      <c r="AZ25" s="393"/>
      <c r="BA25" s="388"/>
      <c r="BB25" s="388"/>
      <c r="BC25" s="388"/>
      <c r="BD25" s="388"/>
      <c r="BE25" s="388"/>
      <c r="BF25" s="388"/>
      <c r="BG25" s="389"/>
      <c r="BH25" s="696"/>
      <c r="BI25" s="697"/>
      <c r="BJ25" s="697"/>
      <c r="BK25" s="697"/>
      <c r="BL25" s="697"/>
      <c r="BM25" s="697"/>
      <c r="BN25" s="697"/>
      <c r="BO25" s="697"/>
      <c r="BP25" s="697"/>
      <c r="BQ25" s="697"/>
      <c r="BR25" s="697"/>
      <c r="BS25" s="697"/>
      <c r="BT25" s="697"/>
      <c r="BU25" s="697"/>
      <c r="BV25" s="697"/>
      <c r="BW25" s="697"/>
      <c r="BX25" s="697"/>
      <c r="BY25" s="697"/>
      <c r="BZ25" s="697"/>
      <c r="CA25" s="697"/>
      <c r="CB25" s="697"/>
      <c r="CC25" s="697"/>
      <c r="CD25" s="697"/>
      <c r="CE25" s="697"/>
      <c r="CF25" s="697"/>
      <c r="CG25" s="697"/>
      <c r="CH25" s="697"/>
      <c r="CI25" s="697"/>
      <c r="CJ25" s="697"/>
      <c r="CK25" s="697"/>
      <c r="CL25" s="697"/>
      <c r="CM25" s="697"/>
      <c r="CN25" s="697"/>
      <c r="CO25" s="697"/>
      <c r="CP25" s="697"/>
      <c r="CQ25" s="697"/>
      <c r="CR25" s="697"/>
      <c r="CS25" s="697"/>
      <c r="CT25" s="697"/>
      <c r="CU25" s="697"/>
      <c r="CV25" s="697"/>
      <c r="CW25" s="697"/>
      <c r="CX25" s="697"/>
      <c r="CY25" s="697"/>
      <c r="CZ25" s="697"/>
      <c r="DA25" s="697"/>
      <c r="DB25" s="697"/>
      <c r="DC25" s="697"/>
      <c r="DD25" s="697"/>
      <c r="DE25" s="697"/>
      <c r="DF25" s="697"/>
      <c r="DG25" s="697"/>
      <c r="DH25" s="697"/>
      <c r="DI25" s="697"/>
      <c r="DJ25" s="697"/>
      <c r="DK25" s="697"/>
      <c r="DL25" s="697"/>
      <c r="DM25" s="697"/>
      <c r="DN25" s="697"/>
      <c r="DO25" s="697"/>
      <c r="DP25" s="697"/>
      <c r="DQ25" s="697"/>
      <c r="DR25" s="697"/>
      <c r="DS25" s="697"/>
      <c r="DT25" s="697"/>
      <c r="DU25" s="697"/>
      <c r="DV25" s="697"/>
      <c r="DW25" s="697"/>
      <c r="DX25" s="697"/>
      <c r="DY25" s="697"/>
      <c r="DZ25" s="697"/>
      <c r="EA25" s="697"/>
      <c r="EB25" s="697"/>
      <c r="EC25" s="697"/>
      <c r="ED25" s="697"/>
      <c r="EE25" s="697"/>
      <c r="EF25" s="697"/>
      <c r="EG25" s="697"/>
      <c r="EH25" s="697"/>
      <c r="EI25" s="697"/>
      <c r="EJ25" s="697"/>
      <c r="EK25" s="697"/>
      <c r="EL25" s="697"/>
      <c r="EM25" s="697"/>
      <c r="EN25" s="697"/>
      <c r="EO25" s="697"/>
      <c r="EP25" s="697"/>
      <c r="EQ25" s="697"/>
      <c r="ER25" s="697"/>
      <c r="ES25" s="697"/>
      <c r="ET25" s="697"/>
      <c r="EU25" s="697"/>
      <c r="EV25" s="697"/>
      <c r="EW25" s="697"/>
      <c r="EX25" s="697"/>
      <c r="EY25" s="698"/>
    </row>
    <row r="26" spans="1:155" s="380" customFormat="1" ht="18.75" customHeight="1">
      <c r="A26" s="700"/>
      <c r="B26" s="701" t="s">
        <v>1088</v>
      </c>
      <c r="C26" s="701"/>
      <c r="D26" s="701"/>
      <c r="E26" s="701"/>
      <c r="F26" s="701"/>
      <c r="G26" s="701"/>
      <c r="H26" s="701"/>
      <c r="I26" s="701"/>
      <c r="J26" s="701"/>
      <c r="K26" s="701"/>
      <c r="L26" s="701"/>
      <c r="M26" s="701"/>
      <c r="N26" s="701"/>
      <c r="O26" s="701"/>
      <c r="P26" s="701"/>
      <c r="Q26" s="701"/>
      <c r="R26" s="701"/>
      <c r="S26" s="701"/>
      <c r="T26" s="701"/>
      <c r="U26" s="701"/>
      <c r="V26" s="701"/>
      <c r="W26" s="701"/>
      <c r="X26" s="701"/>
      <c r="Y26" s="701"/>
      <c r="Z26" s="701"/>
      <c r="AA26" s="701"/>
      <c r="AB26" s="701"/>
      <c r="AC26" s="701"/>
      <c r="AD26" s="701"/>
      <c r="AE26" s="701"/>
      <c r="AF26" s="701"/>
      <c r="AG26" s="701"/>
      <c r="AH26" s="701"/>
      <c r="AI26" s="701"/>
      <c r="AJ26" s="701"/>
      <c r="AK26" s="701"/>
      <c r="AL26" s="701"/>
      <c r="AM26" s="701"/>
      <c r="AN26" s="701"/>
      <c r="AO26" s="701"/>
      <c r="AP26" s="701"/>
      <c r="AQ26" s="701"/>
      <c r="AR26" s="701"/>
      <c r="AS26" s="701"/>
      <c r="AT26" s="701"/>
      <c r="AU26" s="701"/>
      <c r="AV26" s="701"/>
      <c r="AW26" s="701"/>
      <c r="AX26" s="701"/>
      <c r="AY26" s="701"/>
      <c r="AZ26" s="377" t="s">
        <v>1100</v>
      </c>
      <c r="BA26" s="375"/>
      <c r="BB26" s="375"/>
      <c r="BC26" s="375"/>
      <c r="BD26" s="375"/>
      <c r="BE26" s="375"/>
      <c r="BF26" s="375"/>
      <c r="BG26" s="378"/>
      <c r="BH26" s="696"/>
      <c r="BI26" s="697"/>
      <c r="BJ26" s="697"/>
      <c r="BK26" s="697"/>
      <c r="BL26" s="697"/>
      <c r="BM26" s="697"/>
      <c r="BN26" s="697"/>
      <c r="BO26" s="697"/>
      <c r="BP26" s="697"/>
      <c r="BQ26" s="697"/>
      <c r="BR26" s="697"/>
      <c r="BS26" s="697"/>
      <c r="BT26" s="697"/>
      <c r="BU26" s="697"/>
      <c r="BV26" s="697"/>
      <c r="BW26" s="697"/>
      <c r="BX26" s="697"/>
      <c r="BY26" s="697"/>
      <c r="BZ26" s="697"/>
      <c r="CA26" s="697"/>
      <c r="CB26" s="697"/>
      <c r="CC26" s="697"/>
      <c r="CD26" s="697"/>
      <c r="CE26" s="697"/>
      <c r="CF26" s="697"/>
      <c r="CG26" s="697"/>
      <c r="CH26" s="697"/>
      <c r="CI26" s="697"/>
      <c r="CJ26" s="697"/>
      <c r="CK26" s="697"/>
      <c r="CL26" s="697"/>
      <c r="CM26" s="697"/>
      <c r="CN26" s="697"/>
      <c r="CO26" s="697"/>
      <c r="CP26" s="697"/>
      <c r="CQ26" s="697"/>
      <c r="CR26" s="697"/>
      <c r="CS26" s="697"/>
      <c r="CT26" s="697"/>
      <c r="CU26" s="697"/>
      <c r="CV26" s="697"/>
      <c r="CW26" s="697"/>
      <c r="CX26" s="697"/>
      <c r="CY26" s="697"/>
      <c r="CZ26" s="697"/>
      <c r="DA26" s="697"/>
      <c r="DB26" s="697"/>
      <c r="DC26" s="697"/>
      <c r="DD26" s="697"/>
      <c r="DE26" s="697"/>
      <c r="DF26" s="697"/>
      <c r="DG26" s="697"/>
      <c r="DH26" s="697"/>
      <c r="DI26" s="697"/>
      <c r="DJ26" s="697"/>
      <c r="DK26" s="697"/>
      <c r="DL26" s="697"/>
      <c r="DM26" s="697"/>
      <c r="DN26" s="697"/>
      <c r="DO26" s="697"/>
      <c r="DP26" s="697"/>
      <c r="DQ26" s="697"/>
      <c r="DR26" s="697"/>
      <c r="DS26" s="697"/>
      <c r="DT26" s="697"/>
      <c r="DU26" s="697"/>
      <c r="DV26" s="697"/>
      <c r="DW26" s="697"/>
      <c r="DX26" s="697"/>
      <c r="DY26" s="697"/>
      <c r="DZ26" s="697"/>
      <c r="EA26" s="697"/>
      <c r="EB26" s="697"/>
      <c r="EC26" s="697"/>
      <c r="ED26" s="697"/>
      <c r="EE26" s="697"/>
      <c r="EF26" s="697"/>
      <c r="EG26" s="697"/>
      <c r="EH26" s="697"/>
      <c r="EI26" s="697"/>
      <c r="EJ26" s="697"/>
      <c r="EK26" s="697"/>
      <c r="EL26" s="697"/>
      <c r="EM26" s="697"/>
      <c r="EN26" s="697"/>
      <c r="EO26" s="697"/>
      <c r="EP26" s="697"/>
      <c r="EQ26" s="697"/>
      <c r="ER26" s="697"/>
      <c r="ES26" s="697"/>
      <c r="ET26" s="697"/>
      <c r="EU26" s="697"/>
      <c r="EV26" s="697"/>
      <c r="EW26" s="697"/>
      <c r="EX26" s="697"/>
      <c r="EY26" s="698"/>
    </row>
    <row r="27" spans="1:155" s="699" customFormat="1" ht="18.75" customHeight="1" thickBot="1">
      <c r="A27" s="714"/>
      <c r="B27" s="715" t="s">
        <v>1089</v>
      </c>
      <c r="C27" s="715"/>
      <c r="D27" s="715"/>
      <c r="E27" s="715"/>
      <c r="F27" s="715"/>
      <c r="G27" s="715"/>
      <c r="H27" s="715"/>
      <c r="I27" s="715"/>
      <c r="J27" s="715"/>
      <c r="K27" s="715"/>
      <c r="L27" s="715"/>
      <c r="M27" s="715"/>
      <c r="N27" s="715"/>
      <c r="O27" s="715"/>
      <c r="P27" s="715"/>
      <c r="Q27" s="715"/>
      <c r="R27" s="715"/>
      <c r="S27" s="715"/>
      <c r="T27" s="715"/>
      <c r="U27" s="715"/>
      <c r="V27" s="715"/>
      <c r="W27" s="715"/>
      <c r="X27" s="715"/>
      <c r="Y27" s="715"/>
      <c r="Z27" s="715"/>
      <c r="AA27" s="715"/>
      <c r="AB27" s="715"/>
      <c r="AC27" s="715"/>
      <c r="AD27" s="715"/>
      <c r="AE27" s="715"/>
      <c r="AF27" s="715"/>
      <c r="AG27" s="715"/>
      <c r="AH27" s="715"/>
      <c r="AI27" s="715"/>
      <c r="AJ27" s="715"/>
      <c r="AK27" s="715"/>
      <c r="AL27" s="715"/>
      <c r="AM27" s="715"/>
      <c r="AN27" s="715"/>
      <c r="AO27" s="715"/>
      <c r="AP27" s="715"/>
      <c r="AQ27" s="715"/>
      <c r="AR27" s="715"/>
      <c r="AS27" s="715"/>
      <c r="AT27" s="715"/>
      <c r="AU27" s="715"/>
      <c r="AV27" s="715"/>
      <c r="AW27" s="715"/>
      <c r="AX27" s="715"/>
      <c r="AY27" s="720"/>
      <c r="AZ27" s="377" t="s">
        <v>1101</v>
      </c>
      <c r="BA27" s="375"/>
      <c r="BB27" s="375"/>
      <c r="BC27" s="375"/>
      <c r="BD27" s="375"/>
      <c r="BE27" s="375"/>
      <c r="BF27" s="375"/>
      <c r="BG27" s="378"/>
      <c r="BH27" s="721"/>
      <c r="BI27" s="722"/>
      <c r="BJ27" s="722"/>
      <c r="BK27" s="722"/>
      <c r="BL27" s="722"/>
      <c r="BM27" s="722"/>
      <c r="BN27" s="722"/>
      <c r="BO27" s="722"/>
      <c r="BP27" s="722"/>
      <c r="BQ27" s="722"/>
      <c r="BR27" s="722"/>
      <c r="BS27" s="722"/>
      <c r="BT27" s="722"/>
      <c r="BU27" s="722"/>
      <c r="BV27" s="722"/>
      <c r="BW27" s="722"/>
      <c r="BX27" s="722"/>
      <c r="BY27" s="722"/>
      <c r="BZ27" s="722"/>
      <c r="CA27" s="722"/>
      <c r="CB27" s="722"/>
      <c r="CC27" s="722"/>
      <c r="CD27" s="722"/>
      <c r="CE27" s="722"/>
      <c r="CF27" s="722"/>
      <c r="CG27" s="722"/>
      <c r="CH27" s="722"/>
      <c r="CI27" s="722"/>
      <c r="CJ27" s="722"/>
      <c r="CK27" s="722"/>
      <c r="CL27" s="722"/>
      <c r="CM27" s="722"/>
      <c r="CN27" s="722"/>
      <c r="CO27" s="722"/>
      <c r="CP27" s="722"/>
      <c r="CQ27" s="722"/>
      <c r="CR27" s="722"/>
      <c r="CS27" s="722"/>
      <c r="CT27" s="722"/>
      <c r="CU27" s="722"/>
      <c r="CV27" s="722"/>
      <c r="CW27" s="722"/>
      <c r="CX27" s="722"/>
      <c r="CY27" s="722"/>
      <c r="CZ27" s="722"/>
      <c r="DA27" s="722"/>
      <c r="DB27" s="722"/>
      <c r="DC27" s="722"/>
      <c r="DD27" s="722"/>
      <c r="DE27" s="722"/>
      <c r="DF27" s="722"/>
      <c r="DG27" s="722"/>
      <c r="DH27" s="722"/>
      <c r="DI27" s="722"/>
      <c r="DJ27" s="722"/>
      <c r="DK27" s="722"/>
      <c r="DL27" s="722"/>
      <c r="DM27" s="722"/>
      <c r="DN27" s="722"/>
      <c r="DO27" s="722"/>
      <c r="DP27" s="722"/>
      <c r="DQ27" s="722"/>
      <c r="DR27" s="722"/>
      <c r="DS27" s="722"/>
      <c r="DT27" s="722"/>
      <c r="DU27" s="722"/>
      <c r="DV27" s="722"/>
      <c r="DW27" s="722"/>
      <c r="DX27" s="722"/>
      <c r="DY27" s="722"/>
      <c r="DZ27" s="722"/>
      <c r="EA27" s="722"/>
      <c r="EB27" s="722"/>
      <c r="EC27" s="722"/>
      <c r="ED27" s="722"/>
      <c r="EE27" s="722"/>
      <c r="EF27" s="722"/>
      <c r="EG27" s="722"/>
      <c r="EH27" s="722"/>
      <c r="EI27" s="722"/>
      <c r="EJ27" s="722"/>
      <c r="EK27" s="722"/>
      <c r="EL27" s="722"/>
      <c r="EM27" s="722"/>
      <c r="EN27" s="722"/>
      <c r="EO27" s="722"/>
      <c r="EP27" s="722"/>
      <c r="EQ27" s="722"/>
      <c r="ER27" s="722"/>
      <c r="ES27" s="722"/>
      <c r="ET27" s="722"/>
      <c r="EU27" s="722"/>
      <c r="EV27" s="722"/>
      <c r="EW27" s="722"/>
      <c r="EX27" s="722"/>
      <c r="EY27" s="723"/>
    </row>
  </sheetData>
  <mergeCells count="92">
    <mergeCell ref="B27:AY27"/>
    <mergeCell ref="AZ27:BG27"/>
    <mergeCell ref="BH27:CD27"/>
    <mergeCell ref="CE27:DC27"/>
    <mergeCell ref="DD27:EB27"/>
    <mergeCell ref="EC27:EY27"/>
    <mergeCell ref="B26:AY26"/>
    <mergeCell ref="AZ26:BG26"/>
    <mergeCell ref="BH26:CD26"/>
    <mergeCell ref="CE26:DC26"/>
    <mergeCell ref="DD26:EB26"/>
    <mergeCell ref="EC26:EY26"/>
    <mergeCell ref="B24:AY24"/>
    <mergeCell ref="AZ24:BG25"/>
    <mergeCell ref="BH24:CD25"/>
    <mergeCell ref="CE24:DC25"/>
    <mergeCell ref="DD24:EB25"/>
    <mergeCell ref="EC24:EY25"/>
    <mergeCell ref="B25:AY25"/>
    <mergeCell ref="A21:AY21"/>
    <mergeCell ref="AZ21:BG23"/>
    <mergeCell ref="BH21:CD23"/>
    <mergeCell ref="CE21:DC23"/>
    <mergeCell ref="DD21:EB23"/>
    <mergeCell ref="EC21:EY23"/>
    <mergeCell ref="B22:AY22"/>
    <mergeCell ref="B23:AY23"/>
    <mergeCell ref="B20:AY20"/>
    <mergeCell ref="AZ20:BG20"/>
    <mergeCell ref="BH20:CD20"/>
    <mergeCell ref="CE20:DC20"/>
    <mergeCell ref="DD20:EB20"/>
    <mergeCell ref="EC20:EY20"/>
    <mergeCell ref="B19:AY19"/>
    <mergeCell ref="AZ19:BG19"/>
    <mergeCell ref="BH19:CD19"/>
    <mergeCell ref="CE19:DC19"/>
    <mergeCell ref="DD19:EB19"/>
    <mergeCell ref="EC19:EY19"/>
    <mergeCell ref="B17:AY17"/>
    <mergeCell ref="AZ17:BG18"/>
    <mergeCell ref="BH17:CD18"/>
    <mergeCell ref="CE17:DC18"/>
    <mergeCell ref="DD17:EB18"/>
    <mergeCell ref="EC17:EY18"/>
    <mergeCell ref="B18:AY18"/>
    <mergeCell ref="B14:AY14"/>
    <mergeCell ref="AZ14:BG16"/>
    <mergeCell ref="BH14:CD16"/>
    <mergeCell ref="CE14:DC16"/>
    <mergeCell ref="DD14:EB16"/>
    <mergeCell ref="EC14:EY16"/>
    <mergeCell ref="A15:AY15"/>
    <mergeCell ref="B16:AY16"/>
    <mergeCell ref="B13:AY13"/>
    <mergeCell ref="AZ13:BG13"/>
    <mergeCell ref="BH13:CD13"/>
    <mergeCell ref="CE13:DC13"/>
    <mergeCell ref="DD13:EB13"/>
    <mergeCell ref="EC13:EY13"/>
    <mergeCell ref="B12:AY12"/>
    <mergeCell ref="AZ12:BG12"/>
    <mergeCell ref="BH12:CD12"/>
    <mergeCell ref="CE12:DC12"/>
    <mergeCell ref="DD12:EB12"/>
    <mergeCell ref="EC12:EY12"/>
    <mergeCell ref="B10:AY10"/>
    <mergeCell ref="AZ10:BG11"/>
    <mergeCell ref="BH10:CD11"/>
    <mergeCell ref="CE10:DC11"/>
    <mergeCell ref="DD10:EB11"/>
    <mergeCell ref="EC10:EY11"/>
    <mergeCell ref="B11:AY11"/>
    <mergeCell ref="EI6:EL6"/>
    <mergeCell ref="EM6:EO6"/>
    <mergeCell ref="B8:AY8"/>
    <mergeCell ref="AZ8:BG9"/>
    <mergeCell ref="BH8:CD9"/>
    <mergeCell ref="CE8:DC9"/>
    <mergeCell ref="DD8:EB9"/>
    <mergeCell ref="EC8:EY9"/>
    <mergeCell ref="B9:AY9"/>
    <mergeCell ref="A2:EY2"/>
    <mergeCell ref="A4:AY7"/>
    <mergeCell ref="AZ4:BG7"/>
    <mergeCell ref="BH4:CD5"/>
    <mergeCell ref="DM4:DO4"/>
    <mergeCell ref="EC4:EY5"/>
    <mergeCell ref="BN6:BQ6"/>
    <mergeCell ref="BR6:BT6"/>
    <mergeCell ref="CE6:DC7"/>
    <mergeCell ref="DD6:EB7"/>
  </mergeCells>
  <pageMargins left="0.78740157480314965" right="0.70866141732283472" top="0.78740157480314965" bottom="0.39370078740157483" header="0.19685039370078741" footer="0.19685039370078741"/>
  <pageSetup paperSize="9" scale="95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DS19"/>
  <sheetViews>
    <sheetView view="pageBreakPreview" zoomScaleNormal="100" workbookViewId="0">
      <selection activeCell="BU16" sqref="BU16"/>
    </sheetView>
  </sheetViews>
  <sheetFormatPr defaultColWidth="0.85546875" defaultRowHeight="12.75"/>
  <cols>
    <col min="1" max="16384" width="0.85546875" style="358"/>
  </cols>
  <sheetData>
    <row r="1" spans="1:123" s="380" customFormat="1" ht="12">
      <c r="A1" s="651"/>
      <c r="B1" s="652"/>
      <c r="C1" s="652"/>
      <c r="D1" s="652"/>
      <c r="E1" s="652"/>
      <c r="F1" s="652"/>
      <c r="G1" s="652"/>
      <c r="H1" s="652"/>
      <c r="I1" s="652"/>
      <c r="J1" s="652"/>
      <c r="K1" s="652"/>
      <c r="L1" s="652"/>
      <c r="M1" s="652"/>
      <c r="N1" s="652"/>
      <c r="O1" s="652"/>
      <c r="P1" s="652"/>
      <c r="Q1" s="652"/>
      <c r="R1" s="652"/>
      <c r="S1" s="652"/>
      <c r="T1" s="652"/>
      <c r="U1" s="652"/>
      <c r="V1" s="652"/>
      <c r="W1" s="652"/>
      <c r="X1" s="652"/>
      <c r="Y1" s="652"/>
      <c r="Z1" s="652"/>
      <c r="AA1" s="651"/>
      <c r="AB1" s="653"/>
      <c r="AC1" s="653"/>
      <c r="AD1" s="653"/>
      <c r="AE1" s="651"/>
      <c r="AF1" s="651"/>
      <c r="AG1" s="651"/>
      <c r="AH1" s="651"/>
      <c r="AI1" s="651"/>
      <c r="AJ1" s="651"/>
      <c r="AK1" s="651"/>
      <c r="AL1" s="651"/>
      <c r="AM1" s="651"/>
      <c r="AN1" s="651"/>
      <c r="AO1" s="652"/>
      <c r="AP1" s="670"/>
      <c r="AQ1" s="670"/>
      <c r="AR1" s="670"/>
      <c r="AS1" s="654"/>
      <c r="AT1" s="654"/>
      <c r="AU1" s="654"/>
      <c r="AV1" s="652"/>
      <c r="AW1" s="655"/>
      <c r="AX1" s="655"/>
      <c r="AY1" s="655"/>
      <c r="AZ1" s="655"/>
      <c r="BA1" s="655"/>
      <c r="BB1" s="655"/>
      <c r="BC1" s="655"/>
      <c r="BD1" s="655"/>
      <c r="BE1" s="655"/>
      <c r="BF1" s="655"/>
      <c r="BG1" s="655"/>
      <c r="BH1" s="655"/>
      <c r="BI1" s="655"/>
      <c r="BJ1" s="655"/>
      <c r="BK1" s="655"/>
      <c r="BL1" s="655"/>
      <c r="BM1" s="655"/>
      <c r="BN1" s="655"/>
      <c r="BO1" s="655"/>
      <c r="BP1" s="653"/>
      <c r="BQ1" s="653"/>
      <c r="BR1" s="655"/>
      <c r="BS1" s="655"/>
      <c r="BT1" s="655"/>
      <c r="BU1" s="655"/>
      <c r="BV1" s="655"/>
      <c r="BW1" s="655"/>
      <c r="BX1" s="655"/>
      <c r="BY1" s="655"/>
      <c r="BZ1" s="655"/>
      <c r="CA1" s="655"/>
      <c r="CB1" s="655"/>
      <c r="CC1" s="655"/>
      <c r="CD1" s="655"/>
      <c r="CE1" s="655"/>
      <c r="CF1" s="655"/>
      <c r="CG1" s="652"/>
      <c r="CH1" s="652"/>
      <c r="CI1" s="655"/>
      <c r="CJ1" s="655"/>
      <c r="CK1" s="655"/>
      <c r="CL1" s="655"/>
      <c r="CM1" s="655"/>
      <c r="CN1" s="655"/>
      <c r="CO1" s="655"/>
      <c r="CP1" s="655"/>
      <c r="CQ1" s="655"/>
      <c r="CR1" s="655"/>
      <c r="CS1" s="655"/>
      <c r="CT1" s="655"/>
      <c r="CU1" s="655"/>
      <c r="CV1" s="655"/>
      <c r="CW1" s="655"/>
      <c r="CX1" s="655"/>
      <c r="CY1" s="655"/>
      <c r="CZ1" s="655"/>
      <c r="DA1" s="655"/>
      <c r="DB1" s="655"/>
      <c r="DC1" s="655"/>
      <c r="DD1" s="655"/>
      <c r="DE1" s="655"/>
      <c r="DF1" s="655"/>
      <c r="DG1" s="655"/>
      <c r="DH1" s="655"/>
      <c r="DI1" s="655"/>
      <c r="DJ1" s="655"/>
      <c r="DK1" s="655"/>
      <c r="DL1" s="655"/>
      <c r="DM1" s="655"/>
      <c r="DN1" s="655"/>
      <c r="DS1" s="653" t="s">
        <v>1102</v>
      </c>
    </row>
    <row r="2" spans="1:123" s="380" customFormat="1" ht="15">
      <c r="A2" s="656" t="s">
        <v>1103</v>
      </c>
      <c r="B2" s="656"/>
      <c r="C2" s="656"/>
      <c r="D2" s="656"/>
      <c r="E2" s="656"/>
      <c r="F2" s="656"/>
      <c r="G2" s="656"/>
      <c r="H2" s="656"/>
      <c r="I2" s="656"/>
      <c r="J2" s="656"/>
      <c r="K2" s="656"/>
      <c r="L2" s="656"/>
      <c r="M2" s="656"/>
      <c r="N2" s="656"/>
      <c r="O2" s="656"/>
      <c r="P2" s="656"/>
      <c r="Q2" s="656"/>
      <c r="R2" s="656"/>
      <c r="S2" s="656"/>
      <c r="T2" s="656"/>
      <c r="U2" s="656"/>
      <c r="V2" s="656"/>
      <c r="W2" s="656"/>
      <c r="X2" s="656"/>
      <c r="Y2" s="656"/>
      <c r="Z2" s="656"/>
      <c r="AA2" s="656"/>
      <c r="AB2" s="656"/>
      <c r="AC2" s="656"/>
      <c r="AD2" s="656"/>
      <c r="AE2" s="656"/>
      <c r="AF2" s="656"/>
      <c r="AG2" s="656"/>
      <c r="AH2" s="656"/>
      <c r="AI2" s="656"/>
      <c r="AJ2" s="656"/>
      <c r="AK2" s="656"/>
      <c r="AL2" s="656"/>
      <c r="AM2" s="656"/>
      <c r="AN2" s="656"/>
      <c r="AO2" s="656"/>
      <c r="AP2" s="656"/>
      <c r="AQ2" s="656"/>
      <c r="AR2" s="656"/>
      <c r="AS2" s="656"/>
      <c r="AT2" s="656"/>
      <c r="AU2" s="656"/>
      <c r="AV2" s="656"/>
      <c r="AW2" s="656"/>
      <c r="AX2" s="656"/>
      <c r="AY2" s="656"/>
      <c r="AZ2" s="656"/>
      <c r="BA2" s="656"/>
      <c r="BB2" s="656"/>
      <c r="BC2" s="656"/>
      <c r="BD2" s="656"/>
      <c r="BE2" s="656"/>
      <c r="BF2" s="656"/>
      <c r="BG2" s="656"/>
      <c r="BH2" s="656"/>
      <c r="BI2" s="656"/>
      <c r="BJ2" s="656"/>
      <c r="BK2" s="656"/>
      <c r="BL2" s="656"/>
      <c r="BM2" s="656"/>
      <c r="BN2" s="656"/>
      <c r="BO2" s="656"/>
      <c r="BP2" s="656"/>
      <c r="BQ2" s="656"/>
      <c r="BR2" s="656"/>
      <c r="BS2" s="656"/>
      <c r="BT2" s="656"/>
      <c r="BU2" s="656"/>
      <c r="BV2" s="656"/>
      <c r="BW2" s="656"/>
      <c r="BX2" s="656"/>
      <c r="BY2" s="656"/>
      <c r="BZ2" s="656"/>
      <c r="CA2" s="656"/>
      <c r="CB2" s="656"/>
      <c r="CC2" s="656"/>
      <c r="CD2" s="656"/>
      <c r="CE2" s="656"/>
      <c r="CF2" s="656"/>
      <c r="CG2" s="656"/>
      <c r="CH2" s="656"/>
      <c r="CI2" s="656"/>
      <c r="CJ2" s="656"/>
      <c r="CK2" s="656"/>
      <c r="CL2" s="656"/>
      <c r="CM2" s="656"/>
      <c r="CN2" s="656"/>
      <c r="CO2" s="656"/>
      <c r="CP2" s="656"/>
      <c r="CQ2" s="656"/>
      <c r="CR2" s="656"/>
      <c r="CS2" s="656"/>
      <c r="CT2" s="656"/>
      <c r="CU2" s="656"/>
      <c r="CV2" s="656"/>
      <c r="CW2" s="656"/>
      <c r="CX2" s="656"/>
      <c r="CY2" s="656"/>
      <c r="CZ2" s="656"/>
      <c r="DA2" s="656"/>
      <c r="DB2" s="656"/>
      <c r="DC2" s="656"/>
      <c r="DD2" s="656"/>
      <c r="DE2" s="656"/>
      <c r="DF2" s="656"/>
      <c r="DG2" s="656"/>
      <c r="DH2" s="656"/>
      <c r="DI2" s="656"/>
      <c r="DJ2" s="656"/>
      <c r="DK2" s="656"/>
      <c r="DL2" s="656"/>
      <c r="DM2" s="656"/>
      <c r="DN2" s="656"/>
      <c r="DO2" s="656"/>
      <c r="DP2" s="656"/>
      <c r="DQ2" s="656"/>
      <c r="DR2" s="656"/>
      <c r="DS2" s="656"/>
    </row>
    <row r="3" spans="1:123" s="380" customFormat="1" ht="12">
      <c r="A3" s="651"/>
      <c r="B3" s="652"/>
      <c r="C3" s="652"/>
      <c r="D3" s="652"/>
      <c r="E3" s="652"/>
      <c r="F3" s="652"/>
      <c r="G3" s="652"/>
      <c r="H3" s="652"/>
      <c r="I3" s="652"/>
      <c r="J3" s="652"/>
      <c r="K3" s="652"/>
      <c r="L3" s="652"/>
      <c r="M3" s="652"/>
      <c r="N3" s="652"/>
      <c r="O3" s="652"/>
      <c r="P3" s="652"/>
      <c r="Q3" s="652"/>
      <c r="R3" s="652"/>
      <c r="S3" s="652"/>
      <c r="T3" s="652"/>
      <c r="U3" s="652"/>
      <c r="V3" s="652"/>
      <c r="W3" s="652"/>
      <c r="X3" s="652"/>
      <c r="Y3" s="652"/>
      <c r="Z3" s="652"/>
      <c r="AA3" s="651"/>
      <c r="AB3" s="653"/>
      <c r="AC3" s="653"/>
      <c r="AD3" s="653"/>
      <c r="AE3" s="651"/>
      <c r="AF3" s="651"/>
      <c r="AG3" s="651"/>
      <c r="AH3" s="651"/>
      <c r="AI3" s="651"/>
      <c r="AJ3" s="651"/>
      <c r="AK3" s="652"/>
      <c r="AL3" s="670"/>
      <c r="AM3" s="670"/>
      <c r="AN3" s="670"/>
      <c r="AO3" s="670"/>
      <c r="AP3" s="670"/>
      <c r="AQ3" s="670"/>
      <c r="AR3" s="670"/>
      <c r="AS3" s="670"/>
      <c r="AT3" s="670"/>
      <c r="AU3" s="670"/>
      <c r="AV3" s="670"/>
      <c r="BH3" s="655"/>
      <c r="BI3" s="655"/>
      <c r="BJ3" s="655"/>
      <c r="BK3" s="655"/>
      <c r="BL3" s="655"/>
      <c r="BM3" s="655"/>
      <c r="BN3" s="655"/>
      <c r="BO3" s="655"/>
      <c r="BP3" s="655"/>
      <c r="BQ3" s="655"/>
      <c r="BR3" s="655"/>
      <c r="BS3" s="655"/>
      <c r="BT3" s="653"/>
      <c r="BU3" s="653"/>
      <c r="BV3" s="655"/>
      <c r="BW3" s="655"/>
      <c r="BX3" s="655"/>
      <c r="BY3" s="655"/>
      <c r="BZ3" s="655"/>
      <c r="CA3" s="655"/>
      <c r="CB3" s="655"/>
      <c r="CC3" s="655"/>
      <c r="CD3" s="655"/>
      <c r="CE3" s="655"/>
      <c r="CF3" s="655"/>
      <c r="CG3" s="655"/>
      <c r="CH3" s="655"/>
      <c r="CI3" s="655"/>
      <c r="CJ3" s="655"/>
      <c r="CK3" s="652"/>
      <c r="CL3" s="657"/>
      <c r="CM3" s="658"/>
      <c r="CN3" s="658"/>
      <c r="CO3" s="658"/>
      <c r="CP3" s="658"/>
      <c r="CQ3" s="658"/>
      <c r="CR3" s="658"/>
      <c r="CS3" s="658"/>
      <c r="CT3" s="658"/>
      <c r="CU3" s="658"/>
      <c r="CV3" s="658"/>
      <c r="CW3" s="658"/>
      <c r="CX3" s="658"/>
      <c r="CY3" s="658"/>
      <c r="CZ3" s="658"/>
      <c r="DA3" s="658"/>
      <c r="DB3" s="658"/>
      <c r="DC3" s="655"/>
      <c r="DD3" s="655"/>
      <c r="DE3" s="655"/>
      <c r="DF3" s="655"/>
      <c r="DG3" s="655"/>
      <c r="DH3" s="655"/>
      <c r="DI3" s="655"/>
      <c r="DJ3" s="655"/>
      <c r="DK3" s="655"/>
      <c r="DL3" s="655"/>
      <c r="DM3" s="655"/>
      <c r="DN3" s="655"/>
      <c r="DO3" s="655"/>
      <c r="DP3" s="655"/>
      <c r="DQ3" s="655"/>
      <c r="DR3" s="655"/>
      <c r="DS3" s="655"/>
    </row>
    <row r="4" spans="1:123" s="380" customFormat="1">
      <c r="A4" s="724" t="s">
        <v>1010</v>
      </c>
      <c r="B4" s="725"/>
      <c r="C4" s="725"/>
      <c r="D4" s="725"/>
      <c r="E4" s="725"/>
      <c r="F4" s="725"/>
      <c r="G4" s="725"/>
      <c r="H4" s="725"/>
      <c r="I4" s="725"/>
      <c r="J4" s="725"/>
      <c r="K4" s="725"/>
      <c r="L4" s="725"/>
      <c r="M4" s="725"/>
      <c r="N4" s="725"/>
      <c r="O4" s="725"/>
      <c r="P4" s="725"/>
      <c r="Q4" s="725"/>
      <c r="R4" s="725"/>
      <c r="S4" s="725"/>
      <c r="T4" s="725"/>
      <c r="U4" s="725"/>
      <c r="V4" s="725"/>
      <c r="W4" s="725"/>
      <c r="X4" s="725"/>
      <c r="Y4" s="725"/>
      <c r="Z4" s="725"/>
      <c r="AA4" s="725"/>
      <c r="AB4" s="725"/>
      <c r="AC4" s="725"/>
      <c r="AD4" s="725"/>
      <c r="AE4" s="725"/>
      <c r="AF4" s="725"/>
      <c r="AG4" s="725"/>
      <c r="AH4" s="725"/>
      <c r="AI4" s="725"/>
      <c r="AJ4" s="725"/>
      <c r="AK4" s="725"/>
      <c r="AL4" s="725"/>
      <c r="AM4" s="725"/>
      <c r="AN4" s="726"/>
      <c r="AO4" s="724" t="s">
        <v>848</v>
      </c>
      <c r="AP4" s="725"/>
      <c r="AQ4" s="725"/>
      <c r="AR4" s="725"/>
      <c r="AS4" s="725"/>
      <c r="AT4" s="725"/>
      <c r="AU4" s="725"/>
      <c r="AV4" s="726"/>
      <c r="AW4" s="727" t="s">
        <v>851</v>
      </c>
      <c r="AX4" s="728"/>
      <c r="AY4" s="728"/>
      <c r="AZ4" s="728"/>
      <c r="BA4" s="728"/>
      <c r="BB4" s="728"/>
      <c r="BC4" s="728"/>
      <c r="BD4" s="728"/>
      <c r="BE4" s="728"/>
      <c r="BF4" s="728"/>
      <c r="BG4" s="728"/>
      <c r="BH4" s="728"/>
      <c r="BI4" s="728"/>
      <c r="BJ4" s="728"/>
      <c r="BK4" s="728"/>
      <c r="BL4" s="728"/>
      <c r="BM4" s="728"/>
      <c r="BN4" s="728"/>
      <c r="BO4" s="728"/>
      <c r="BP4" s="728"/>
      <c r="BQ4" s="728"/>
      <c r="BR4" s="728"/>
      <c r="BS4" s="728"/>
      <c r="BT4" s="728"/>
      <c r="BU4" s="729"/>
      <c r="BV4" s="727" t="s">
        <v>851</v>
      </c>
      <c r="BW4" s="728"/>
      <c r="BX4" s="728"/>
      <c r="BY4" s="728"/>
      <c r="BZ4" s="728"/>
      <c r="CA4" s="728"/>
      <c r="CB4" s="728"/>
      <c r="CC4" s="728"/>
      <c r="CD4" s="728"/>
      <c r="CE4" s="728"/>
      <c r="CF4" s="728"/>
      <c r="CG4" s="728"/>
      <c r="CH4" s="728"/>
      <c r="CI4" s="728"/>
      <c r="CJ4" s="728"/>
      <c r="CK4" s="728"/>
      <c r="CL4" s="728"/>
      <c r="CM4" s="728"/>
      <c r="CN4" s="728"/>
      <c r="CO4" s="728"/>
      <c r="CP4" s="728"/>
      <c r="CQ4" s="728"/>
      <c r="CR4" s="728"/>
      <c r="CS4" s="728"/>
      <c r="CT4" s="729"/>
      <c r="CU4" s="727" t="s">
        <v>851</v>
      </c>
      <c r="CV4" s="728"/>
      <c r="CW4" s="728"/>
      <c r="CX4" s="728"/>
      <c r="CY4" s="728"/>
      <c r="CZ4" s="728"/>
      <c r="DA4" s="728"/>
      <c r="DB4" s="728"/>
      <c r="DC4" s="728"/>
      <c r="DD4" s="728"/>
      <c r="DE4" s="728"/>
      <c r="DF4" s="728"/>
      <c r="DG4" s="728"/>
      <c r="DH4" s="728"/>
      <c r="DI4" s="728"/>
      <c r="DJ4" s="728"/>
      <c r="DK4" s="728"/>
      <c r="DL4" s="728"/>
      <c r="DM4" s="728"/>
      <c r="DN4" s="728"/>
      <c r="DO4" s="728"/>
      <c r="DP4" s="728"/>
      <c r="DQ4" s="728"/>
      <c r="DR4" s="728"/>
      <c r="DS4" s="729"/>
    </row>
    <row r="5" spans="1:123" s="380" customFormat="1" ht="14.25">
      <c r="A5" s="730"/>
      <c r="B5" s="731"/>
      <c r="C5" s="731"/>
      <c r="D5" s="731"/>
      <c r="E5" s="731"/>
      <c r="F5" s="731"/>
      <c r="G5" s="731"/>
      <c r="H5" s="731"/>
      <c r="I5" s="731"/>
      <c r="J5" s="731"/>
      <c r="K5" s="731"/>
      <c r="L5" s="731"/>
      <c r="M5" s="731"/>
      <c r="N5" s="731"/>
      <c r="O5" s="731"/>
      <c r="P5" s="731"/>
      <c r="Q5" s="731"/>
      <c r="R5" s="731"/>
      <c r="S5" s="731"/>
      <c r="T5" s="731"/>
      <c r="U5" s="731"/>
      <c r="V5" s="731"/>
      <c r="W5" s="731"/>
      <c r="X5" s="731"/>
      <c r="Y5" s="731"/>
      <c r="Z5" s="731"/>
      <c r="AA5" s="731"/>
      <c r="AB5" s="731"/>
      <c r="AC5" s="731"/>
      <c r="AD5" s="731"/>
      <c r="AE5" s="731"/>
      <c r="AF5" s="731"/>
      <c r="AG5" s="731"/>
      <c r="AH5" s="731"/>
      <c r="AI5" s="731"/>
      <c r="AJ5" s="731"/>
      <c r="AK5" s="731"/>
      <c r="AL5" s="731"/>
      <c r="AM5" s="731"/>
      <c r="AN5" s="732"/>
      <c r="AO5" s="730"/>
      <c r="AP5" s="731"/>
      <c r="AQ5" s="731"/>
      <c r="AR5" s="731"/>
      <c r="AS5" s="731"/>
      <c r="AT5" s="731"/>
      <c r="AU5" s="731"/>
      <c r="AV5" s="732"/>
      <c r="AW5" s="733"/>
      <c r="AX5" s="674"/>
      <c r="AY5" s="674"/>
      <c r="AZ5" s="674"/>
      <c r="BA5" s="674"/>
      <c r="BB5" s="674"/>
      <c r="BD5" s="677">
        <v>20</v>
      </c>
      <c r="BE5" s="677"/>
      <c r="BF5" s="677"/>
      <c r="BG5" s="677"/>
      <c r="BH5" s="678" t="s">
        <v>813</v>
      </c>
      <c r="BI5" s="678"/>
      <c r="BJ5" s="678"/>
      <c r="BK5" s="678"/>
      <c r="BL5" s="679" t="s">
        <v>1104</v>
      </c>
      <c r="BM5" s="679"/>
      <c r="BO5" s="672"/>
      <c r="BP5" s="674"/>
      <c r="BQ5" s="674"/>
      <c r="BR5" s="674"/>
      <c r="BS5" s="674"/>
      <c r="BT5" s="674"/>
      <c r="BU5" s="734"/>
      <c r="BV5" s="733"/>
      <c r="BW5" s="674"/>
      <c r="BX5" s="674"/>
      <c r="BY5" s="674"/>
      <c r="BZ5" s="674"/>
      <c r="CA5" s="674"/>
      <c r="CC5" s="677">
        <v>20</v>
      </c>
      <c r="CD5" s="677"/>
      <c r="CE5" s="677"/>
      <c r="CF5" s="677"/>
      <c r="CG5" s="678" t="s">
        <v>853</v>
      </c>
      <c r="CH5" s="678"/>
      <c r="CI5" s="678"/>
      <c r="CJ5" s="678"/>
      <c r="CK5" s="679" t="s">
        <v>1083</v>
      </c>
      <c r="CL5" s="679"/>
      <c r="CN5" s="672"/>
      <c r="CO5" s="674"/>
      <c r="CP5" s="674"/>
      <c r="CQ5" s="674"/>
      <c r="CR5" s="674"/>
      <c r="CS5" s="674"/>
      <c r="CT5" s="734"/>
      <c r="CU5" s="733"/>
      <c r="CV5" s="674"/>
      <c r="CW5" s="674"/>
      <c r="CX5" s="674"/>
      <c r="CY5" s="674"/>
      <c r="CZ5" s="674"/>
      <c r="DB5" s="677">
        <v>20</v>
      </c>
      <c r="DC5" s="677"/>
      <c r="DD5" s="677"/>
      <c r="DE5" s="677"/>
      <c r="DF5" s="678" t="s">
        <v>307</v>
      </c>
      <c r="DG5" s="678"/>
      <c r="DH5" s="678"/>
      <c r="DI5" s="678"/>
      <c r="DJ5" s="679" t="s">
        <v>1080</v>
      </c>
      <c r="DK5" s="679"/>
      <c r="DM5" s="672"/>
      <c r="DN5" s="674"/>
      <c r="DO5" s="674"/>
      <c r="DP5" s="674"/>
      <c r="DQ5" s="674"/>
      <c r="DR5" s="674"/>
      <c r="DS5" s="734"/>
    </row>
    <row r="6" spans="1:123" s="380" customFormat="1" ht="3" customHeight="1" thickBot="1">
      <c r="A6" s="735"/>
      <c r="B6" s="736"/>
      <c r="C6" s="736"/>
      <c r="D6" s="736"/>
      <c r="E6" s="736"/>
      <c r="F6" s="736"/>
      <c r="G6" s="736"/>
      <c r="H6" s="736"/>
      <c r="I6" s="736"/>
      <c r="J6" s="736"/>
      <c r="K6" s="736"/>
      <c r="L6" s="736"/>
      <c r="M6" s="736"/>
      <c r="N6" s="736"/>
      <c r="O6" s="736"/>
      <c r="P6" s="736"/>
      <c r="Q6" s="736"/>
      <c r="R6" s="736"/>
      <c r="S6" s="736"/>
      <c r="T6" s="736"/>
      <c r="U6" s="736"/>
      <c r="V6" s="736"/>
      <c r="W6" s="736"/>
      <c r="X6" s="736"/>
      <c r="Y6" s="736"/>
      <c r="Z6" s="736"/>
      <c r="AA6" s="736"/>
      <c r="AB6" s="736"/>
      <c r="AC6" s="736"/>
      <c r="AD6" s="736"/>
      <c r="AE6" s="736"/>
      <c r="AF6" s="736"/>
      <c r="AG6" s="736"/>
      <c r="AH6" s="736"/>
      <c r="AI6" s="736"/>
      <c r="AJ6" s="736"/>
      <c r="AK6" s="736"/>
      <c r="AL6" s="736"/>
      <c r="AM6" s="736"/>
      <c r="AN6" s="737"/>
      <c r="AO6" s="735"/>
      <c r="AP6" s="736"/>
      <c r="AQ6" s="736"/>
      <c r="AR6" s="736"/>
      <c r="AS6" s="736"/>
      <c r="AT6" s="736"/>
      <c r="AU6" s="736"/>
      <c r="AV6" s="737"/>
      <c r="AW6" s="733"/>
      <c r="AX6" s="674"/>
      <c r="AY6" s="674"/>
      <c r="AZ6" s="674"/>
      <c r="BA6" s="674"/>
      <c r="BB6" s="674"/>
      <c r="BC6" s="674"/>
      <c r="BD6" s="674"/>
      <c r="BE6" s="674"/>
      <c r="BF6" s="673"/>
      <c r="BG6" s="673"/>
      <c r="BH6" s="674"/>
      <c r="BI6" s="674"/>
      <c r="BJ6" s="674"/>
      <c r="BK6" s="674"/>
      <c r="BL6" s="674"/>
      <c r="BM6" s="674"/>
      <c r="BN6" s="674"/>
      <c r="BO6" s="674"/>
      <c r="BP6" s="674"/>
      <c r="BQ6" s="674"/>
      <c r="BR6" s="674"/>
      <c r="BS6" s="674"/>
      <c r="BT6" s="674"/>
      <c r="BU6" s="734"/>
      <c r="BV6" s="733"/>
      <c r="BW6" s="674"/>
      <c r="BX6" s="674"/>
      <c r="BY6" s="674"/>
      <c r="BZ6" s="674"/>
      <c r="CA6" s="674"/>
      <c r="CB6" s="674"/>
      <c r="CC6" s="674"/>
      <c r="CD6" s="674"/>
      <c r="CE6" s="673"/>
      <c r="CF6" s="673"/>
      <c r="CG6" s="674"/>
      <c r="CH6" s="674"/>
      <c r="CI6" s="674"/>
      <c r="CJ6" s="674"/>
      <c r="CK6" s="674"/>
      <c r="CL6" s="674"/>
      <c r="CM6" s="674"/>
      <c r="CN6" s="674"/>
      <c r="CO6" s="674"/>
      <c r="CP6" s="674"/>
      <c r="CQ6" s="674"/>
      <c r="CR6" s="674"/>
      <c r="CS6" s="674"/>
      <c r="CT6" s="734"/>
      <c r="CU6" s="733"/>
      <c r="CV6" s="674"/>
      <c r="CW6" s="674"/>
      <c r="CX6" s="674"/>
      <c r="CY6" s="674"/>
      <c r="CZ6" s="674"/>
      <c r="DA6" s="674"/>
      <c r="DB6" s="674"/>
      <c r="DC6" s="674"/>
      <c r="DD6" s="673"/>
      <c r="DE6" s="673"/>
      <c r="DF6" s="674"/>
      <c r="DG6" s="674"/>
      <c r="DH6" s="674"/>
      <c r="DI6" s="674"/>
      <c r="DJ6" s="674"/>
      <c r="DK6" s="674"/>
      <c r="DL6" s="674"/>
      <c r="DM6" s="674"/>
      <c r="DN6" s="674"/>
      <c r="DO6" s="674"/>
      <c r="DP6" s="674"/>
      <c r="DQ6" s="674"/>
      <c r="DR6" s="674"/>
      <c r="DS6" s="734"/>
    </row>
    <row r="7" spans="1:123" s="699" customFormat="1" ht="27" customHeight="1" thickBot="1">
      <c r="A7" s="738"/>
      <c r="B7" s="739" t="s">
        <v>1105</v>
      </c>
      <c r="C7" s="739"/>
      <c r="D7" s="739"/>
      <c r="E7" s="739"/>
      <c r="F7" s="739"/>
      <c r="G7" s="739"/>
      <c r="H7" s="739"/>
      <c r="I7" s="739"/>
      <c r="J7" s="739"/>
      <c r="K7" s="739"/>
      <c r="L7" s="739"/>
      <c r="M7" s="739"/>
      <c r="N7" s="739"/>
      <c r="O7" s="739"/>
      <c r="P7" s="739"/>
      <c r="Q7" s="739"/>
      <c r="R7" s="739"/>
      <c r="S7" s="739"/>
      <c r="T7" s="739"/>
      <c r="U7" s="739"/>
      <c r="V7" s="739"/>
      <c r="W7" s="739"/>
      <c r="X7" s="739"/>
      <c r="Y7" s="739"/>
      <c r="Z7" s="739"/>
      <c r="AA7" s="739"/>
      <c r="AB7" s="739"/>
      <c r="AC7" s="739"/>
      <c r="AD7" s="739"/>
      <c r="AE7" s="739"/>
      <c r="AF7" s="739"/>
      <c r="AG7" s="739"/>
      <c r="AH7" s="739"/>
      <c r="AI7" s="739"/>
      <c r="AJ7" s="739"/>
      <c r="AK7" s="739"/>
      <c r="AL7" s="739"/>
      <c r="AM7" s="739"/>
      <c r="AN7" s="739"/>
      <c r="AO7" s="740" t="s">
        <v>1106</v>
      </c>
      <c r="AP7" s="741"/>
      <c r="AQ7" s="741"/>
      <c r="AR7" s="741"/>
      <c r="AS7" s="741"/>
      <c r="AT7" s="741"/>
      <c r="AU7" s="741"/>
      <c r="AV7" s="742"/>
      <c r="AW7" s="743">
        <v>2616</v>
      </c>
      <c r="AX7" s="744"/>
      <c r="AY7" s="744"/>
      <c r="AZ7" s="744"/>
      <c r="BA7" s="744"/>
      <c r="BB7" s="744"/>
      <c r="BC7" s="744"/>
      <c r="BD7" s="744"/>
      <c r="BE7" s="744"/>
      <c r="BF7" s="744"/>
      <c r="BG7" s="744"/>
      <c r="BH7" s="744"/>
      <c r="BI7" s="744"/>
      <c r="BJ7" s="744"/>
      <c r="BK7" s="744"/>
      <c r="BL7" s="744"/>
      <c r="BM7" s="744"/>
      <c r="BN7" s="744"/>
      <c r="BO7" s="744"/>
      <c r="BP7" s="744"/>
      <c r="BQ7" s="744"/>
      <c r="BR7" s="744"/>
      <c r="BS7" s="744"/>
      <c r="BT7" s="744"/>
      <c r="BU7" s="744"/>
      <c r="BV7" s="744">
        <v>1852</v>
      </c>
      <c r="BW7" s="744"/>
      <c r="BX7" s="744"/>
      <c r="BY7" s="744"/>
      <c r="BZ7" s="744"/>
      <c r="CA7" s="744"/>
      <c r="CB7" s="744"/>
      <c r="CC7" s="744"/>
      <c r="CD7" s="744"/>
      <c r="CE7" s="744"/>
      <c r="CF7" s="744"/>
      <c r="CG7" s="744"/>
      <c r="CH7" s="744"/>
      <c r="CI7" s="744"/>
      <c r="CJ7" s="744"/>
      <c r="CK7" s="744"/>
      <c r="CL7" s="744"/>
      <c r="CM7" s="744"/>
      <c r="CN7" s="744"/>
      <c r="CO7" s="744"/>
      <c r="CP7" s="744"/>
      <c r="CQ7" s="744"/>
      <c r="CR7" s="744"/>
      <c r="CS7" s="744"/>
      <c r="CT7" s="744"/>
      <c r="CU7" s="744">
        <v>1820</v>
      </c>
      <c r="CV7" s="744"/>
      <c r="CW7" s="744"/>
      <c r="CX7" s="744"/>
      <c r="CY7" s="744"/>
      <c r="CZ7" s="744"/>
      <c r="DA7" s="744"/>
      <c r="DB7" s="744"/>
      <c r="DC7" s="744"/>
      <c r="DD7" s="744"/>
      <c r="DE7" s="744"/>
      <c r="DF7" s="744"/>
      <c r="DG7" s="744"/>
      <c r="DH7" s="744"/>
      <c r="DI7" s="744"/>
      <c r="DJ7" s="744"/>
      <c r="DK7" s="744"/>
      <c r="DL7" s="744"/>
      <c r="DM7" s="744"/>
      <c r="DN7" s="744"/>
      <c r="DO7" s="744"/>
      <c r="DP7" s="744"/>
      <c r="DQ7" s="744"/>
      <c r="DR7" s="744"/>
      <c r="DS7" s="745"/>
    </row>
    <row r="8" spans="1:123" s="380" customFormat="1" ht="12">
      <c r="A8" s="651"/>
      <c r="B8" s="652"/>
      <c r="C8" s="652"/>
      <c r="D8" s="652"/>
      <c r="E8" s="652"/>
      <c r="F8" s="652"/>
      <c r="G8" s="652"/>
      <c r="H8" s="652"/>
      <c r="I8" s="652"/>
      <c r="J8" s="652"/>
      <c r="K8" s="652"/>
      <c r="L8" s="652"/>
      <c r="M8" s="652"/>
      <c r="N8" s="652"/>
      <c r="O8" s="652"/>
      <c r="P8" s="652"/>
      <c r="Q8" s="652"/>
      <c r="R8" s="652"/>
      <c r="S8" s="652"/>
      <c r="T8" s="652"/>
      <c r="U8" s="652"/>
      <c r="V8" s="652"/>
      <c r="W8" s="652"/>
      <c r="X8" s="652"/>
      <c r="Y8" s="652"/>
      <c r="Z8" s="652"/>
      <c r="AA8" s="651"/>
      <c r="AB8" s="653"/>
      <c r="AC8" s="653"/>
      <c r="AD8" s="653"/>
      <c r="AE8" s="651"/>
      <c r="AF8" s="651"/>
      <c r="AG8" s="651"/>
      <c r="AH8" s="651"/>
      <c r="AI8" s="651"/>
      <c r="AJ8" s="651"/>
      <c r="AK8" s="651"/>
      <c r="AL8" s="651"/>
      <c r="AM8" s="651"/>
      <c r="AN8" s="651"/>
      <c r="AO8" s="652"/>
      <c r="AP8" s="670"/>
      <c r="AQ8" s="670"/>
      <c r="AR8" s="670"/>
      <c r="AS8" s="654"/>
      <c r="AT8" s="654"/>
      <c r="AU8" s="654"/>
      <c r="AV8" s="652"/>
      <c r="AW8" s="655"/>
      <c r="AX8" s="655"/>
      <c r="AY8" s="655"/>
      <c r="AZ8" s="655"/>
      <c r="BA8" s="655"/>
      <c r="BB8" s="655"/>
      <c r="BC8" s="655"/>
      <c r="BD8" s="655"/>
      <c r="BE8" s="655"/>
      <c r="BF8" s="655"/>
      <c r="BG8" s="655"/>
      <c r="BH8" s="655"/>
      <c r="BI8" s="655"/>
      <c r="BJ8" s="655"/>
      <c r="BK8" s="655"/>
      <c r="BL8" s="655"/>
      <c r="BM8" s="655"/>
      <c r="BN8" s="655"/>
      <c r="BO8" s="655"/>
      <c r="BP8" s="653"/>
      <c r="BQ8" s="653"/>
      <c r="BR8" s="655"/>
      <c r="BS8" s="655"/>
      <c r="BT8" s="655"/>
      <c r="BU8" s="655"/>
      <c r="BV8" s="655"/>
      <c r="BW8" s="655"/>
      <c r="BX8" s="655"/>
      <c r="BY8" s="655"/>
      <c r="BZ8" s="655"/>
      <c r="CA8" s="655"/>
      <c r="CB8" s="655"/>
      <c r="CC8" s="655"/>
      <c r="CD8" s="655"/>
      <c r="CE8" s="655"/>
      <c r="CF8" s="655"/>
      <c r="CG8" s="652"/>
      <c r="CH8" s="652"/>
      <c r="CI8" s="655"/>
      <c r="CJ8" s="655"/>
      <c r="CK8" s="655"/>
      <c r="CL8" s="655"/>
      <c r="CM8" s="655"/>
      <c r="CN8" s="655"/>
      <c r="CO8" s="655"/>
      <c r="CP8" s="655"/>
      <c r="CQ8" s="655"/>
      <c r="CR8" s="655"/>
      <c r="CS8" s="655"/>
      <c r="CT8" s="655"/>
      <c r="CU8" s="655"/>
      <c r="CV8" s="655"/>
      <c r="CW8" s="655"/>
      <c r="CX8" s="655"/>
      <c r="CY8" s="655"/>
      <c r="CZ8" s="655"/>
      <c r="DA8" s="655"/>
      <c r="DB8" s="655"/>
      <c r="DC8" s="655"/>
      <c r="DD8" s="655"/>
      <c r="DE8" s="655"/>
      <c r="DF8" s="655"/>
      <c r="DG8" s="655"/>
      <c r="DH8" s="655"/>
      <c r="DI8" s="655"/>
      <c r="DJ8" s="655"/>
      <c r="DK8" s="655"/>
      <c r="DL8" s="655"/>
      <c r="DM8" s="655"/>
      <c r="DN8" s="655"/>
      <c r="DO8" s="655"/>
    </row>
    <row r="9" spans="1:123" s="699" customFormat="1">
      <c r="A9" s="672"/>
      <c r="B9" s="671"/>
      <c r="C9" s="671"/>
      <c r="D9" s="671"/>
      <c r="E9" s="671"/>
      <c r="F9" s="671"/>
      <c r="G9" s="671"/>
      <c r="H9" s="671"/>
      <c r="I9" s="671"/>
      <c r="J9" s="671"/>
      <c r="K9" s="671"/>
      <c r="L9" s="671"/>
      <c r="M9" s="671"/>
      <c r="N9" s="671"/>
      <c r="O9" s="671"/>
      <c r="P9" s="671"/>
      <c r="Q9" s="671"/>
      <c r="R9" s="671"/>
      <c r="S9" s="671"/>
      <c r="T9" s="671"/>
      <c r="U9" s="671"/>
      <c r="V9" s="671"/>
      <c r="W9" s="671"/>
      <c r="X9" s="671"/>
      <c r="Y9" s="671"/>
      <c r="Z9" s="671"/>
      <c r="AA9" s="671"/>
      <c r="AB9" s="671"/>
      <c r="AC9" s="671"/>
      <c r="AD9" s="671"/>
      <c r="AE9" s="671"/>
      <c r="AF9" s="671"/>
      <c r="AG9" s="671"/>
      <c r="AH9" s="671"/>
      <c r="AI9" s="671"/>
      <c r="AJ9" s="671"/>
      <c r="AK9" s="671"/>
      <c r="AL9" s="671"/>
      <c r="AM9" s="671"/>
      <c r="AN9" s="671"/>
      <c r="AO9" s="671"/>
      <c r="AP9" s="671"/>
      <c r="AQ9" s="671"/>
      <c r="AR9" s="671"/>
      <c r="AS9" s="671"/>
      <c r="AT9" s="671"/>
      <c r="AU9" s="671"/>
      <c r="AV9" s="671"/>
      <c r="AW9" s="671"/>
      <c r="AX9" s="671"/>
      <c r="AY9" s="671"/>
      <c r="AZ9" s="671"/>
      <c r="BA9" s="671"/>
      <c r="BB9" s="671"/>
      <c r="BC9" s="671"/>
      <c r="BD9" s="671"/>
      <c r="BE9" s="671"/>
      <c r="BF9" s="671"/>
      <c r="BG9" s="671"/>
      <c r="BH9" s="671"/>
      <c r="BK9" s="746" t="s">
        <v>937</v>
      </c>
      <c r="BM9" s="671"/>
      <c r="BN9" s="671"/>
      <c r="BO9" s="671"/>
      <c r="BP9" s="671"/>
      <c r="BQ9" s="671"/>
      <c r="BR9" s="671"/>
      <c r="BS9" s="671"/>
      <c r="BT9" s="671"/>
      <c r="BU9" s="671"/>
      <c r="BV9" s="671"/>
      <c r="BW9" s="671"/>
      <c r="BX9" s="671"/>
      <c r="BY9" s="674"/>
      <c r="BZ9" s="674"/>
      <c r="CA9" s="674"/>
      <c r="CB9" s="674"/>
      <c r="CC9" s="674"/>
      <c r="CD9" s="674"/>
      <c r="CE9" s="674"/>
      <c r="CF9" s="674"/>
      <c r="CG9" s="674"/>
      <c r="CH9" s="674"/>
      <c r="CI9" s="674"/>
      <c r="CJ9" s="674"/>
      <c r="CK9" s="674"/>
      <c r="CL9" s="674"/>
      <c r="CM9" s="674"/>
      <c r="CN9" s="674"/>
      <c r="CO9" s="674"/>
      <c r="CP9" s="674"/>
      <c r="CQ9" s="674"/>
      <c r="CR9" s="674"/>
      <c r="CS9" s="674"/>
      <c r="CT9" s="674"/>
      <c r="CU9" s="674"/>
      <c r="CV9" s="674"/>
      <c r="CW9" s="674"/>
      <c r="CX9" s="674"/>
      <c r="CY9" s="674"/>
      <c r="CZ9" s="674"/>
      <c r="DA9" s="674"/>
      <c r="DB9" s="674"/>
      <c r="DC9" s="674"/>
      <c r="DD9" s="674"/>
      <c r="DE9" s="674"/>
      <c r="DF9" s="674"/>
    </row>
    <row r="10" spans="1:123" s="362" customFormat="1" ht="12">
      <c r="A10" s="362" t="s">
        <v>938</v>
      </c>
      <c r="O10" s="379"/>
      <c r="P10" s="379"/>
      <c r="Q10" s="379"/>
      <c r="R10" s="379"/>
      <c r="S10" s="379"/>
      <c r="T10" s="379"/>
      <c r="U10" s="379"/>
      <c r="V10" s="379"/>
      <c r="W10" s="379"/>
      <c r="X10" s="379"/>
      <c r="Y10" s="379"/>
      <c r="Z10" s="379"/>
      <c r="AA10" s="379"/>
      <c r="AB10" s="379"/>
      <c r="AC10" s="379"/>
      <c r="AD10" s="379"/>
      <c r="AE10" s="379"/>
      <c r="AF10" s="379"/>
      <c r="AH10" s="379" t="s">
        <v>1107</v>
      </c>
      <c r="AI10" s="379"/>
      <c r="AJ10" s="379"/>
      <c r="AK10" s="379"/>
      <c r="AL10" s="379"/>
      <c r="AM10" s="379"/>
      <c r="AN10" s="379"/>
      <c r="AO10" s="379"/>
      <c r="AP10" s="379"/>
      <c r="AQ10" s="379"/>
      <c r="AR10" s="379"/>
      <c r="AS10" s="379"/>
      <c r="AT10" s="379"/>
      <c r="AU10" s="379"/>
      <c r="AV10" s="379"/>
      <c r="AW10" s="379"/>
      <c r="AX10" s="379"/>
      <c r="AY10" s="379"/>
      <c r="AZ10" s="379"/>
      <c r="BA10" s="379"/>
      <c r="BB10" s="379"/>
      <c r="BC10" s="379"/>
      <c r="BD10" s="379"/>
      <c r="BE10" s="379"/>
      <c r="BF10" s="379"/>
      <c r="BG10" s="379"/>
      <c r="BK10" s="747" t="s">
        <v>940</v>
      </c>
      <c r="BV10" s="379"/>
      <c r="BW10" s="379"/>
      <c r="BX10" s="379"/>
      <c r="BY10" s="379"/>
      <c r="BZ10" s="379"/>
      <c r="CA10" s="379"/>
      <c r="CB10" s="379"/>
      <c r="CC10" s="379"/>
      <c r="CD10" s="379"/>
      <c r="CE10" s="379"/>
      <c r="CF10" s="379"/>
      <c r="CG10" s="379"/>
      <c r="CH10" s="379"/>
      <c r="CI10" s="379"/>
      <c r="CJ10" s="379"/>
      <c r="CK10" s="379"/>
      <c r="CL10" s="379"/>
      <c r="CM10" s="379"/>
      <c r="CO10" s="379" t="s">
        <v>1108</v>
      </c>
      <c r="CP10" s="379"/>
      <c r="CQ10" s="379"/>
      <c r="CR10" s="379"/>
      <c r="CS10" s="379"/>
      <c r="CT10" s="379"/>
      <c r="CU10" s="379"/>
      <c r="CV10" s="379"/>
      <c r="CW10" s="379"/>
      <c r="CX10" s="379"/>
      <c r="CY10" s="379"/>
      <c r="CZ10" s="379"/>
      <c r="DA10" s="379"/>
      <c r="DB10" s="379"/>
      <c r="DC10" s="379"/>
      <c r="DD10" s="379"/>
      <c r="DE10" s="379"/>
      <c r="DF10" s="379"/>
      <c r="DG10" s="379"/>
      <c r="DH10" s="379"/>
      <c r="DI10" s="379"/>
      <c r="DJ10" s="379"/>
      <c r="DK10" s="379"/>
      <c r="DL10" s="379"/>
      <c r="DM10" s="379"/>
      <c r="DN10" s="379"/>
    </row>
    <row r="11" spans="1:123" s="487" customFormat="1" ht="9.75">
      <c r="O11" s="748" t="s">
        <v>942</v>
      </c>
      <c r="P11" s="748"/>
      <c r="Q11" s="748"/>
      <c r="R11" s="748"/>
      <c r="S11" s="748"/>
      <c r="T11" s="748"/>
      <c r="U11" s="748"/>
      <c r="V11" s="748"/>
      <c r="W11" s="748"/>
      <c r="X11" s="748"/>
      <c r="Y11" s="748"/>
      <c r="Z11" s="748"/>
      <c r="AA11" s="748"/>
      <c r="AB11" s="748"/>
      <c r="AC11" s="748"/>
      <c r="AD11" s="748"/>
      <c r="AE11" s="748"/>
      <c r="AF11" s="748"/>
      <c r="AH11" s="748" t="s">
        <v>943</v>
      </c>
      <c r="AI11" s="748"/>
      <c r="AJ11" s="748"/>
      <c r="AK11" s="748"/>
      <c r="AL11" s="748"/>
      <c r="AM11" s="748"/>
      <c r="AN11" s="748"/>
      <c r="AO11" s="748"/>
      <c r="AP11" s="748"/>
      <c r="AQ11" s="748"/>
      <c r="AR11" s="748"/>
      <c r="AS11" s="748"/>
      <c r="AT11" s="748"/>
      <c r="AU11" s="748"/>
      <c r="AV11" s="748"/>
      <c r="AW11" s="748"/>
      <c r="AX11" s="748"/>
      <c r="AY11" s="748"/>
      <c r="AZ11" s="748"/>
      <c r="BA11" s="748"/>
      <c r="BB11" s="748"/>
      <c r="BC11" s="748"/>
      <c r="BD11" s="748"/>
      <c r="BE11" s="748"/>
      <c r="BF11" s="748"/>
      <c r="BG11" s="748"/>
      <c r="BH11" s="749"/>
      <c r="BK11" s="749"/>
      <c r="BL11" s="749"/>
      <c r="BM11" s="749"/>
      <c r="BN11" s="749"/>
      <c r="BO11" s="749"/>
      <c r="BP11" s="749"/>
      <c r="BQ11" s="749"/>
      <c r="BR11" s="749"/>
      <c r="BS11" s="749"/>
      <c r="BT11" s="749"/>
      <c r="BV11" s="748" t="s">
        <v>942</v>
      </c>
      <c r="BW11" s="748"/>
      <c r="BX11" s="748"/>
      <c r="BY11" s="748"/>
      <c r="BZ11" s="748"/>
      <c r="CA11" s="748"/>
      <c r="CB11" s="748"/>
      <c r="CC11" s="748"/>
      <c r="CD11" s="748"/>
      <c r="CE11" s="748"/>
      <c r="CF11" s="748"/>
      <c r="CG11" s="748"/>
      <c r="CH11" s="748"/>
      <c r="CI11" s="748"/>
      <c r="CJ11" s="748"/>
      <c r="CK11" s="748"/>
      <c r="CL11" s="748"/>
      <c r="CM11" s="748"/>
      <c r="CO11" s="748" t="s">
        <v>943</v>
      </c>
      <c r="CP11" s="748"/>
      <c r="CQ11" s="748"/>
      <c r="CR11" s="748"/>
      <c r="CS11" s="748"/>
      <c r="CT11" s="748"/>
      <c r="CU11" s="748"/>
      <c r="CV11" s="748"/>
      <c r="CW11" s="748"/>
      <c r="CX11" s="748"/>
      <c r="CY11" s="748"/>
      <c r="CZ11" s="748"/>
      <c r="DA11" s="748"/>
      <c r="DB11" s="748"/>
      <c r="DC11" s="748"/>
      <c r="DD11" s="748"/>
      <c r="DE11" s="748"/>
      <c r="DF11" s="748"/>
      <c r="DG11" s="748"/>
      <c r="DH11" s="748"/>
      <c r="DI11" s="748"/>
      <c r="DJ11" s="748"/>
      <c r="DK11" s="748"/>
      <c r="DL11" s="748"/>
      <c r="DM11" s="748"/>
      <c r="DN11" s="748"/>
    </row>
    <row r="12" spans="1:123" ht="6" customHeight="1"/>
    <row r="13" spans="1:123" s="362" customFormat="1" ht="12.75" customHeight="1">
      <c r="A13" s="489" t="s">
        <v>944</v>
      </c>
      <c r="B13" s="489"/>
      <c r="C13" s="388"/>
      <c r="D13" s="388"/>
      <c r="E13" s="388"/>
      <c r="F13" s="388"/>
      <c r="G13" s="750" t="s">
        <v>944</v>
      </c>
      <c r="H13" s="750"/>
      <c r="I13" s="388"/>
      <c r="J13" s="388"/>
      <c r="K13" s="388"/>
      <c r="L13" s="388"/>
      <c r="M13" s="388"/>
      <c r="N13" s="388"/>
      <c r="O13" s="388"/>
      <c r="P13" s="388"/>
      <c r="Q13" s="388"/>
      <c r="R13" s="388"/>
      <c r="S13" s="388"/>
      <c r="T13" s="388"/>
      <c r="U13" s="388"/>
      <c r="V13" s="388"/>
      <c r="W13" s="388"/>
      <c r="X13" s="388"/>
      <c r="Y13" s="388"/>
      <c r="Z13" s="489">
        <v>20</v>
      </c>
      <c r="AA13" s="489"/>
      <c r="AB13" s="489"/>
      <c r="AC13" s="489"/>
      <c r="AD13" s="491"/>
      <c r="AE13" s="491"/>
      <c r="AF13" s="491"/>
      <c r="AG13" s="362" t="s">
        <v>814</v>
      </c>
      <c r="AP13" s="380"/>
    </row>
    <row r="16" spans="1:123" s="487" customFormat="1" ht="9.75"/>
    <row r="17" s="487" customFormat="1" ht="9.75"/>
    <row r="18" s="487" customFormat="1" ht="9.75"/>
    <row r="19" s="487" customFormat="1" ht="9.75"/>
  </sheetData>
  <mergeCells count="31">
    <mergeCell ref="A13:B13"/>
    <mergeCell ref="C13:F13"/>
    <mergeCell ref="G13:H13"/>
    <mergeCell ref="I13:Y13"/>
    <mergeCell ref="Z13:AC13"/>
    <mergeCell ref="AD13:AF13"/>
    <mergeCell ref="O10:AF10"/>
    <mergeCell ref="AH10:BG10"/>
    <mergeCell ref="BV10:CM10"/>
    <mergeCell ref="CO10:DN10"/>
    <mergeCell ref="O11:AF11"/>
    <mergeCell ref="AH11:BG11"/>
    <mergeCell ref="BV11:CM11"/>
    <mergeCell ref="CO11:DN11"/>
    <mergeCell ref="DB5:DE5"/>
    <mergeCell ref="DF5:DI5"/>
    <mergeCell ref="B7:AN7"/>
    <mergeCell ref="AO7:AV7"/>
    <mergeCell ref="AW7:BU7"/>
    <mergeCell ref="BV7:CT7"/>
    <mergeCell ref="CU7:DS7"/>
    <mergeCell ref="A2:DS2"/>
    <mergeCell ref="A4:AN6"/>
    <mergeCell ref="AO4:AV6"/>
    <mergeCell ref="AW4:BU4"/>
    <mergeCell ref="BV4:CT4"/>
    <mergeCell ref="CU4:DS4"/>
    <mergeCell ref="BD5:BG5"/>
    <mergeCell ref="BH5:BK5"/>
    <mergeCell ref="CC5:CF5"/>
    <mergeCell ref="CG5:CJ5"/>
  </mergeCells>
  <pageMargins left="1.1811023622047245" right="1.1023622047244095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20" max="154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DA94"/>
  <sheetViews>
    <sheetView view="pageBreakPreview" zoomScaleNormal="100" workbookViewId="0">
      <selection activeCell="CR20" sqref="CR20"/>
    </sheetView>
  </sheetViews>
  <sheetFormatPr defaultColWidth="0.85546875" defaultRowHeight="12.75"/>
  <cols>
    <col min="1" max="16384" width="0.85546875" style="176"/>
  </cols>
  <sheetData>
    <row r="1" spans="1:105" s="523" customFormat="1" ht="12" customHeight="1">
      <c r="DA1" s="899" t="s">
        <v>1165</v>
      </c>
    </row>
    <row r="2" spans="1:105" ht="15" customHeight="1"/>
    <row r="3" spans="1:105" ht="15" customHeight="1"/>
    <row r="4" spans="1:105" ht="15" customHeight="1"/>
    <row r="5" spans="1:105" ht="15" customHeight="1"/>
    <row r="6" spans="1:105" ht="15" customHeight="1"/>
    <row r="7" spans="1:105" s="496" customFormat="1" ht="15">
      <c r="A7" s="177" t="s">
        <v>1164</v>
      </c>
      <c r="B7" s="177"/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77"/>
      <c r="T7" s="177"/>
      <c r="U7" s="177"/>
      <c r="V7" s="177"/>
      <c r="W7" s="177"/>
      <c r="X7" s="177"/>
      <c r="Y7" s="177"/>
      <c r="Z7" s="177"/>
      <c r="AA7" s="177"/>
      <c r="AB7" s="177"/>
      <c r="AC7" s="177"/>
      <c r="AD7" s="177"/>
      <c r="AE7" s="177"/>
      <c r="AF7" s="177"/>
      <c r="AG7" s="177"/>
      <c r="AH7" s="177"/>
      <c r="AI7" s="177"/>
      <c r="AJ7" s="177"/>
      <c r="AK7" s="177"/>
      <c r="AL7" s="177"/>
      <c r="AM7" s="177"/>
      <c r="AN7" s="177"/>
      <c r="AO7" s="177"/>
      <c r="AP7" s="177"/>
      <c r="AQ7" s="177"/>
      <c r="AR7" s="177"/>
      <c r="AS7" s="177"/>
      <c r="AT7" s="177"/>
      <c r="AU7" s="177"/>
      <c r="AV7" s="177"/>
      <c r="AW7" s="177"/>
      <c r="AX7" s="177"/>
      <c r="AY7" s="177"/>
      <c r="AZ7" s="177"/>
      <c r="BA7" s="177"/>
      <c r="BB7" s="177"/>
      <c r="BC7" s="177"/>
      <c r="BD7" s="177"/>
      <c r="BE7" s="177"/>
      <c r="BF7" s="177"/>
      <c r="BG7" s="177"/>
      <c r="BH7" s="177"/>
      <c r="BI7" s="177"/>
      <c r="BJ7" s="177"/>
      <c r="BK7" s="177"/>
      <c r="BL7" s="177"/>
      <c r="BM7" s="177"/>
      <c r="BN7" s="177"/>
      <c r="BO7" s="177"/>
      <c r="BP7" s="177"/>
      <c r="BQ7" s="177"/>
      <c r="BR7" s="177"/>
      <c r="BS7" s="177"/>
      <c r="BT7" s="177"/>
      <c r="BU7" s="177"/>
      <c r="BV7" s="177"/>
      <c r="BW7" s="177"/>
      <c r="BX7" s="177"/>
      <c r="BY7" s="177"/>
      <c r="BZ7" s="177"/>
      <c r="CA7" s="177"/>
      <c r="CB7" s="177"/>
      <c r="CC7" s="177"/>
      <c r="CD7" s="177"/>
      <c r="CE7" s="177"/>
      <c r="CF7" s="177"/>
      <c r="CG7" s="178"/>
      <c r="CH7" s="178"/>
      <c r="CI7" s="178"/>
      <c r="CJ7" s="495"/>
      <c r="CK7" s="495"/>
      <c r="CL7" s="495"/>
      <c r="CM7" s="495"/>
      <c r="CN7" s="495"/>
      <c r="CO7" s="495"/>
      <c r="CP7" s="495"/>
      <c r="CQ7" s="495"/>
      <c r="CR7" s="495"/>
      <c r="CS7" s="495"/>
      <c r="CT7" s="495"/>
      <c r="CU7" s="495"/>
      <c r="CV7" s="495"/>
      <c r="CW7" s="495"/>
      <c r="CX7" s="495"/>
      <c r="CY7" s="495"/>
      <c r="CZ7" s="495"/>
      <c r="DA7" s="495"/>
    </row>
    <row r="8" spans="1:105" s="496" customFormat="1" ht="15" customHeight="1" thickBot="1">
      <c r="Z8" s="179" t="s">
        <v>947</v>
      </c>
      <c r="AA8" s="179"/>
      <c r="AB8" s="179"/>
      <c r="AC8" s="179"/>
      <c r="AD8" s="182" t="s">
        <v>731</v>
      </c>
      <c r="AE8" s="182"/>
      <c r="AF8" s="182"/>
      <c r="AG8" s="182"/>
      <c r="AH8" s="182"/>
      <c r="AI8" s="182"/>
      <c r="AJ8" s="182"/>
      <c r="AK8" s="182"/>
      <c r="AL8" s="182"/>
      <c r="AM8" s="182"/>
      <c r="AN8" s="182"/>
      <c r="AO8" s="182"/>
      <c r="AP8" s="182"/>
      <c r="AQ8" s="182"/>
      <c r="AR8" s="182"/>
      <c r="AS8" s="182"/>
      <c r="AT8" s="182"/>
      <c r="AU8" s="182"/>
      <c r="AV8" s="182"/>
      <c r="AW8" s="182"/>
      <c r="AX8" s="183">
        <v>20</v>
      </c>
      <c r="AY8" s="183"/>
      <c r="AZ8" s="183"/>
      <c r="BA8" s="183"/>
      <c r="BB8" s="184" t="s">
        <v>813</v>
      </c>
      <c r="BC8" s="184"/>
      <c r="BD8" s="184"/>
      <c r="BE8" s="184"/>
      <c r="BF8" s="179"/>
      <c r="BG8" s="179" t="s">
        <v>945</v>
      </c>
      <c r="BH8" s="179"/>
      <c r="BI8" s="495"/>
      <c r="CG8" s="185" t="s">
        <v>815</v>
      </c>
      <c r="CH8" s="186"/>
      <c r="CI8" s="186"/>
      <c r="CJ8" s="186"/>
      <c r="CK8" s="186"/>
      <c r="CL8" s="186"/>
      <c r="CM8" s="186"/>
      <c r="CN8" s="186"/>
      <c r="CO8" s="186"/>
      <c r="CP8" s="186"/>
      <c r="CQ8" s="186"/>
      <c r="CR8" s="186"/>
      <c r="CS8" s="186"/>
      <c r="CT8" s="186"/>
      <c r="CU8" s="186"/>
      <c r="CV8" s="186"/>
      <c r="CW8" s="186"/>
      <c r="CX8" s="186"/>
      <c r="CY8" s="186"/>
      <c r="CZ8" s="187"/>
    </row>
    <row r="9" spans="1:105" s="496" customFormat="1" ht="15" customHeight="1">
      <c r="A9" s="180"/>
      <c r="B9" s="180"/>
      <c r="C9" s="180"/>
      <c r="D9" s="180"/>
      <c r="E9" s="180"/>
      <c r="F9" s="180"/>
      <c r="G9" s="180"/>
      <c r="H9" s="180"/>
      <c r="I9" s="180"/>
      <c r="J9" s="180"/>
      <c r="K9" s="180"/>
      <c r="L9" s="180"/>
      <c r="M9" s="180"/>
      <c r="N9" s="180"/>
      <c r="BM9" s="180"/>
      <c r="BN9" s="180"/>
      <c r="BO9" s="180"/>
      <c r="BP9" s="180"/>
      <c r="BQ9" s="180"/>
      <c r="BR9" s="180"/>
      <c r="BS9" s="180"/>
      <c r="BT9" s="180"/>
      <c r="BU9" s="180"/>
      <c r="BV9" s="180"/>
      <c r="BW9" s="180"/>
      <c r="BX9" s="180"/>
      <c r="BY9" s="180"/>
      <c r="BZ9" s="180"/>
      <c r="CA9" s="180"/>
      <c r="CB9" s="180"/>
      <c r="CC9" s="180"/>
      <c r="CD9" s="180"/>
      <c r="CE9" s="188" t="s">
        <v>816</v>
      </c>
      <c r="CG9" s="898" t="s">
        <v>1163</v>
      </c>
      <c r="CH9" s="897"/>
      <c r="CI9" s="897"/>
      <c r="CJ9" s="897"/>
      <c r="CK9" s="897"/>
      <c r="CL9" s="897"/>
      <c r="CM9" s="897"/>
      <c r="CN9" s="897"/>
      <c r="CO9" s="897"/>
      <c r="CP9" s="897"/>
      <c r="CQ9" s="897"/>
      <c r="CR9" s="897"/>
      <c r="CS9" s="897"/>
      <c r="CT9" s="897"/>
      <c r="CU9" s="897"/>
      <c r="CV9" s="897"/>
      <c r="CW9" s="897"/>
      <c r="CX9" s="897"/>
      <c r="CY9" s="897"/>
      <c r="CZ9" s="896"/>
    </row>
    <row r="10" spans="1:105" s="496" customFormat="1" ht="15" customHeight="1">
      <c r="A10" s="180"/>
      <c r="B10" s="180"/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0"/>
      <c r="U10" s="180"/>
      <c r="V10" s="180"/>
      <c r="W10" s="180"/>
      <c r="X10" s="180"/>
      <c r="Y10" s="180"/>
      <c r="Z10" s="180"/>
      <c r="AA10" s="180"/>
      <c r="AB10" s="180"/>
      <c r="AC10" s="180"/>
      <c r="AD10" s="180"/>
      <c r="AE10" s="180"/>
      <c r="AF10" s="180"/>
      <c r="AG10" s="180"/>
      <c r="AH10" s="180"/>
      <c r="AI10" s="180"/>
      <c r="AJ10" s="180"/>
      <c r="AK10" s="180"/>
      <c r="AL10" s="180"/>
      <c r="AM10" s="180"/>
      <c r="AN10" s="180"/>
      <c r="AO10" s="180"/>
      <c r="AP10" s="180"/>
      <c r="AQ10" s="180"/>
      <c r="AR10" s="180"/>
      <c r="AS10" s="180"/>
      <c r="AT10" s="180"/>
      <c r="AU10" s="180"/>
      <c r="AV10" s="180"/>
      <c r="AW10" s="180"/>
      <c r="AX10" s="180"/>
      <c r="AY10" s="180"/>
      <c r="AZ10" s="180"/>
      <c r="BA10" s="180"/>
      <c r="BB10" s="180"/>
      <c r="BC10" s="180"/>
      <c r="BD10" s="180"/>
      <c r="BE10" s="180"/>
      <c r="BF10" s="180"/>
      <c r="BG10" s="180"/>
      <c r="BH10" s="180"/>
      <c r="BI10" s="180"/>
      <c r="BJ10" s="180"/>
      <c r="BK10" s="180"/>
      <c r="BL10" s="180"/>
      <c r="BM10" s="180"/>
      <c r="BN10" s="180"/>
      <c r="BO10" s="180"/>
      <c r="BP10" s="180"/>
      <c r="BQ10" s="180"/>
      <c r="BR10" s="180"/>
      <c r="BS10" s="180"/>
      <c r="BT10" s="180"/>
      <c r="BU10" s="180"/>
      <c r="BV10" s="180"/>
      <c r="BW10" s="180"/>
      <c r="BX10" s="180"/>
      <c r="BY10" s="180"/>
      <c r="BZ10" s="180"/>
      <c r="CA10" s="180"/>
      <c r="CB10" s="180"/>
      <c r="CC10" s="180"/>
      <c r="CD10" s="180"/>
      <c r="CE10" s="188" t="s">
        <v>818</v>
      </c>
      <c r="CG10" s="894" t="s">
        <v>819</v>
      </c>
      <c r="CH10" s="893"/>
      <c r="CI10" s="893"/>
      <c r="CJ10" s="893"/>
      <c r="CK10" s="893"/>
      <c r="CL10" s="893"/>
      <c r="CM10" s="893" t="s">
        <v>820</v>
      </c>
      <c r="CN10" s="893"/>
      <c r="CO10" s="893"/>
      <c r="CP10" s="893"/>
      <c r="CQ10" s="893"/>
      <c r="CR10" s="893"/>
      <c r="CS10" s="893"/>
      <c r="CT10" s="893"/>
      <c r="CU10" s="893" t="s">
        <v>821</v>
      </c>
      <c r="CV10" s="893"/>
      <c r="CW10" s="893"/>
      <c r="CX10" s="893"/>
      <c r="CY10" s="893"/>
      <c r="CZ10" s="892"/>
    </row>
    <row r="11" spans="1:105" s="496" customFormat="1" ht="15" customHeight="1">
      <c r="A11" s="180" t="s">
        <v>822</v>
      </c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180"/>
      <c r="N11" s="208" t="s">
        <v>823</v>
      </c>
      <c r="O11" s="208"/>
      <c r="P11" s="208"/>
      <c r="Q11" s="208"/>
      <c r="R11" s="208"/>
      <c r="S11" s="208"/>
      <c r="T11" s="208"/>
      <c r="U11" s="208"/>
      <c r="V11" s="208"/>
      <c r="W11" s="208"/>
      <c r="X11" s="208"/>
      <c r="Y11" s="208"/>
      <c r="Z11" s="208"/>
      <c r="AA11" s="208"/>
      <c r="AB11" s="208"/>
      <c r="AC11" s="208"/>
      <c r="AD11" s="208"/>
      <c r="AE11" s="208"/>
      <c r="AF11" s="208"/>
      <c r="AG11" s="208"/>
      <c r="AH11" s="208"/>
      <c r="AI11" s="208"/>
      <c r="AJ11" s="208"/>
      <c r="AK11" s="208"/>
      <c r="AL11" s="208"/>
      <c r="AM11" s="208"/>
      <c r="AN11" s="208"/>
      <c r="AO11" s="208"/>
      <c r="AP11" s="208"/>
      <c r="AQ11" s="208"/>
      <c r="AR11" s="208"/>
      <c r="AS11" s="208"/>
      <c r="AT11" s="208"/>
      <c r="AU11" s="208"/>
      <c r="AV11" s="208"/>
      <c r="AW11" s="208"/>
      <c r="AX11" s="208"/>
      <c r="AY11" s="208"/>
      <c r="AZ11" s="208"/>
      <c r="BA11" s="208"/>
      <c r="BB11" s="208"/>
      <c r="BC11" s="208"/>
      <c r="BD11" s="208"/>
      <c r="BE11" s="208"/>
      <c r="BF11" s="208"/>
      <c r="BG11" s="208"/>
      <c r="BH11" s="208"/>
      <c r="BI11" s="208"/>
      <c r="BJ11" s="208"/>
      <c r="BK11" s="208"/>
      <c r="BL11" s="208"/>
      <c r="BM11" s="208"/>
      <c r="BN11" s="208"/>
      <c r="BO11" s="208"/>
      <c r="BP11" s="208"/>
      <c r="BQ11" s="208"/>
      <c r="BR11" s="208"/>
      <c r="BS11" s="208"/>
      <c r="BT11" s="208"/>
      <c r="BU11" s="208"/>
      <c r="BX11" s="180"/>
      <c r="BY11" s="180"/>
      <c r="BZ11" s="180"/>
      <c r="CA11" s="180"/>
      <c r="CB11" s="180"/>
      <c r="CC11" s="180"/>
      <c r="CD11" s="180"/>
      <c r="CE11" s="188" t="s">
        <v>824</v>
      </c>
      <c r="CG11" s="894" t="s">
        <v>825</v>
      </c>
      <c r="CH11" s="893"/>
      <c r="CI11" s="893"/>
      <c r="CJ11" s="893"/>
      <c r="CK11" s="893"/>
      <c r="CL11" s="893"/>
      <c r="CM11" s="893"/>
      <c r="CN11" s="893"/>
      <c r="CO11" s="893"/>
      <c r="CP11" s="893"/>
      <c r="CQ11" s="893"/>
      <c r="CR11" s="893"/>
      <c r="CS11" s="893"/>
      <c r="CT11" s="893"/>
      <c r="CU11" s="893"/>
      <c r="CV11" s="893"/>
      <c r="CW11" s="893"/>
      <c r="CX11" s="893"/>
      <c r="CY11" s="893"/>
      <c r="CZ11" s="892"/>
    </row>
    <row r="12" spans="1:105" s="496" customFormat="1" ht="15" customHeight="1">
      <c r="A12" s="180" t="s">
        <v>826</v>
      </c>
      <c r="B12" s="180"/>
      <c r="C12" s="180"/>
      <c r="D12" s="180"/>
      <c r="E12" s="180"/>
      <c r="F12" s="180"/>
      <c r="G12" s="180"/>
      <c r="H12" s="180"/>
      <c r="I12" s="180"/>
      <c r="J12" s="180"/>
      <c r="K12" s="180"/>
      <c r="L12" s="180"/>
      <c r="M12" s="180"/>
      <c r="N12" s="180"/>
      <c r="O12" s="180"/>
      <c r="P12" s="180"/>
      <c r="Q12" s="180"/>
      <c r="R12" s="180"/>
      <c r="S12" s="180"/>
      <c r="T12" s="180"/>
      <c r="U12" s="180"/>
      <c r="V12" s="180"/>
      <c r="W12" s="180"/>
      <c r="X12" s="180"/>
      <c r="Y12" s="180"/>
      <c r="Z12" s="180"/>
      <c r="AA12" s="180"/>
      <c r="AB12" s="180"/>
      <c r="AC12" s="180"/>
      <c r="AD12" s="180"/>
      <c r="AE12" s="180"/>
      <c r="AF12" s="180"/>
      <c r="AG12" s="180"/>
      <c r="AH12" s="180"/>
      <c r="AI12" s="180"/>
      <c r="AJ12" s="180"/>
      <c r="AK12" s="180"/>
      <c r="AL12" s="180"/>
      <c r="AM12" s="180"/>
      <c r="AN12" s="180"/>
      <c r="AO12" s="180"/>
      <c r="AP12" s="180"/>
      <c r="AQ12" s="180"/>
      <c r="AR12" s="180"/>
      <c r="AS12" s="180"/>
      <c r="AT12" s="180"/>
      <c r="AU12" s="180"/>
      <c r="AV12" s="180"/>
      <c r="AW12" s="180"/>
      <c r="AX12" s="180"/>
      <c r="AY12" s="180"/>
      <c r="AZ12" s="180"/>
      <c r="BA12" s="180"/>
      <c r="BB12" s="180"/>
      <c r="BC12" s="180"/>
      <c r="BD12" s="180"/>
      <c r="BE12" s="180"/>
      <c r="BF12" s="180"/>
      <c r="BG12" s="180"/>
      <c r="BH12" s="180"/>
      <c r="BI12" s="180"/>
      <c r="BJ12" s="180"/>
      <c r="BK12" s="180"/>
      <c r="BL12" s="180"/>
      <c r="BM12" s="180"/>
      <c r="BN12" s="180"/>
      <c r="BO12" s="180"/>
      <c r="BP12" s="180"/>
      <c r="BQ12" s="180"/>
      <c r="BR12" s="180"/>
      <c r="BS12" s="180"/>
      <c r="BT12" s="180"/>
      <c r="BU12" s="180"/>
      <c r="BV12" s="180"/>
      <c r="BW12" s="180"/>
      <c r="BX12" s="180"/>
      <c r="BY12" s="180"/>
      <c r="BZ12" s="180"/>
      <c r="CA12" s="180"/>
      <c r="CB12" s="180"/>
      <c r="CC12" s="180"/>
      <c r="CD12" s="180"/>
      <c r="CE12" s="188" t="s">
        <v>827</v>
      </c>
      <c r="CG12" s="894" t="s">
        <v>949</v>
      </c>
      <c r="CH12" s="893"/>
      <c r="CI12" s="893"/>
      <c r="CJ12" s="893"/>
      <c r="CK12" s="893"/>
      <c r="CL12" s="893"/>
      <c r="CM12" s="893"/>
      <c r="CN12" s="893"/>
      <c r="CO12" s="893"/>
      <c r="CP12" s="893"/>
      <c r="CQ12" s="893"/>
      <c r="CR12" s="893"/>
      <c r="CS12" s="893"/>
      <c r="CT12" s="893"/>
      <c r="CU12" s="893"/>
      <c r="CV12" s="893"/>
      <c r="CW12" s="893"/>
      <c r="CX12" s="893"/>
      <c r="CY12" s="893"/>
      <c r="CZ12" s="892"/>
    </row>
    <row r="13" spans="1:105" s="496" customFormat="1" ht="24.75" customHeight="1">
      <c r="A13" s="504" t="s">
        <v>1005</v>
      </c>
      <c r="B13" s="504"/>
      <c r="C13" s="504"/>
      <c r="D13" s="504"/>
      <c r="E13" s="504"/>
      <c r="F13" s="504"/>
      <c r="G13" s="504"/>
      <c r="H13" s="504"/>
      <c r="I13" s="504"/>
      <c r="J13" s="504"/>
      <c r="K13" s="504"/>
      <c r="L13" s="504"/>
      <c r="M13" s="504"/>
      <c r="N13" s="504"/>
      <c r="O13" s="504"/>
      <c r="P13" s="504"/>
      <c r="Q13" s="504"/>
      <c r="R13" s="504"/>
      <c r="S13" s="504"/>
      <c r="T13" s="895" t="s">
        <v>833</v>
      </c>
      <c r="U13" s="895"/>
      <c r="V13" s="895"/>
      <c r="W13" s="895"/>
      <c r="X13" s="895"/>
      <c r="Y13" s="895"/>
      <c r="Z13" s="895"/>
      <c r="AA13" s="895"/>
      <c r="AB13" s="895"/>
      <c r="AC13" s="895"/>
      <c r="AD13" s="895"/>
      <c r="AE13" s="895"/>
      <c r="AF13" s="895"/>
      <c r="AG13" s="895"/>
      <c r="AH13" s="895"/>
      <c r="AI13" s="895"/>
      <c r="AJ13" s="895"/>
      <c r="AK13" s="895"/>
      <c r="AL13" s="895"/>
      <c r="AM13" s="895"/>
      <c r="AN13" s="895"/>
      <c r="AO13" s="895"/>
      <c r="AP13" s="895"/>
      <c r="AQ13" s="895"/>
      <c r="AR13" s="895"/>
      <c r="AS13" s="895"/>
      <c r="AT13" s="895"/>
      <c r="AU13" s="895"/>
      <c r="AV13" s="895"/>
      <c r="AW13" s="895"/>
      <c r="AX13" s="895"/>
      <c r="AY13" s="895"/>
      <c r="AZ13" s="895"/>
      <c r="BA13" s="895"/>
      <c r="BB13" s="895"/>
      <c r="BC13" s="895"/>
      <c r="BD13" s="895"/>
      <c r="BE13" s="895"/>
      <c r="BF13" s="895"/>
      <c r="BG13" s="895"/>
      <c r="BH13" s="895"/>
      <c r="BI13" s="895"/>
      <c r="BJ13" s="895"/>
      <c r="BK13" s="895"/>
      <c r="BL13" s="895"/>
      <c r="BM13" s="895"/>
      <c r="BN13" s="895"/>
      <c r="BO13" s="895"/>
      <c r="BP13" s="895"/>
      <c r="BQ13" s="895"/>
      <c r="BR13" s="895"/>
      <c r="BS13" s="895"/>
      <c r="BT13" s="895"/>
      <c r="BU13" s="895"/>
      <c r="BV13" s="180"/>
      <c r="BW13" s="180"/>
      <c r="BX13" s="180"/>
      <c r="BY13" s="180"/>
      <c r="BZ13" s="180"/>
      <c r="CA13" s="180"/>
      <c r="CB13" s="180"/>
      <c r="CC13" s="180"/>
      <c r="CD13" s="180"/>
      <c r="CE13" s="188" t="s">
        <v>1007</v>
      </c>
      <c r="CG13" s="894" t="s">
        <v>831</v>
      </c>
      <c r="CH13" s="893"/>
      <c r="CI13" s="893"/>
      <c r="CJ13" s="893"/>
      <c r="CK13" s="893"/>
      <c r="CL13" s="893"/>
      <c r="CM13" s="893"/>
      <c r="CN13" s="893"/>
      <c r="CO13" s="893"/>
      <c r="CP13" s="893"/>
      <c r="CQ13" s="893"/>
      <c r="CR13" s="893"/>
      <c r="CS13" s="893"/>
      <c r="CT13" s="893"/>
      <c r="CU13" s="893"/>
      <c r="CV13" s="893"/>
      <c r="CW13" s="893"/>
      <c r="CX13" s="893"/>
      <c r="CY13" s="893"/>
      <c r="CZ13" s="892"/>
    </row>
    <row r="14" spans="1:105" s="496" customFormat="1" ht="15" customHeight="1">
      <c r="A14" s="506" t="s">
        <v>835</v>
      </c>
      <c r="B14" s="506"/>
      <c r="C14" s="506"/>
      <c r="D14" s="506"/>
      <c r="E14" s="506"/>
      <c r="F14" s="506"/>
      <c r="G14" s="506"/>
      <c r="H14" s="506"/>
      <c r="I14" s="506"/>
      <c r="J14" s="506"/>
      <c r="K14" s="506"/>
      <c r="L14" s="506"/>
      <c r="M14" s="506"/>
      <c r="N14" s="506"/>
      <c r="O14" s="506"/>
      <c r="P14" s="506"/>
      <c r="Q14" s="506"/>
      <c r="R14" s="506"/>
      <c r="S14" s="506"/>
      <c r="T14" s="506"/>
      <c r="U14" s="506"/>
      <c r="V14" s="506"/>
      <c r="W14" s="506"/>
      <c r="X14" s="506"/>
      <c r="Y14" s="506"/>
      <c r="Z14" s="506"/>
      <c r="AA14" s="506"/>
      <c r="AB14" s="506"/>
      <c r="AC14" s="506"/>
      <c r="AD14" s="506"/>
      <c r="AE14" s="506"/>
      <c r="AF14" s="506"/>
      <c r="AG14" s="506"/>
      <c r="AH14" s="506"/>
      <c r="AI14" s="506"/>
      <c r="AJ14" s="506"/>
      <c r="AK14" s="506"/>
      <c r="AL14" s="506"/>
      <c r="AM14" s="506"/>
      <c r="AN14" s="506"/>
      <c r="AO14" s="506"/>
      <c r="AP14" s="506"/>
      <c r="AQ14" s="506"/>
      <c r="AR14" s="506"/>
      <c r="AS14" s="506"/>
      <c r="AT14" s="506"/>
      <c r="AU14" s="506"/>
      <c r="AV14" s="506"/>
      <c r="AW14" s="506"/>
      <c r="AX14" s="506"/>
      <c r="AY14" s="506"/>
      <c r="AZ14" s="506"/>
      <c r="BA14" s="506"/>
      <c r="BB14" s="208" t="s">
        <v>836</v>
      </c>
      <c r="BC14" s="208"/>
      <c r="BD14" s="208"/>
      <c r="BE14" s="208"/>
      <c r="BF14" s="208"/>
      <c r="BG14" s="208"/>
      <c r="BH14" s="208"/>
      <c r="BI14" s="208"/>
      <c r="BJ14" s="208"/>
      <c r="BK14" s="208"/>
      <c r="BL14" s="208"/>
      <c r="BM14" s="208"/>
      <c r="BN14" s="208"/>
      <c r="BO14" s="208"/>
      <c r="BP14" s="208"/>
      <c r="BQ14" s="208"/>
      <c r="BR14" s="208"/>
      <c r="BS14" s="208"/>
      <c r="BT14" s="208"/>
      <c r="BU14" s="208"/>
      <c r="BV14" s="208"/>
      <c r="BW14" s="208"/>
      <c r="BX14" s="208"/>
      <c r="BY14" s="208"/>
      <c r="BZ14" s="208"/>
      <c r="CA14" s="208"/>
      <c r="CB14" s="208"/>
      <c r="CC14" s="208"/>
      <c r="CE14" s="180"/>
      <c r="CG14" s="894" t="s">
        <v>837</v>
      </c>
      <c r="CH14" s="893"/>
      <c r="CI14" s="893"/>
      <c r="CJ14" s="893"/>
      <c r="CK14" s="893"/>
      <c r="CL14" s="893"/>
      <c r="CM14" s="893"/>
      <c r="CN14" s="893"/>
      <c r="CO14" s="893"/>
      <c r="CP14" s="893"/>
      <c r="CQ14" s="893" t="s">
        <v>838</v>
      </c>
      <c r="CR14" s="893"/>
      <c r="CS14" s="893"/>
      <c r="CT14" s="893"/>
      <c r="CU14" s="893"/>
      <c r="CV14" s="893"/>
      <c r="CW14" s="893"/>
      <c r="CX14" s="893"/>
      <c r="CY14" s="893"/>
      <c r="CZ14" s="892"/>
    </row>
    <row r="15" spans="1:105" s="496" customFormat="1" ht="15" customHeight="1">
      <c r="A15" s="505" t="s">
        <v>839</v>
      </c>
      <c r="B15" s="505"/>
      <c r="C15" s="505"/>
      <c r="D15" s="505"/>
      <c r="E15" s="505"/>
      <c r="F15" s="505"/>
      <c r="G15" s="505"/>
      <c r="H15" s="505"/>
      <c r="I15" s="505"/>
      <c r="J15" s="505"/>
      <c r="K15" s="505"/>
      <c r="L15" s="505"/>
      <c r="M15" s="505"/>
      <c r="N15" s="505"/>
      <c r="O15" s="505"/>
      <c r="P15" s="505"/>
      <c r="Q15" s="505"/>
      <c r="R15" s="505"/>
      <c r="S15" s="505"/>
      <c r="T15" s="505"/>
      <c r="U15" s="505"/>
      <c r="V15" s="505"/>
      <c r="W15" s="505"/>
      <c r="X15" s="505"/>
      <c r="Y15" s="505"/>
      <c r="Z15" s="505"/>
      <c r="AA15" s="505"/>
      <c r="AB15" s="505"/>
      <c r="AC15" s="505"/>
      <c r="AD15" s="505"/>
      <c r="AE15" s="505"/>
      <c r="AF15" s="505"/>
      <c r="AG15" s="505"/>
      <c r="AH15" s="505"/>
      <c r="AI15" s="505"/>
      <c r="AJ15" s="505"/>
      <c r="AK15" s="505"/>
      <c r="AL15" s="505"/>
      <c r="AM15" s="505"/>
      <c r="AN15" s="505"/>
      <c r="AO15" s="505"/>
      <c r="AP15" s="505"/>
      <c r="AQ15" s="505"/>
      <c r="AR15" s="505"/>
      <c r="AS15" s="505"/>
      <c r="AT15" s="505"/>
      <c r="AU15" s="505"/>
      <c r="AV15" s="505"/>
      <c r="AW15" s="505"/>
      <c r="AX15" s="505"/>
      <c r="AY15" s="505"/>
      <c r="AZ15" s="505"/>
      <c r="BA15" s="505"/>
      <c r="BB15" s="505"/>
      <c r="BC15" s="505"/>
      <c r="BD15" s="505"/>
      <c r="BE15" s="505"/>
      <c r="BF15" s="505"/>
      <c r="BG15" s="505"/>
      <c r="BH15" s="505"/>
      <c r="BI15" s="505"/>
      <c r="BJ15" s="505"/>
      <c r="BK15" s="505"/>
      <c r="BL15" s="505"/>
      <c r="BM15" s="505"/>
      <c r="BN15" s="211"/>
      <c r="BO15" s="211"/>
      <c r="BP15" s="211"/>
      <c r="BQ15" s="211"/>
      <c r="BR15" s="180"/>
      <c r="BS15" s="180"/>
      <c r="BT15" s="180"/>
      <c r="BU15" s="180"/>
      <c r="BV15" s="180"/>
      <c r="BW15" s="180"/>
      <c r="BX15" s="180"/>
      <c r="BY15" s="180"/>
      <c r="BZ15" s="180"/>
      <c r="CA15" s="180"/>
      <c r="CB15" s="180"/>
      <c r="CC15" s="180"/>
      <c r="CD15" s="180"/>
      <c r="CE15" s="188" t="s">
        <v>840</v>
      </c>
      <c r="CG15" s="894"/>
      <c r="CH15" s="893"/>
      <c r="CI15" s="893"/>
      <c r="CJ15" s="893"/>
      <c r="CK15" s="893"/>
      <c r="CL15" s="893"/>
      <c r="CM15" s="893"/>
      <c r="CN15" s="893"/>
      <c r="CO15" s="893"/>
      <c r="CP15" s="893"/>
      <c r="CQ15" s="893"/>
      <c r="CR15" s="893"/>
      <c r="CS15" s="893"/>
      <c r="CT15" s="893"/>
      <c r="CU15" s="893"/>
      <c r="CV15" s="893"/>
      <c r="CW15" s="893"/>
      <c r="CX15" s="893"/>
      <c r="CY15" s="893"/>
      <c r="CZ15" s="892"/>
    </row>
    <row r="16" spans="1:105" s="496" customFormat="1" ht="15" customHeight="1" thickBot="1">
      <c r="A16" s="507" t="s">
        <v>1162</v>
      </c>
      <c r="B16" s="507"/>
      <c r="C16" s="507"/>
      <c r="D16" s="507"/>
      <c r="E16" s="507"/>
      <c r="F16" s="507"/>
      <c r="G16" s="507"/>
      <c r="H16" s="507"/>
      <c r="I16" s="507"/>
      <c r="J16" s="507"/>
      <c r="K16" s="507"/>
      <c r="L16" s="507"/>
      <c r="M16" s="507"/>
      <c r="N16" s="507"/>
      <c r="O16" s="507"/>
      <c r="P16" s="507"/>
      <c r="Q16" s="507"/>
      <c r="R16" s="507"/>
      <c r="S16" s="507"/>
      <c r="T16" s="507"/>
      <c r="U16" s="507"/>
      <c r="V16" s="507"/>
      <c r="W16" s="507"/>
      <c r="X16" s="507"/>
      <c r="Y16" s="507"/>
      <c r="Z16" s="507"/>
      <c r="AA16" s="507"/>
      <c r="AB16" s="507"/>
      <c r="AC16" s="507"/>
      <c r="AD16" s="507"/>
      <c r="AE16" s="507"/>
      <c r="AF16" s="508"/>
      <c r="AG16" s="508"/>
      <c r="AH16" s="508"/>
      <c r="AI16" s="508"/>
      <c r="AJ16" s="508"/>
      <c r="AK16" s="508"/>
      <c r="AL16" s="508"/>
      <c r="AM16" s="508"/>
      <c r="AN16" s="508"/>
      <c r="AO16" s="508"/>
      <c r="AP16" s="508"/>
      <c r="AQ16" s="508"/>
      <c r="AR16" s="508"/>
      <c r="AS16" s="508"/>
      <c r="AT16" s="507"/>
      <c r="AU16" s="507"/>
      <c r="AV16" s="507"/>
      <c r="AW16" s="507"/>
      <c r="AX16" s="507"/>
      <c r="AY16" s="507"/>
      <c r="AZ16" s="507"/>
      <c r="BA16" s="507"/>
      <c r="BB16" s="507"/>
      <c r="BC16" s="507"/>
      <c r="BD16" s="507"/>
      <c r="BE16" s="507"/>
      <c r="BF16" s="507"/>
      <c r="BG16" s="507"/>
      <c r="BH16" s="507"/>
      <c r="BI16" s="507"/>
      <c r="BJ16" s="507"/>
      <c r="BK16" s="507"/>
      <c r="BL16" s="507"/>
      <c r="BM16" s="507"/>
      <c r="BN16" s="507"/>
      <c r="BO16" s="507"/>
      <c r="BP16" s="180"/>
      <c r="BQ16" s="180"/>
      <c r="BR16" s="180"/>
      <c r="BS16" s="180"/>
      <c r="BT16" s="180"/>
      <c r="BU16" s="180"/>
      <c r="BV16" s="180"/>
      <c r="BW16" s="180"/>
      <c r="BX16" s="180"/>
      <c r="BY16" s="180"/>
      <c r="BZ16" s="180"/>
      <c r="CA16" s="180"/>
      <c r="CB16" s="180"/>
      <c r="CC16" s="180"/>
      <c r="CD16" s="180"/>
      <c r="CE16" s="188" t="s">
        <v>842</v>
      </c>
      <c r="CG16" s="891" t="s">
        <v>1161</v>
      </c>
      <c r="CH16" s="890"/>
      <c r="CI16" s="890"/>
      <c r="CJ16" s="890"/>
      <c r="CK16" s="890"/>
      <c r="CL16" s="890"/>
      <c r="CM16" s="890"/>
      <c r="CN16" s="890"/>
      <c r="CO16" s="890"/>
      <c r="CP16" s="890"/>
      <c r="CQ16" s="890"/>
      <c r="CR16" s="890"/>
      <c r="CS16" s="890"/>
      <c r="CT16" s="890"/>
      <c r="CU16" s="890"/>
      <c r="CV16" s="890"/>
      <c r="CW16" s="890"/>
      <c r="CX16" s="890"/>
      <c r="CY16" s="890"/>
      <c r="CZ16" s="889"/>
    </row>
    <row r="17" spans="1:105" s="754" customFormat="1" ht="30" customHeight="1">
      <c r="A17" s="758"/>
      <c r="B17" s="758"/>
      <c r="C17" s="758"/>
      <c r="D17" s="758"/>
      <c r="E17" s="758"/>
      <c r="F17" s="758"/>
      <c r="G17" s="758"/>
      <c r="H17" s="758"/>
      <c r="I17" s="758"/>
      <c r="J17" s="758"/>
      <c r="K17" s="758"/>
      <c r="L17" s="758"/>
      <c r="M17" s="758"/>
      <c r="N17" s="758"/>
      <c r="O17" s="758"/>
      <c r="P17" s="758"/>
      <c r="Q17" s="758"/>
      <c r="R17" s="758"/>
      <c r="S17" s="758"/>
      <c r="T17" s="758"/>
      <c r="U17" s="758"/>
      <c r="V17" s="758"/>
      <c r="W17" s="758"/>
      <c r="X17" s="758"/>
      <c r="Y17" s="758"/>
      <c r="Z17" s="758"/>
      <c r="AA17" s="758"/>
      <c r="AB17" s="758"/>
      <c r="AC17" s="758"/>
      <c r="AD17" s="758"/>
      <c r="AE17" s="758"/>
      <c r="AG17" s="758"/>
      <c r="AH17" s="758"/>
      <c r="AI17" s="758"/>
      <c r="AJ17" s="758"/>
      <c r="AK17" s="758"/>
      <c r="AL17" s="758"/>
      <c r="AM17" s="758"/>
      <c r="AN17" s="758"/>
      <c r="AO17" s="758"/>
      <c r="AP17" s="758"/>
      <c r="AQ17" s="758"/>
      <c r="AR17" s="758"/>
      <c r="AS17" s="758"/>
      <c r="AT17" s="758"/>
      <c r="AU17" s="758"/>
      <c r="AV17" s="758"/>
      <c r="BV17" s="758"/>
      <c r="BW17" s="758"/>
      <c r="CJ17" s="758"/>
      <c r="CK17" s="758"/>
      <c r="CL17" s="758"/>
      <c r="CM17" s="758"/>
      <c r="CN17" s="758"/>
      <c r="CO17" s="758"/>
      <c r="CP17" s="758"/>
      <c r="CQ17" s="758"/>
      <c r="CR17" s="758"/>
      <c r="CS17" s="758"/>
      <c r="CT17" s="758"/>
      <c r="CU17" s="758"/>
      <c r="CV17" s="758"/>
      <c r="CW17" s="758"/>
      <c r="CX17" s="758"/>
      <c r="CY17" s="758"/>
      <c r="CZ17" s="758"/>
      <c r="DA17" s="758"/>
    </row>
    <row r="18" spans="1:105" s="754" customFormat="1" ht="16.5" customHeight="1">
      <c r="A18" s="843" t="s">
        <v>1010</v>
      </c>
      <c r="B18" s="842"/>
      <c r="C18" s="842"/>
      <c r="D18" s="842"/>
      <c r="E18" s="842"/>
      <c r="F18" s="842"/>
      <c r="G18" s="842"/>
      <c r="H18" s="842"/>
      <c r="I18" s="842"/>
      <c r="J18" s="842"/>
      <c r="K18" s="842"/>
      <c r="L18" s="842"/>
      <c r="M18" s="842"/>
      <c r="N18" s="842"/>
      <c r="O18" s="842"/>
      <c r="P18" s="842"/>
      <c r="Q18" s="842"/>
      <c r="R18" s="842"/>
      <c r="S18" s="842"/>
      <c r="T18" s="842"/>
      <c r="U18" s="842"/>
      <c r="V18" s="842"/>
      <c r="W18" s="842"/>
      <c r="X18" s="842"/>
      <c r="Y18" s="842"/>
      <c r="Z18" s="842"/>
      <c r="AA18" s="842"/>
      <c r="AB18" s="842"/>
      <c r="AC18" s="842"/>
      <c r="AD18" s="842"/>
      <c r="AE18" s="842"/>
      <c r="AF18" s="842"/>
      <c r="AG18" s="842"/>
      <c r="AH18" s="842"/>
      <c r="AI18" s="842"/>
      <c r="AJ18" s="842"/>
      <c r="AK18" s="842"/>
      <c r="AL18" s="842"/>
      <c r="AM18" s="842"/>
      <c r="AN18" s="842"/>
      <c r="AO18" s="842"/>
      <c r="AP18" s="842"/>
      <c r="AQ18" s="842"/>
      <c r="AR18" s="842"/>
      <c r="AS18" s="842"/>
      <c r="AT18" s="842"/>
      <c r="AU18" s="842"/>
      <c r="AV18" s="842"/>
      <c r="AW18" s="842"/>
      <c r="AX18" s="842"/>
      <c r="AY18" s="842"/>
      <c r="AZ18" s="842"/>
      <c r="BA18" s="842"/>
      <c r="BB18" s="842"/>
      <c r="BC18" s="842"/>
      <c r="BD18" s="842"/>
      <c r="BE18" s="842"/>
      <c r="BF18" s="842"/>
      <c r="BG18" s="842"/>
      <c r="BH18" s="842"/>
      <c r="BI18" s="842"/>
      <c r="BJ18" s="842"/>
      <c r="BK18" s="842"/>
      <c r="BL18" s="841"/>
      <c r="BM18" s="843" t="s">
        <v>848</v>
      </c>
      <c r="BN18" s="842"/>
      <c r="BO18" s="842"/>
      <c r="BP18" s="842"/>
      <c r="BQ18" s="842"/>
      <c r="BR18" s="842"/>
      <c r="BS18" s="841"/>
      <c r="BT18" s="840"/>
      <c r="BU18" s="839"/>
      <c r="BV18" s="836"/>
      <c r="BW18" s="836"/>
      <c r="BX18" s="838" t="s">
        <v>1121</v>
      </c>
      <c r="BY18" s="837"/>
      <c r="BZ18" s="837"/>
      <c r="CA18" s="837"/>
      <c r="CB18" s="837"/>
      <c r="CC18" s="837"/>
      <c r="CD18" s="837"/>
      <c r="CE18" s="837"/>
      <c r="CF18" s="837"/>
      <c r="CG18" s="837"/>
      <c r="CH18" s="837"/>
      <c r="CI18" s="836"/>
      <c r="CJ18" s="835"/>
      <c r="CK18" s="840"/>
      <c r="CL18" s="839"/>
      <c r="CM18" s="836"/>
      <c r="CN18" s="836"/>
      <c r="CO18" s="838" t="s">
        <v>1121</v>
      </c>
      <c r="CP18" s="837"/>
      <c r="CQ18" s="837"/>
      <c r="CR18" s="837"/>
      <c r="CS18" s="837"/>
      <c r="CT18" s="837"/>
      <c r="CU18" s="837"/>
      <c r="CV18" s="837"/>
      <c r="CW18" s="837"/>
      <c r="CX18" s="837"/>
      <c r="CY18" s="837"/>
      <c r="CZ18" s="836"/>
      <c r="DA18" s="835"/>
    </row>
    <row r="19" spans="1:105" s="754" customFormat="1" ht="15.75" customHeight="1">
      <c r="A19" s="834"/>
      <c r="B19" s="833"/>
      <c r="C19" s="833"/>
      <c r="D19" s="833"/>
      <c r="E19" s="833"/>
      <c r="F19" s="833"/>
      <c r="G19" s="833"/>
      <c r="H19" s="833"/>
      <c r="I19" s="833"/>
      <c r="J19" s="833"/>
      <c r="K19" s="833"/>
      <c r="L19" s="833"/>
      <c r="M19" s="833"/>
      <c r="N19" s="833"/>
      <c r="O19" s="833"/>
      <c r="P19" s="833"/>
      <c r="Q19" s="833"/>
      <c r="R19" s="833"/>
      <c r="S19" s="833"/>
      <c r="T19" s="833"/>
      <c r="U19" s="833"/>
      <c r="V19" s="833"/>
      <c r="W19" s="833"/>
      <c r="X19" s="833"/>
      <c r="Y19" s="833"/>
      <c r="Z19" s="833"/>
      <c r="AA19" s="833"/>
      <c r="AB19" s="833"/>
      <c r="AC19" s="833"/>
      <c r="AD19" s="833"/>
      <c r="AE19" s="833"/>
      <c r="AF19" s="833"/>
      <c r="AG19" s="833"/>
      <c r="AH19" s="833"/>
      <c r="AI19" s="833"/>
      <c r="AJ19" s="833"/>
      <c r="AK19" s="833"/>
      <c r="AL19" s="833"/>
      <c r="AM19" s="833"/>
      <c r="AN19" s="833"/>
      <c r="AO19" s="833"/>
      <c r="AP19" s="833"/>
      <c r="AQ19" s="833"/>
      <c r="AR19" s="833"/>
      <c r="AS19" s="833"/>
      <c r="AT19" s="833"/>
      <c r="AU19" s="833"/>
      <c r="AV19" s="833"/>
      <c r="AW19" s="833"/>
      <c r="AX19" s="833"/>
      <c r="AY19" s="833"/>
      <c r="AZ19" s="833"/>
      <c r="BA19" s="833"/>
      <c r="BB19" s="833"/>
      <c r="BC19" s="833"/>
      <c r="BD19" s="833"/>
      <c r="BE19" s="833"/>
      <c r="BF19" s="833"/>
      <c r="BG19" s="833"/>
      <c r="BH19" s="833"/>
      <c r="BI19" s="833"/>
      <c r="BJ19" s="833"/>
      <c r="BK19" s="833"/>
      <c r="BL19" s="832"/>
      <c r="BM19" s="834"/>
      <c r="BN19" s="833"/>
      <c r="BO19" s="833"/>
      <c r="BP19" s="833"/>
      <c r="BQ19" s="833"/>
      <c r="BR19" s="833"/>
      <c r="BS19" s="832"/>
      <c r="BT19" s="831"/>
      <c r="BU19" s="758"/>
      <c r="BV19" s="758"/>
      <c r="BW19" s="830">
        <v>20</v>
      </c>
      <c r="BX19" s="830"/>
      <c r="BY19" s="830"/>
      <c r="BZ19" s="830"/>
      <c r="CA19" s="829" t="s">
        <v>813</v>
      </c>
      <c r="CB19" s="829"/>
      <c r="CC19" s="829"/>
      <c r="CD19" s="828" t="s">
        <v>1080</v>
      </c>
      <c r="CE19" s="828"/>
      <c r="CF19" s="828"/>
      <c r="CG19" s="756"/>
      <c r="CH19" s="756"/>
      <c r="CI19" s="756"/>
      <c r="CJ19" s="827"/>
      <c r="CK19" s="831"/>
      <c r="CL19" s="758"/>
      <c r="CM19" s="758"/>
      <c r="CN19" s="830">
        <v>20</v>
      </c>
      <c r="CO19" s="830"/>
      <c r="CP19" s="830"/>
      <c r="CQ19" s="830"/>
      <c r="CR19" s="829" t="s">
        <v>853</v>
      </c>
      <c r="CS19" s="829"/>
      <c r="CT19" s="829"/>
      <c r="CU19" s="828" t="s">
        <v>1083</v>
      </c>
      <c r="CV19" s="828"/>
      <c r="CW19" s="828"/>
      <c r="CX19" s="756"/>
      <c r="CY19" s="756"/>
      <c r="CZ19" s="756"/>
      <c r="DA19" s="827"/>
    </row>
    <row r="20" spans="1:105" s="754" customFormat="1" ht="9.75" customHeight="1" thickBot="1">
      <c r="A20" s="826"/>
      <c r="B20" s="825"/>
      <c r="C20" s="825"/>
      <c r="D20" s="825"/>
      <c r="E20" s="825"/>
      <c r="F20" s="825"/>
      <c r="G20" s="825"/>
      <c r="H20" s="825"/>
      <c r="I20" s="825"/>
      <c r="J20" s="825"/>
      <c r="K20" s="825"/>
      <c r="L20" s="825"/>
      <c r="M20" s="825"/>
      <c r="N20" s="825"/>
      <c r="O20" s="825"/>
      <c r="P20" s="825"/>
      <c r="Q20" s="825"/>
      <c r="R20" s="825"/>
      <c r="S20" s="825"/>
      <c r="T20" s="825"/>
      <c r="U20" s="825"/>
      <c r="V20" s="825"/>
      <c r="W20" s="825"/>
      <c r="X20" s="825"/>
      <c r="Y20" s="825"/>
      <c r="Z20" s="825"/>
      <c r="AA20" s="825"/>
      <c r="AB20" s="825"/>
      <c r="AC20" s="825"/>
      <c r="AD20" s="825"/>
      <c r="AE20" s="825"/>
      <c r="AF20" s="825"/>
      <c r="AG20" s="825"/>
      <c r="AH20" s="825"/>
      <c r="AI20" s="825"/>
      <c r="AJ20" s="825"/>
      <c r="AK20" s="825"/>
      <c r="AL20" s="825"/>
      <c r="AM20" s="825"/>
      <c r="AN20" s="825"/>
      <c r="AO20" s="825"/>
      <c r="AP20" s="825"/>
      <c r="AQ20" s="825"/>
      <c r="AR20" s="825"/>
      <c r="AS20" s="825"/>
      <c r="AT20" s="825"/>
      <c r="AU20" s="825"/>
      <c r="AV20" s="825"/>
      <c r="AW20" s="825"/>
      <c r="AX20" s="825"/>
      <c r="AY20" s="825"/>
      <c r="AZ20" s="825"/>
      <c r="BA20" s="825"/>
      <c r="BB20" s="825"/>
      <c r="BC20" s="825"/>
      <c r="BD20" s="825"/>
      <c r="BE20" s="825"/>
      <c r="BF20" s="825"/>
      <c r="BG20" s="825"/>
      <c r="BH20" s="825"/>
      <c r="BI20" s="825"/>
      <c r="BJ20" s="825"/>
      <c r="BK20" s="825"/>
      <c r="BL20" s="824"/>
      <c r="BM20" s="826"/>
      <c r="BN20" s="825"/>
      <c r="BO20" s="825"/>
      <c r="BP20" s="825"/>
      <c r="BQ20" s="825"/>
      <c r="BR20" s="825"/>
      <c r="BS20" s="824"/>
      <c r="BT20" s="831"/>
      <c r="BU20" s="756"/>
      <c r="BV20" s="756"/>
      <c r="BW20" s="756"/>
      <c r="BX20" s="756"/>
      <c r="BY20" s="756"/>
      <c r="BZ20" s="756"/>
      <c r="CA20" s="756"/>
      <c r="CB20" s="756"/>
      <c r="CC20" s="756"/>
      <c r="CD20" s="756"/>
      <c r="CE20" s="756"/>
      <c r="CF20" s="756"/>
      <c r="CG20" s="756"/>
      <c r="CH20" s="756"/>
      <c r="CI20" s="756"/>
      <c r="CJ20" s="827"/>
      <c r="CK20" s="831"/>
      <c r="CL20" s="756"/>
      <c r="CM20" s="756"/>
      <c r="CN20" s="756"/>
      <c r="CO20" s="756"/>
      <c r="CP20" s="756"/>
      <c r="CQ20" s="756"/>
      <c r="CR20" s="756"/>
      <c r="CS20" s="756"/>
      <c r="CT20" s="756"/>
      <c r="CU20" s="756"/>
      <c r="CV20" s="756"/>
      <c r="CW20" s="756"/>
      <c r="CX20" s="756"/>
      <c r="CY20" s="756"/>
      <c r="CZ20" s="756"/>
      <c r="DA20" s="827"/>
    </row>
    <row r="21" spans="1:105" s="754" customFormat="1" ht="27" customHeight="1">
      <c r="A21" s="778"/>
      <c r="B21" s="861" t="s">
        <v>1160</v>
      </c>
      <c r="C21" s="861"/>
      <c r="D21" s="861"/>
      <c r="E21" s="861"/>
      <c r="F21" s="861"/>
      <c r="G21" s="861"/>
      <c r="H21" s="861"/>
      <c r="I21" s="861"/>
      <c r="J21" s="861"/>
      <c r="K21" s="861"/>
      <c r="L21" s="861"/>
      <c r="M21" s="861"/>
      <c r="N21" s="861"/>
      <c r="O21" s="861"/>
      <c r="P21" s="861"/>
      <c r="Q21" s="861"/>
      <c r="R21" s="861"/>
      <c r="S21" s="861"/>
      <c r="T21" s="861"/>
      <c r="U21" s="861"/>
      <c r="V21" s="861"/>
      <c r="W21" s="861"/>
      <c r="X21" s="861"/>
      <c r="Y21" s="861"/>
      <c r="Z21" s="861"/>
      <c r="AA21" s="861"/>
      <c r="AB21" s="861"/>
      <c r="AC21" s="861"/>
      <c r="AD21" s="861"/>
      <c r="AE21" s="861"/>
      <c r="AF21" s="861"/>
      <c r="AG21" s="861"/>
      <c r="AH21" s="861"/>
      <c r="AI21" s="861"/>
      <c r="AJ21" s="861"/>
      <c r="AK21" s="861"/>
      <c r="AL21" s="861"/>
      <c r="AM21" s="861"/>
      <c r="AN21" s="861"/>
      <c r="AO21" s="861"/>
      <c r="AP21" s="861"/>
      <c r="AQ21" s="861"/>
      <c r="AR21" s="861"/>
      <c r="AS21" s="861"/>
      <c r="AT21" s="861"/>
      <c r="AU21" s="861"/>
      <c r="AV21" s="861"/>
      <c r="AW21" s="861"/>
      <c r="AX21" s="861"/>
      <c r="AY21" s="861"/>
      <c r="AZ21" s="861"/>
      <c r="BA21" s="861"/>
      <c r="BB21" s="861"/>
      <c r="BC21" s="861"/>
      <c r="BD21" s="861"/>
      <c r="BE21" s="861"/>
      <c r="BF21" s="861"/>
      <c r="BG21" s="861"/>
      <c r="BH21" s="861"/>
      <c r="BI21" s="861"/>
      <c r="BJ21" s="861"/>
      <c r="BK21" s="861"/>
      <c r="BL21" s="861"/>
      <c r="BM21" s="881" t="s">
        <v>1159</v>
      </c>
      <c r="BN21" s="880"/>
      <c r="BO21" s="880"/>
      <c r="BP21" s="880"/>
      <c r="BQ21" s="880"/>
      <c r="BR21" s="880"/>
      <c r="BS21" s="879"/>
      <c r="BT21" s="888">
        <f>BT23+BT27</f>
        <v>10938</v>
      </c>
      <c r="BU21" s="885"/>
      <c r="BV21" s="885"/>
      <c r="BW21" s="885"/>
      <c r="BX21" s="885"/>
      <c r="BY21" s="885"/>
      <c r="BZ21" s="885"/>
      <c r="CA21" s="885"/>
      <c r="CB21" s="885"/>
      <c r="CC21" s="885"/>
      <c r="CD21" s="885"/>
      <c r="CE21" s="885"/>
      <c r="CF21" s="885"/>
      <c r="CG21" s="885"/>
      <c r="CH21" s="885"/>
      <c r="CI21" s="885"/>
      <c r="CJ21" s="887"/>
      <c r="CK21" s="886">
        <f>SUM(CK23:DA27)</f>
        <v>41090</v>
      </c>
      <c r="CL21" s="885"/>
      <c r="CM21" s="885"/>
      <c r="CN21" s="885"/>
      <c r="CO21" s="885"/>
      <c r="CP21" s="885"/>
      <c r="CQ21" s="885"/>
      <c r="CR21" s="885"/>
      <c r="CS21" s="885"/>
      <c r="CT21" s="885"/>
      <c r="CU21" s="885"/>
      <c r="CV21" s="885"/>
      <c r="CW21" s="885"/>
      <c r="CX21" s="885"/>
      <c r="CY21" s="885"/>
      <c r="CZ21" s="885"/>
      <c r="DA21" s="884"/>
    </row>
    <row r="22" spans="1:105" s="754" customFormat="1" ht="19.5" customHeight="1">
      <c r="A22" s="808"/>
      <c r="B22" s="810" t="s">
        <v>1128</v>
      </c>
      <c r="C22" s="810"/>
      <c r="D22" s="810"/>
      <c r="E22" s="810"/>
      <c r="F22" s="810"/>
      <c r="G22" s="810"/>
      <c r="H22" s="810"/>
      <c r="I22" s="810"/>
      <c r="J22" s="810"/>
      <c r="K22" s="810"/>
      <c r="L22" s="810"/>
      <c r="M22" s="810"/>
      <c r="N22" s="810"/>
      <c r="O22" s="810"/>
      <c r="P22" s="810"/>
      <c r="Q22" s="810"/>
      <c r="R22" s="810"/>
      <c r="S22" s="810"/>
      <c r="T22" s="810"/>
      <c r="U22" s="810"/>
      <c r="V22" s="810"/>
      <c r="W22" s="810"/>
      <c r="X22" s="810"/>
      <c r="Y22" s="810"/>
      <c r="Z22" s="810"/>
      <c r="AA22" s="810"/>
      <c r="AB22" s="810"/>
      <c r="AC22" s="810"/>
      <c r="AD22" s="810"/>
      <c r="AE22" s="810"/>
      <c r="AF22" s="810"/>
      <c r="AG22" s="810"/>
      <c r="AH22" s="810"/>
      <c r="AI22" s="810"/>
      <c r="AJ22" s="810"/>
      <c r="AK22" s="810"/>
      <c r="AL22" s="810"/>
      <c r="AM22" s="810"/>
      <c r="AN22" s="810"/>
      <c r="AO22" s="810"/>
      <c r="AP22" s="810"/>
      <c r="AQ22" s="810"/>
      <c r="AR22" s="810"/>
      <c r="AS22" s="810"/>
      <c r="AT22" s="810"/>
      <c r="AU22" s="810"/>
      <c r="AV22" s="810"/>
      <c r="AW22" s="810"/>
      <c r="AX22" s="810"/>
      <c r="AY22" s="810"/>
      <c r="AZ22" s="810"/>
      <c r="BA22" s="810"/>
      <c r="BB22" s="810"/>
      <c r="BC22" s="810"/>
      <c r="BD22" s="810"/>
      <c r="BE22" s="810"/>
      <c r="BF22" s="810"/>
      <c r="BG22" s="810"/>
      <c r="BH22" s="810"/>
      <c r="BI22" s="810"/>
      <c r="BJ22" s="810"/>
      <c r="BK22" s="810"/>
      <c r="BL22" s="810"/>
      <c r="BM22" s="878"/>
      <c r="BN22" s="877"/>
      <c r="BO22" s="877"/>
      <c r="BP22" s="877"/>
      <c r="BQ22" s="877"/>
      <c r="BR22" s="877"/>
      <c r="BS22" s="876"/>
      <c r="BT22" s="855"/>
      <c r="BU22" s="811"/>
      <c r="BV22" s="811"/>
      <c r="BW22" s="811"/>
      <c r="BX22" s="811"/>
      <c r="BY22" s="811"/>
      <c r="BZ22" s="811"/>
      <c r="CA22" s="811"/>
      <c r="CB22" s="811"/>
      <c r="CC22" s="811"/>
      <c r="CD22" s="811"/>
      <c r="CE22" s="811"/>
      <c r="CF22" s="811"/>
      <c r="CG22" s="811"/>
      <c r="CH22" s="811"/>
      <c r="CI22" s="811"/>
      <c r="CJ22" s="854"/>
      <c r="CK22" s="817"/>
      <c r="CL22" s="811"/>
      <c r="CM22" s="811"/>
      <c r="CN22" s="811"/>
      <c r="CO22" s="811"/>
      <c r="CP22" s="811"/>
      <c r="CQ22" s="811"/>
      <c r="CR22" s="811"/>
      <c r="CS22" s="811"/>
      <c r="CT22" s="811"/>
      <c r="CU22" s="811"/>
      <c r="CV22" s="811"/>
      <c r="CW22" s="811"/>
      <c r="CX22" s="811"/>
      <c r="CY22" s="811"/>
      <c r="CZ22" s="811"/>
      <c r="DA22" s="816"/>
    </row>
    <row r="23" spans="1:105" s="754" customFormat="1" ht="15" customHeight="1">
      <c r="A23" s="862"/>
      <c r="B23" s="882" t="s">
        <v>276</v>
      </c>
      <c r="C23" s="882"/>
      <c r="D23" s="882"/>
      <c r="E23" s="882"/>
      <c r="F23" s="882"/>
      <c r="G23" s="882"/>
      <c r="H23" s="882"/>
      <c r="I23" s="882"/>
      <c r="J23" s="882"/>
      <c r="K23" s="882"/>
      <c r="L23" s="882"/>
      <c r="M23" s="882"/>
      <c r="N23" s="882"/>
      <c r="O23" s="882"/>
      <c r="P23" s="882"/>
      <c r="Q23" s="882"/>
      <c r="R23" s="882"/>
      <c r="S23" s="882"/>
      <c r="T23" s="882"/>
      <c r="U23" s="882"/>
      <c r="V23" s="882"/>
      <c r="W23" s="882"/>
      <c r="X23" s="882"/>
      <c r="Y23" s="882"/>
      <c r="Z23" s="882"/>
      <c r="AA23" s="882"/>
      <c r="AB23" s="882"/>
      <c r="AC23" s="882"/>
      <c r="AD23" s="882"/>
      <c r="AE23" s="882"/>
      <c r="AF23" s="882"/>
      <c r="AG23" s="882"/>
      <c r="AH23" s="882"/>
      <c r="AI23" s="882"/>
      <c r="AJ23" s="882"/>
      <c r="AK23" s="882"/>
      <c r="AL23" s="882"/>
      <c r="AM23" s="882"/>
      <c r="AN23" s="882"/>
      <c r="AO23" s="882"/>
      <c r="AP23" s="882"/>
      <c r="AQ23" s="882"/>
      <c r="AR23" s="882"/>
      <c r="AS23" s="882"/>
      <c r="AT23" s="882"/>
      <c r="AU23" s="882"/>
      <c r="AV23" s="882"/>
      <c r="AW23" s="882"/>
      <c r="AX23" s="882"/>
      <c r="AY23" s="882"/>
      <c r="AZ23" s="882"/>
      <c r="BA23" s="882"/>
      <c r="BB23" s="882"/>
      <c r="BC23" s="882"/>
      <c r="BD23" s="882"/>
      <c r="BE23" s="882"/>
      <c r="BF23" s="882"/>
      <c r="BG23" s="882"/>
      <c r="BH23" s="882"/>
      <c r="BI23" s="882"/>
      <c r="BJ23" s="882"/>
      <c r="BK23" s="882"/>
      <c r="BL23" s="882"/>
      <c r="BM23" s="881" t="s">
        <v>1158</v>
      </c>
      <c r="BN23" s="880"/>
      <c r="BO23" s="880"/>
      <c r="BP23" s="880"/>
      <c r="BQ23" s="880"/>
      <c r="BR23" s="880"/>
      <c r="BS23" s="879"/>
      <c r="BT23" s="852">
        <f>6955+3061</f>
        <v>10016</v>
      </c>
      <c r="BU23" s="851"/>
      <c r="BV23" s="851"/>
      <c r="BW23" s="851"/>
      <c r="BX23" s="851"/>
      <c r="BY23" s="851"/>
      <c r="BZ23" s="851"/>
      <c r="CA23" s="851"/>
      <c r="CB23" s="851"/>
      <c r="CC23" s="851"/>
      <c r="CD23" s="851"/>
      <c r="CE23" s="851"/>
      <c r="CF23" s="851"/>
      <c r="CG23" s="851"/>
      <c r="CH23" s="851"/>
      <c r="CI23" s="851"/>
      <c r="CJ23" s="851"/>
      <c r="CK23" s="851">
        <v>40405</v>
      </c>
      <c r="CL23" s="851"/>
      <c r="CM23" s="851"/>
      <c r="CN23" s="851"/>
      <c r="CO23" s="851"/>
      <c r="CP23" s="851"/>
      <c r="CQ23" s="851"/>
      <c r="CR23" s="851"/>
      <c r="CS23" s="851"/>
      <c r="CT23" s="851"/>
      <c r="CU23" s="851"/>
      <c r="CV23" s="851"/>
      <c r="CW23" s="851"/>
      <c r="CX23" s="851"/>
      <c r="CY23" s="851"/>
      <c r="CZ23" s="851"/>
      <c r="DA23" s="850"/>
    </row>
    <row r="24" spans="1:105" s="754" customFormat="1" ht="15" customHeight="1">
      <c r="A24" s="808"/>
      <c r="B24" s="883" t="s">
        <v>1157</v>
      </c>
      <c r="C24" s="883"/>
      <c r="D24" s="883"/>
      <c r="E24" s="883"/>
      <c r="F24" s="883"/>
      <c r="G24" s="883"/>
      <c r="H24" s="883"/>
      <c r="I24" s="883"/>
      <c r="J24" s="883"/>
      <c r="K24" s="883"/>
      <c r="L24" s="883"/>
      <c r="M24" s="883"/>
      <c r="N24" s="883"/>
      <c r="O24" s="883"/>
      <c r="P24" s="883"/>
      <c r="Q24" s="883"/>
      <c r="R24" s="883"/>
      <c r="S24" s="883"/>
      <c r="T24" s="883"/>
      <c r="U24" s="883"/>
      <c r="V24" s="883"/>
      <c r="W24" s="883"/>
      <c r="X24" s="883"/>
      <c r="Y24" s="883"/>
      <c r="Z24" s="883"/>
      <c r="AA24" s="883"/>
      <c r="AB24" s="883"/>
      <c r="AC24" s="883"/>
      <c r="AD24" s="883"/>
      <c r="AE24" s="883"/>
      <c r="AF24" s="883"/>
      <c r="AG24" s="883"/>
      <c r="AH24" s="883"/>
      <c r="AI24" s="883"/>
      <c r="AJ24" s="883"/>
      <c r="AK24" s="883"/>
      <c r="AL24" s="883"/>
      <c r="AM24" s="883"/>
      <c r="AN24" s="883"/>
      <c r="AO24" s="883"/>
      <c r="AP24" s="883"/>
      <c r="AQ24" s="883"/>
      <c r="AR24" s="883"/>
      <c r="AS24" s="883"/>
      <c r="AT24" s="883"/>
      <c r="AU24" s="883"/>
      <c r="AV24" s="883"/>
      <c r="AW24" s="883"/>
      <c r="AX24" s="883"/>
      <c r="AY24" s="883"/>
      <c r="AZ24" s="883"/>
      <c r="BA24" s="883"/>
      <c r="BB24" s="883"/>
      <c r="BC24" s="883"/>
      <c r="BD24" s="883"/>
      <c r="BE24" s="883"/>
      <c r="BF24" s="883"/>
      <c r="BG24" s="883"/>
      <c r="BH24" s="883"/>
      <c r="BI24" s="883"/>
      <c r="BJ24" s="883"/>
      <c r="BK24" s="883"/>
      <c r="BL24" s="883"/>
      <c r="BM24" s="878"/>
      <c r="BN24" s="877"/>
      <c r="BO24" s="877"/>
      <c r="BP24" s="877"/>
      <c r="BQ24" s="877"/>
      <c r="BR24" s="877"/>
      <c r="BS24" s="876"/>
      <c r="BT24" s="852"/>
      <c r="BU24" s="851"/>
      <c r="BV24" s="851"/>
      <c r="BW24" s="851"/>
      <c r="BX24" s="851"/>
      <c r="BY24" s="851"/>
      <c r="BZ24" s="851"/>
      <c r="CA24" s="851"/>
      <c r="CB24" s="851"/>
      <c r="CC24" s="851"/>
      <c r="CD24" s="851"/>
      <c r="CE24" s="851"/>
      <c r="CF24" s="851"/>
      <c r="CG24" s="851"/>
      <c r="CH24" s="851"/>
      <c r="CI24" s="851"/>
      <c r="CJ24" s="851"/>
      <c r="CK24" s="851"/>
      <c r="CL24" s="851"/>
      <c r="CM24" s="851"/>
      <c r="CN24" s="851"/>
      <c r="CO24" s="851"/>
      <c r="CP24" s="851"/>
      <c r="CQ24" s="851"/>
      <c r="CR24" s="851"/>
      <c r="CS24" s="851"/>
      <c r="CT24" s="851"/>
      <c r="CU24" s="851"/>
      <c r="CV24" s="851"/>
      <c r="CW24" s="851"/>
      <c r="CX24" s="851"/>
      <c r="CY24" s="851"/>
      <c r="CZ24" s="851"/>
      <c r="DA24" s="850"/>
    </row>
    <row r="25" spans="1:105" s="754" customFormat="1" ht="27" customHeight="1">
      <c r="A25" s="808"/>
      <c r="B25" s="806" t="s">
        <v>1156</v>
      </c>
      <c r="C25" s="806"/>
      <c r="D25" s="806"/>
      <c r="E25" s="806"/>
      <c r="F25" s="806"/>
      <c r="G25" s="806"/>
      <c r="H25" s="806"/>
      <c r="I25" s="806"/>
      <c r="J25" s="806"/>
      <c r="K25" s="806"/>
      <c r="L25" s="806"/>
      <c r="M25" s="806"/>
      <c r="N25" s="806"/>
      <c r="O25" s="806"/>
      <c r="P25" s="806"/>
      <c r="Q25" s="806"/>
      <c r="R25" s="806"/>
      <c r="S25" s="806"/>
      <c r="T25" s="806"/>
      <c r="U25" s="806"/>
      <c r="V25" s="806"/>
      <c r="W25" s="806"/>
      <c r="X25" s="806"/>
      <c r="Y25" s="806"/>
      <c r="Z25" s="806"/>
      <c r="AA25" s="806"/>
      <c r="AB25" s="806"/>
      <c r="AC25" s="806"/>
      <c r="AD25" s="806"/>
      <c r="AE25" s="806"/>
      <c r="AF25" s="806"/>
      <c r="AG25" s="806"/>
      <c r="AH25" s="806"/>
      <c r="AI25" s="806"/>
      <c r="AJ25" s="806"/>
      <c r="AK25" s="806"/>
      <c r="AL25" s="806"/>
      <c r="AM25" s="806"/>
      <c r="AN25" s="806"/>
      <c r="AO25" s="806"/>
      <c r="AP25" s="806"/>
      <c r="AQ25" s="806"/>
      <c r="AR25" s="806"/>
      <c r="AS25" s="806"/>
      <c r="AT25" s="806"/>
      <c r="AU25" s="806"/>
      <c r="AV25" s="806"/>
      <c r="AW25" s="806"/>
      <c r="AX25" s="806"/>
      <c r="AY25" s="806"/>
      <c r="AZ25" s="806"/>
      <c r="BA25" s="806"/>
      <c r="BB25" s="806"/>
      <c r="BC25" s="806"/>
      <c r="BD25" s="806"/>
      <c r="BE25" s="806"/>
      <c r="BF25" s="806"/>
      <c r="BG25" s="806"/>
      <c r="BH25" s="806"/>
      <c r="BI25" s="806"/>
      <c r="BJ25" s="806"/>
      <c r="BK25" s="806"/>
      <c r="BL25" s="806"/>
      <c r="BM25" s="875" t="s">
        <v>1155</v>
      </c>
      <c r="BN25" s="837"/>
      <c r="BO25" s="837"/>
      <c r="BP25" s="837"/>
      <c r="BQ25" s="837"/>
      <c r="BR25" s="837"/>
      <c r="BS25" s="874"/>
      <c r="BT25" s="852">
        <v>0</v>
      </c>
      <c r="BU25" s="851"/>
      <c r="BV25" s="851"/>
      <c r="BW25" s="851"/>
      <c r="BX25" s="851"/>
      <c r="BY25" s="851"/>
      <c r="BZ25" s="851"/>
      <c r="CA25" s="851"/>
      <c r="CB25" s="851"/>
      <c r="CC25" s="851"/>
      <c r="CD25" s="851"/>
      <c r="CE25" s="851"/>
      <c r="CF25" s="851"/>
      <c r="CG25" s="851"/>
      <c r="CH25" s="851"/>
      <c r="CI25" s="851"/>
      <c r="CJ25" s="851"/>
      <c r="CK25" s="851"/>
      <c r="CL25" s="851"/>
      <c r="CM25" s="851"/>
      <c r="CN25" s="851"/>
      <c r="CO25" s="851"/>
      <c r="CP25" s="851"/>
      <c r="CQ25" s="851"/>
      <c r="CR25" s="851"/>
      <c r="CS25" s="851"/>
      <c r="CT25" s="851"/>
      <c r="CU25" s="851"/>
      <c r="CV25" s="851"/>
      <c r="CW25" s="851"/>
      <c r="CX25" s="851"/>
      <c r="CY25" s="851"/>
      <c r="CZ25" s="851"/>
      <c r="DA25" s="850"/>
    </row>
    <row r="26" spans="1:105" s="754" customFormat="1" ht="15" customHeight="1">
      <c r="A26" s="797"/>
      <c r="B26" s="805" t="s">
        <v>1154</v>
      </c>
      <c r="C26" s="805"/>
      <c r="D26" s="805"/>
      <c r="E26" s="805"/>
      <c r="F26" s="805"/>
      <c r="G26" s="805"/>
      <c r="H26" s="805"/>
      <c r="I26" s="805"/>
      <c r="J26" s="805"/>
      <c r="K26" s="805"/>
      <c r="L26" s="805"/>
      <c r="M26" s="805"/>
      <c r="N26" s="805"/>
      <c r="O26" s="805"/>
      <c r="P26" s="805"/>
      <c r="Q26" s="805"/>
      <c r="R26" s="805"/>
      <c r="S26" s="805"/>
      <c r="T26" s="805"/>
      <c r="U26" s="805"/>
      <c r="V26" s="805"/>
      <c r="W26" s="805"/>
      <c r="X26" s="805"/>
      <c r="Y26" s="805"/>
      <c r="Z26" s="805"/>
      <c r="AA26" s="805"/>
      <c r="AB26" s="805"/>
      <c r="AC26" s="805"/>
      <c r="AD26" s="805"/>
      <c r="AE26" s="805"/>
      <c r="AF26" s="805"/>
      <c r="AG26" s="805"/>
      <c r="AH26" s="805"/>
      <c r="AI26" s="805"/>
      <c r="AJ26" s="805"/>
      <c r="AK26" s="805"/>
      <c r="AL26" s="805"/>
      <c r="AM26" s="805"/>
      <c r="AN26" s="805"/>
      <c r="AO26" s="805"/>
      <c r="AP26" s="805"/>
      <c r="AQ26" s="805"/>
      <c r="AR26" s="805"/>
      <c r="AS26" s="805"/>
      <c r="AT26" s="805"/>
      <c r="AU26" s="805"/>
      <c r="AV26" s="805"/>
      <c r="AW26" s="805"/>
      <c r="AX26" s="805"/>
      <c r="AY26" s="805"/>
      <c r="AZ26" s="805"/>
      <c r="BA26" s="805"/>
      <c r="BB26" s="805"/>
      <c r="BC26" s="805"/>
      <c r="BD26" s="805"/>
      <c r="BE26" s="805"/>
      <c r="BF26" s="805"/>
      <c r="BG26" s="805"/>
      <c r="BH26" s="805"/>
      <c r="BI26" s="805"/>
      <c r="BJ26" s="805"/>
      <c r="BK26" s="805"/>
      <c r="BL26" s="805"/>
      <c r="BM26" s="875" t="s">
        <v>1153</v>
      </c>
      <c r="BN26" s="837"/>
      <c r="BO26" s="837"/>
      <c r="BP26" s="837"/>
      <c r="BQ26" s="837"/>
      <c r="BR26" s="837"/>
      <c r="BS26" s="874"/>
      <c r="BT26" s="852">
        <v>0</v>
      </c>
      <c r="BU26" s="851"/>
      <c r="BV26" s="851"/>
      <c r="BW26" s="851"/>
      <c r="BX26" s="851"/>
      <c r="BY26" s="851"/>
      <c r="BZ26" s="851"/>
      <c r="CA26" s="851"/>
      <c r="CB26" s="851"/>
      <c r="CC26" s="851"/>
      <c r="CD26" s="851"/>
      <c r="CE26" s="851"/>
      <c r="CF26" s="851"/>
      <c r="CG26" s="851"/>
      <c r="CH26" s="851"/>
      <c r="CI26" s="851"/>
      <c r="CJ26" s="851"/>
      <c r="CK26" s="851"/>
      <c r="CL26" s="851"/>
      <c r="CM26" s="851"/>
      <c r="CN26" s="851"/>
      <c r="CO26" s="851"/>
      <c r="CP26" s="851"/>
      <c r="CQ26" s="851"/>
      <c r="CR26" s="851"/>
      <c r="CS26" s="851"/>
      <c r="CT26" s="851"/>
      <c r="CU26" s="851"/>
      <c r="CV26" s="851"/>
      <c r="CW26" s="851"/>
      <c r="CX26" s="851"/>
      <c r="CY26" s="851"/>
      <c r="CZ26" s="851"/>
      <c r="DA26" s="850"/>
    </row>
    <row r="27" spans="1:105" s="754" customFormat="1" ht="15" customHeight="1">
      <c r="A27" s="797"/>
      <c r="B27" s="805" t="s">
        <v>1123</v>
      </c>
      <c r="C27" s="805"/>
      <c r="D27" s="805"/>
      <c r="E27" s="805"/>
      <c r="F27" s="805"/>
      <c r="G27" s="805"/>
      <c r="H27" s="805"/>
      <c r="I27" s="805"/>
      <c r="J27" s="805"/>
      <c r="K27" s="805"/>
      <c r="L27" s="805"/>
      <c r="M27" s="805"/>
      <c r="N27" s="805"/>
      <c r="O27" s="805"/>
      <c r="P27" s="805"/>
      <c r="Q27" s="805"/>
      <c r="R27" s="805"/>
      <c r="S27" s="805"/>
      <c r="T27" s="805"/>
      <c r="U27" s="805"/>
      <c r="V27" s="805"/>
      <c r="W27" s="805"/>
      <c r="X27" s="805"/>
      <c r="Y27" s="805"/>
      <c r="Z27" s="805"/>
      <c r="AA27" s="805"/>
      <c r="AB27" s="805"/>
      <c r="AC27" s="805"/>
      <c r="AD27" s="805"/>
      <c r="AE27" s="805"/>
      <c r="AF27" s="805"/>
      <c r="AG27" s="805"/>
      <c r="AH27" s="805"/>
      <c r="AI27" s="805"/>
      <c r="AJ27" s="805"/>
      <c r="AK27" s="805"/>
      <c r="AL27" s="805"/>
      <c r="AM27" s="805"/>
      <c r="AN27" s="805"/>
      <c r="AO27" s="805"/>
      <c r="AP27" s="805"/>
      <c r="AQ27" s="805"/>
      <c r="AR27" s="805"/>
      <c r="AS27" s="805"/>
      <c r="AT27" s="805"/>
      <c r="AU27" s="805"/>
      <c r="AV27" s="805"/>
      <c r="AW27" s="805"/>
      <c r="AX27" s="805"/>
      <c r="AY27" s="805"/>
      <c r="AZ27" s="805"/>
      <c r="BA27" s="805"/>
      <c r="BB27" s="805"/>
      <c r="BC27" s="805"/>
      <c r="BD27" s="805"/>
      <c r="BE27" s="805"/>
      <c r="BF27" s="805"/>
      <c r="BG27" s="805"/>
      <c r="BH27" s="805"/>
      <c r="BI27" s="805"/>
      <c r="BJ27" s="805"/>
      <c r="BK27" s="805"/>
      <c r="BL27" s="805"/>
      <c r="BM27" s="875" t="s">
        <v>1152</v>
      </c>
      <c r="BN27" s="837"/>
      <c r="BO27" s="837"/>
      <c r="BP27" s="837"/>
      <c r="BQ27" s="837"/>
      <c r="BR27" s="837"/>
      <c r="BS27" s="874"/>
      <c r="BT27" s="852">
        <v>922</v>
      </c>
      <c r="BU27" s="851"/>
      <c r="BV27" s="851"/>
      <c r="BW27" s="851"/>
      <c r="BX27" s="851"/>
      <c r="BY27" s="851"/>
      <c r="BZ27" s="851"/>
      <c r="CA27" s="851"/>
      <c r="CB27" s="851"/>
      <c r="CC27" s="851"/>
      <c r="CD27" s="851"/>
      <c r="CE27" s="851"/>
      <c r="CF27" s="851"/>
      <c r="CG27" s="851"/>
      <c r="CH27" s="851"/>
      <c r="CI27" s="851"/>
      <c r="CJ27" s="851"/>
      <c r="CK27" s="851">
        <v>685</v>
      </c>
      <c r="CL27" s="851"/>
      <c r="CM27" s="851"/>
      <c r="CN27" s="851"/>
      <c r="CO27" s="851"/>
      <c r="CP27" s="851"/>
      <c r="CQ27" s="851"/>
      <c r="CR27" s="851"/>
      <c r="CS27" s="851"/>
      <c r="CT27" s="851"/>
      <c r="CU27" s="851"/>
      <c r="CV27" s="851"/>
      <c r="CW27" s="851"/>
      <c r="CX27" s="851"/>
      <c r="CY27" s="851"/>
      <c r="CZ27" s="851"/>
      <c r="DA27" s="850"/>
    </row>
    <row r="28" spans="1:105" s="754" customFormat="1" ht="15" customHeight="1">
      <c r="A28" s="797"/>
      <c r="B28" s="796" t="s">
        <v>1120</v>
      </c>
      <c r="C28" s="796"/>
      <c r="D28" s="796"/>
      <c r="E28" s="796"/>
      <c r="F28" s="796"/>
      <c r="G28" s="796"/>
      <c r="H28" s="796"/>
      <c r="I28" s="796"/>
      <c r="J28" s="796"/>
      <c r="K28" s="796"/>
      <c r="L28" s="796"/>
      <c r="M28" s="796"/>
      <c r="N28" s="796"/>
      <c r="O28" s="796"/>
      <c r="P28" s="796"/>
      <c r="Q28" s="796"/>
      <c r="R28" s="796"/>
      <c r="S28" s="796"/>
      <c r="T28" s="796"/>
      <c r="U28" s="796"/>
      <c r="V28" s="796"/>
      <c r="W28" s="796"/>
      <c r="X28" s="796"/>
      <c r="Y28" s="796"/>
      <c r="Z28" s="796"/>
      <c r="AA28" s="796"/>
      <c r="AB28" s="796"/>
      <c r="AC28" s="796"/>
      <c r="AD28" s="796"/>
      <c r="AE28" s="796"/>
      <c r="AF28" s="796"/>
      <c r="AG28" s="796"/>
      <c r="AH28" s="796"/>
      <c r="AI28" s="796"/>
      <c r="AJ28" s="796"/>
      <c r="AK28" s="796"/>
      <c r="AL28" s="796"/>
      <c r="AM28" s="796"/>
      <c r="AN28" s="796"/>
      <c r="AO28" s="796"/>
      <c r="AP28" s="796"/>
      <c r="AQ28" s="796"/>
      <c r="AR28" s="796"/>
      <c r="AS28" s="796"/>
      <c r="AT28" s="796"/>
      <c r="AU28" s="796"/>
      <c r="AV28" s="796"/>
      <c r="AW28" s="796"/>
      <c r="AX28" s="796"/>
      <c r="AY28" s="796"/>
      <c r="AZ28" s="796"/>
      <c r="BA28" s="796"/>
      <c r="BB28" s="796"/>
      <c r="BC28" s="796"/>
      <c r="BD28" s="796"/>
      <c r="BE28" s="796"/>
      <c r="BF28" s="796"/>
      <c r="BG28" s="796"/>
      <c r="BH28" s="796"/>
      <c r="BI28" s="796"/>
      <c r="BJ28" s="796"/>
      <c r="BK28" s="796"/>
      <c r="BL28" s="796"/>
      <c r="BM28" s="875" t="s">
        <v>1151</v>
      </c>
      <c r="BN28" s="837"/>
      <c r="BO28" s="837"/>
      <c r="BP28" s="837"/>
      <c r="BQ28" s="837"/>
      <c r="BR28" s="837"/>
      <c r="BS28" s="874"/>
      <c r="BT28" s="803" t="s">
        <v>902</v>
      </c>
      <c r="BU28" s="800"/>
      <c r="BV28" s="769">
        <f>BV29+BV31+BV32+BV33+BV34</f>
        <v>10893</v>
      </c>
      <c r="BW28" s="769"/>
      <c r="BX28" s="769"/>
      <c r="BY28" s="769"/>
      <c r="BZ28" s="769"/>
      <c r="CA28" s="769"/>
      <c r="CB28" s="769"/>
      <c r="CC28" s="769"/>
      <c r="CD28" s="769"/>
      <c r="CE28" s="769"/>
      <c r="CF28" s="769"/>
      <c r="CG28" s="769"/>
      <c r="CH28" s="769"/>
      <c r="CI28" s="799" t="s">
        <v>904</v>
      </c>
      <c r="CJ28" s="802"/>
      <c r="CK28" s="801" t="s">
        <v>902</v>
      </c>
      <c r="CL28" s="800"/>
      <c r="CM28" s="769">
        <f>SUM(CM29:CY34)</f>
        <v>40442</v>
      </c>
      <c r="CN28" s="769"/>
      <c r="CO28" s="769"/>
      <c r="CP28" s="769"/>
      <c r="CQ28" s="769"/>
      <c r="CR28" s="769"/>
      <c r="CS28" s="769"/>
      <c r="CT28" s="769"/>
      <c r="CU28" s="769"/>
      <c r="CV28" s="769"/>
      <c r="CW28" s="769"/>
      <c r="CX28" s="769"/>
      <c r="CY28" s="769"/>
      <c r="CZ28" s="799" t="s">
        <v>904</v>
      </c>
      <c r="DA28" s="798"/>
    </row>
    <row r="29" spans="1:105" s="754" customFormat="1" ht="15" customHeight="1">
      <c r="A29" s="862"/>
      <c r="B29" s="882" t="s">
        <v>276</v>
      </c>
      <c r="C29" s="882"/>
      <c r="D29" s="882"/>
      <c r="E29" s="882"/>
      <c r="F29" s="882"/>
      <c r="G29" s="882"/>
      <c r="H29" s="882"/>
      <c r="I29" s="882"/>
      <c r="J29" s="882"/>
      <c r="K29" s="882"/>
      <c r="L29" s="882"/>
      <c r="M29" s="882"/>
      <c r="N29" s="882"/>
      <c r="O29" s="882"/>
      <c r="P29" s="882"/>
      <c r="Q29" s="882"/>
      <c r="R29" s="882"/>
      <c r="S29" s="882"/>
      <c r="T29" s="882"/>
      <c r="U29" s="882"/>
      <c r="V29" s="882"/>
      <c r="W29" s="882"/>
      <c r="X29" s="882"/>
      <c r="Y29" s="882"/>
      <c r="Z29" s="882"/>
      <c r="AA29" s="882"/>
      <c r="AB29" s="882"/>
      <c r="AC29" s="882"/>
      <c r="AD29" s="882"/>
      <c r="AE29" s="882"/>
      <c r="AF29" s="882"/>
      <c r="AG29" s="882"/>
      <c r="AH29" s="882"/>
      <c r="AI29" s="882"/>
      <c r="AJ29" s="882"/>
      <c r="AK29" s="882"/>
      <c r="AL29" s="882"/>
      <c r="AM29" s="882"/>
      <c r="AN29" s="882"/>
      <c r="AO29" s="882"/>
      <c r="AP29" s="882"/>
      <c r="AQ29" s="882"/>
      <c r="AR29" s="882"/>
      <c r="AS29" s="882"/>
      <c r="AT29" s="882"/>
      <c r="AU29" s="882"/>
      <c r="AV29" s="882"/>
      <c r="AW29" s="882"/>
      <c r="AX29" s="882"/>
      <c r="AY29" s="882"/>
      <c r="AZ29" s="882"/>
      <c r="BA29" s="882"/>
      <c r="BB29" s="882"/>
      <c r="BC29" s="882"/>
      <c r="BD29" s="882"/>
      <c r="BE29" s="882"/>
      <c r="BF29" s="882"/>
      <c r="BG29" s="882"/>
      <c r="BH29" s="882"/>
      <c r="BI29" s="882"/>
      <c r="BJ29" s="882"/>
      <c r="BK29" s="882"/>
      <c r="BL29" s="882"/>
      <c r="BM29" s="881" t="s">
        <v>1150</v>
      </c>
      <c r="BN29" s="880"/>
      <c r="BO29" s="880"/>
      <c r="BP29" s="880"/>
      <c r="BQ29" s="880"/>
      <c r="BR29" s="880"/>
      <c r="BS29" s="879"/>
      <c r="BT29" s="803" t="s">
        <v>902</v>
      </c>
      <c r="BU29" s="800"/>
      <c r="BV29" s="769">
        <f>1067+1342</f>
        <v>2409</v>
      </c>
      <c r="BW29" s="769"/>
      <c r="BX29" s="769"/>
      <c r="BY29" s="769"/>
      <c r="BZ29" s="769"/>
      <c r="CA29" s="769"/>
      <c r="CB29" s="769"/>
      <c r="CC29" s="769"/>
      <c r="CD29" s="769"/>
      <c r="CE29" s="769"/>
      <c r="CF29" s="769"/>
      <c r="CG29" s="769"/>
      <c r="CH29" s="769"/>
      <c r="CI29" s="799" t="s">
        <v>904</v>
      </c>
      <c r="CJ29" s="802"/>
      <c r="CK29" s="801" t="s">
        <v>902</v>
      </c>
      <c r="CL29" s="800"/>
      <c r="CM29" s="769">
        <v>1500</v>
      </c>
      <c r="CN29" s="769"/>
      <c r="CO29" s="769"/>
      <c r="CP29" s="769"/>
      <c r="CQ29" s="769"/>
      <c r="CR29" s="769"/>
      <c r="CS29" s="769"/>
      <c r="CT29" s="769"/>
      <c r="CU29" s="769"/>
      <c r="CV29" s="769"/>
      <c r="CW29" s="769"/>
      <c r="CX29" s="769"/>
      <c r="CY29" s="769"/>
      <c r="CZ29" s="799" t="s">
        <v>904</v>
      </c>
      <c r="DA29" s="798"/>
    </row>
    <row r="30" spans="1:105" s="754" customFormat="1" ht="27" customHeight="1">
      <c r="A30" s="808"/>
      <c r="B30" s="819" t="s">
        <v>1149</v>
      </c>
      <c r="C30" s="819"/>
      <c r="D30" s="819"/>
      <c r="E30" s="819"/>
      <c r="F30" s="819"/>
      <c r="G30" s="819"/>
      <c r="H30" s="819"/>
      <c r="I30" s="819"/>
      <c r="J30" s="819"/>
      <c r="K30" s="819"/>
      <c r="L30" s="819"/>
      <c r="M30" s="819"/>
      <c r="N30" s="819"/>
      <c r="O30" s="819"/>
      <c r="P30" s="819"/>
      <c r="Q30" s="819"/>
      <c r="R30" s="819"/>
      <c r="S30" s="819"/>
      <c r="T30" s="819"/>
      <c r="U30" s="819"/>
      <c r="V30" s="819"/>
      <c r="W30" s="819"/>
      <c r="X30" s="819"/>
      <c r="Y30" s="819"/>
      <c r="Z30" s="819"/>
      <c r="AA30" s="819"/>
      <c r="AB30" s="819"/>
      <c r="AC30" s="819"/>
      <c r="AD30" s="819"/>
      <c r="AE30" s="819"/>
      <c r="AF30" s="819"/>
      <c r="AG30" s="819"/>
      <c r="AH30" s="819"/>
      <c r="AI30" s="819"/>
      <c r="AJ30" s="819"/>
      <c r="AK30" s="819"/>
      <c r="AL30" s="819"/>
      <c r="AM30" s="819"/>
      <c r="AN30" s="819"/>
      <c r="AO30" s="819"/>
      <c r="AP30" s="819"/>
      <c r="AQ30" s="819"/>
      <c r="AR30" s="819"/>
      <c r="AS30" s="819"/>
      <c r="AT30" s="819"/>
      <c r="AU30" s="819"/>
      <c r="AV30" s="819"/>
      <c r="AW30" s="819"/>
      <c r="AX30" s="819"/>
      <c r="AY30" s="819"/>
      <c r="AZ30" s="819"/>
      <c r="BA30" s="819"/>
      <c r="BB30" s="819"/>
      <c r="BC30" s="819"/>
      <c r="BD30" s="819"/>
      <c r="BE30" s="819"/>
      <c r="BF30" s="819"/>
      <c r="BG30" s="819"/>
      <c r="BH30" s="819"/>
      <c r="BI30" s="819"/>
      <c r="BJ30" s="819"/>
      <c r="BK30" s="819"/>
      <c r="BL30" s="818"/>
      <c r="BM30" s="878"/>
      <c r="BN30" s="877"/>
      <c r="BO30" s="877"/>
      <c r="BP30" s="877"/>
      <c r="BQ30" s="877"/>
      <c r="BR30" s="877"/>
      <c r="BS30" s="876"/>
      <c r="BT30" s="815"/>
      <c r="BU30" s="812"/>
      <c r="BV30" s="811"/>
      <c r="BW30" s="811"/>
      <c r="BX30" s="811"/>
      <c r="BY30" s="811"/>
      <c r="BZ30" s="811"/>
      <c r="CA30" s="811"/>
      <c r="CB30" s="811"/>
      <c r="CC30" s="811"/>
      <c r="CD30" s="811"/>
      <c r="CE30" s="811"/>
      <c r="CF30" s="811"/>
      <c r="CG30" s="811"/>
      <c r="CH30" s="811"/>
      <c r="CI30" s="810"/>
      <c r="CJ30" s="814"/>
      <c r="CK30" s="813"/>
      <c r="CL30" s="812"/>
      <c r="CM30" s="811"/>
      <c r="CN30" s="811"/>
      <c r="CO30" s="811"/>
      <c r="CP30" s="811"/>
      <c r="CQ30" s="811"/>
      <c r="CR30" s="811"/>
      <c r="CS30" s="811"/>
      <c r="CT30" s="811"/>
      <c r="CU30" s="811"/>
      <c r="CV30" s="811"/>
      <c r="CW30" s="811"/>
      <c r="CX30" s="811"/>
      <c r="CY30" s="811"/>
      <c r="CZ30" s="810"/>
      <c r="DA30" s="809"/>
    </row>
    <row r="31" spans="1:105" s="754" customFormat="1" ht="15" customHeight="1">
      <c r="A31" s="797"/>
      <c r="B31" s="805" t="s">
        <v>1148</v>
      </c>
      <c r="C31" s="805"/>
      <c r="D31" s="805"/>
      <c r="E31" s="805"/>
      <c r="F31" s="805"/>
      <c r="G31" s="805"/>
      <c r="H31" s="805"/>
      <c r="I31" s="805"/>
      <c r="J31" s="805"/>
      <c r="K31" s="805"/>
      <c r="L31" s="805"/>
      <c r="M31" s="805"/>
      <c r="N31" s="805"/>
      <c r="O31" s="805"/>
      <c r="P31" s="805"/>
      <c r="Q31" s="805"/>
      <c r="R31" s="805"/>
      <c r="S31" s="805"/>
      <c r="T31" s="805"/>
      <c r="U31" s="805"/>
      <c r="V31" s="805"/>
      <c r="W31" s="805"/>
      <c r="X31" s="805"/>
      <c r="Y31" s="805"/>
      <c r="Z31" s="805"/>
      <c r="AA31" s="805"/>
      <c r="AB31" s="805"/>
      <c r="AC31" s="805"/>
      <c r="AD31" s="805"/>
      <c r="AE31" s="805"/>
      <c r="AF31" s="805"/>
      <c r="AG31" s="805"/>
      <c r="AH31" s="805"/>
      <c r="AI31" s="805"/>
      <c r="AJ31" s="805"/>
      <c r="AK31" s="805"/>
      <c r="AL31" s="805"/>
      <c r="AM31" s="805"/>
      <c r="AN31" s="805"/>
      <c r="AO31" s="805"/>
      <c r="AP31" s="805"/>
      <c r="AQ31" s="805"/>
      <c r="AR31" s="805"/>
      <c r="AS31" s="805"/>
      <c r="AT31" s="805"/>
      <c r="AU31" s="805"/>
      <c r="AV31" s="805"/>
      <c r="AW31" s="805"/>
      <c r="AX31" s="805"/>
      <c r="AY31" s="805"/>
      <c r="AZ31" s="805"/>
      <c r="BA31" s="805"/>
      <c r="BB31" s="805"/>
      <c r="BC31" s="805"/>
      <c r="BD31" s="805"/>
      <c r="BE31" s="805"/>
      <c r="BF31" s="805"/>
      <c r="BG31" s="805"/>
      <c r="BH31" s="805"/>
      <c r="BI31" s="805"/>
      <c r="BJ31" s="805"/>
      <c r="BK31" s="805"/>
      <c r="BL31" s="805"/>
      <c r="BM31" s="875" t="s">
        <v>1147</v>
      </c>
      <c r="BN31" s="837"/>
      <c r="BO31" s="837"/>
      <c r="BP31" s="837"/>
      <c r="BQ31" s="837"/>
      <c r="BR31" s="837"/>
      <c r="BS31" s="874"/>
      <c r="BT31" s="815" t="s">
        <v>902</v>
      </c>
      <c r="BU31" s="812"/>
      <c r="BV31" s="811">
        <f>3869</f>
        <v>3869</v>
      </c>
      <c r="BW31" s="811"/>
      <c r="BX31" s="811"/>
      <c r="BY31" s="811"/>
      <c r="BZ31" s="811"/>
      <c r="CA31" s="811"/>
      <c r="CB31" s="811"/>
      <c r="CC31" s="811"/>
      <c r="CD31" s="811"/>
      <c r="CE31" s="811"/>
      <c r="CF31" s="811"/>
      <c r="CG31" s="811"/>
      <c r="CH31" s="811"/>
      <c r="CI31" s="810" t="s">
        <v>904</v>
      </c>
      <c r="CJ31" s="814"/>
      <c r="CK31" s="813" t="s">
        <v>902</v>
      </c>
      <c r="CL31" s="812"/>
      <c r="CM31" s="811">
        <v>3726</v>
      </c>
      <c r="CN31" s="811"/>
      <c r="CO31" s="811"/>
      <c r="CP31" s="811"/>
      <c r="CQ31" s="811"/>
      <c r="CR31" s="811"/>
      <c r="CS31" s="811"/>
      <c r="CT31" s="811"/>
      <c r="CU31" s="811"/>
      <c r="CV31" s="811"/>
      <c r="CW31" s="811"/>
      <c r="CX31" s="811"/>
      <c r="CY31" s="811"/>
      <c r="CZ31" s="810" t="s">
        <v>904</v>
      </c>
      <c r="DA31" s="809"/>
    </row>
    <row r="32" spans="1:105" s="754" customFormat="1" ht="15" customHeight="1">
      <c r="A32" s="797"/>
      <c r="B32" s="805" t="s">
        <v>1146</v>
      </c>
      <c r="C32" s="805"/>
      <c r="D32" s="805"/>
      <c r="E32" s="805"/>
      <c r="F32" s="805"/>
      <c r="G32" s="805"/>
      <c r="H32" s="805"/>
      <c r="I32" s="805"/>
      <c r="J32" s="805"/>
      <c r="K32" s="805"/>
      <c r="L32" s="805"/>
      <c r="M32" s="805"/>
      <c r="N32" s="805"/>
      <c r="O32" s="805"/>
      <c r="P32" s="805"/>
      <c r="Q32" s="805"/>
      <c r="R32" s="805"/>
      <c r="S32" s="805"/>
      <c r="T32" s="805"/>
      <c r="U32" s="805"/>
      <c r="V32" s="805"/>
      <c r="W32" s="805"/>
      <c r="X32" s="805"/>
      <c r="Y32" s="805"/>
      <c r="Z32" s="805"/>
      <c r="AA32" s="805"/>
      <c r="AB32" s="805"/>
      <c r="AC32" s="805"/>
      <c r="AD32" s="805"/>
      <c r="AE32" s="805"/>
      <c r="AF32" s="805"/>
      <c r="AG32" s="805"/>
      <c r="AH32" s="805"/>
      <c r="AI32" s="805"/>
      <c r="AJ32" s="805"/>
      <c r="AK32" s="805"/>
      <c r="AL32" s="805"/>
      <c r="AM32" s="805"/>
      <c r="AN32" s="805"/>
      <c r="AO32" s="805"/>
      <c r="AP32" s="805"/>
      <c r="AQ32" s="805"/>
      <c r="AR32" s="805"/>
      <c r="AS32" s="805"/>
      <c r="AT32" s="805"/>
      <c r="AU32" s="805"/>
      <c r="AV32" s="805"/>
      <c r="AW32" s="805"/>
      <c r="AX32" s="805"/>
      <c r="AY32" s="805"/>
      <c r="AZ32" s="805"/>
      <c r="BA32" s="805"/>
      <c r="BB32" s="805"/>
      <c r="BC32" s="805"/>
      <c r="BD32" s="805"/>
      <c r="BE32" s="805"/>
      <c r="BF32" s="805"/>
      <c r="BG32" s="805"/>
      <c r="BH32" s="805"/>
      <c r="BI32" s="805"/>
      <c r="BJ32" s="805"/>
      <c r="BK32" s="805"/>
      <c r="BL32" s="805"/>
      <c r="BM32" s="875" t="s">
        <v>1145</v>
      </c>
      <c r="BN32" s="837"/>
      <c r="BO32" s="837"/>
      <c r="BP32" s="837"/>
      <c r="BQ32" s="837"/>
      <c r="BR32" s="837"/>
      <c r="BS32" s="874"/>
      <c r="BT32" s="815" t="s">
        <v>902</v>
      </c>
      <c r="BU32" s="812"/>
      <c r="BV32" s="811">
        <v>91</v>
      </c>
      <c r="BW32" s="811"/>
      <c r="BX32" s="811"/>
      <c r="BY32" s="811"/>
      <c r="BZ32" s="811"/>
      <c r="CA32" s="811"/>
      <c r="CB32" s="811"/>
      <c r="CC32" s="811"/>
      <c r="CD32" s="811"/>
      <c r="CE32" s="811"/>
      <c r="CF32" s="811"/>
      <c r="CG32" s="811"/>
      <c r="CH32" s="811"/>
      <c r="CI32" s="810" t="s">
        <v>904</v>
      </c>
      <c r="CJ32" s="814"/>
      <c r="CK32" s="813" t="s">
        <v>902</v>
      </c>
      <c r="CL32" s="812"/>
      <c r="CM32" s="811">
        <v>228</v>
      </c>
      <c r="CN32" s="811"/>
      <c r="CO32" s="811"/>
      <c r="CP32" s="811"/>
      <c r="CQ32" s="811"/>
      <c r="CR32" s="811"/>
      <c r="CS32" s="811"/>
      <c r="CT32" s="811"/>
      <c r="CU32" s="811"/>
      <c r="CV32" s="811"/>
      <c r="CW32" s="811"/>
      <c r="CX32" s="811"/>
      <c r="CY32" s="811"/>
      <c r="CZ32" s="810" t="s">
        <v>904</v>
      </c>
      <c r="DA32" s="809"/>
    </row>
    <row r="33" spans="1:105" s="754" customFormat="1" ht="15" customHeight="1">
      <c r="A33" s="797"/>
      <c r="B33" s="805" t="s">
        <v>1144</v>
      </c>
      <c r="C33" s="805"/>
      <c r="D33" s="805"/>
      <c r="E33" s="805"/>
      <c r="F33" s="805"/>
      <c r="G33" s="805"/>
      <c r="H33" s="805"/>
      <c r="I33" s="805"/>
      <c r="J33" s="805"/>
      <c r="K33" s="805"/>
      <c r="L33" s="805"/>
      <c r="M33" s="805"/>
      <c r="N33" s="805"/>
      <c r="O33" s="805"/>
      <c r="P33" s="805"/>
      <c r="Q33" s="805"/>
      <c r="R33" s="805"/>
      <c r="S33" s="805"/>
      <c r="T33" s="805"/>
      <c r="U33" s="805"/>
      <c r="V33" s="805"/>
      <c r="W33" s="805"/>
      <c r="X33" s="805"/>
      <c r="Y33" s="805"/>
      <c r="Z33" s="805"/>
      <c r="AA33" s="805"/>
      <c r="AB33" s="805"/>
      <c r="AC33" s="805"/>
      <c r="AD33" s="805"/>
      <c r="AE33" s="805"/>
      <c r="AF33" s="805"/>
      <c r="AG33" s="805"/>
      <c r="AH33" s="805"/>
      <c r="AI33" s="805"/>
      <c r="AJ33" s="805"/>
      <c r="AK33" s="805"/>
      <c r="AL33" s="805"/>
      <c r="AM33" s="805"/>
      <c r="AN33" s="805"/>
      <c r="AO33" s="805"/>
      <c r="AP33" s="805"/>
      <c r="AQ33" s="805"/>
      <c r="AR33" s="805"/>
      <c r="AS33" s="805"/>
      <c r="AT33" s="805"/>
      <c r="AU33" s="805"/>
      <c r="AV33" s="805"/>
      <c r="AW33" s="805"/>
      <c r="AX33" s="805"/>
      <c r="AY33" s="805"/>
      <c r="AZ33" s="805"/>
      <c r="BA33" s="805"/>
      <c r="BB33" s="805"/>
      <c r="BC33" s="805"/>
      <c r="BD33" s="805"/>
      <c r="BE33" s="805"/>
      <c r="BF33" s="805"/>
      <c r="BG33" s="805"/>
      <c r="BH33" s="805"/>
      <c r="BI33" s="805"/>
      <c r="BJ33" s="805"/>
      <c r="BK33" s="805"/>
      <c r="BL33" s="805"/>
      <c r="BM33" s="875" t="s">
        <v>1143</v>
      </c>
      <c r="BN33" s="837"/>
      <c r="BO33" s="837"/>
      <c r="BP33" s="837"/>
      <c r="BQ33" s="837"/>
      <c r="BR33" s="837"/>
      <c r="BS33" s="874"/>
      <c r="BT33" s="815" t="s">
        <v>902</v>
      </c>
      <c r="BU33" s="812"/>
      <c r="BV33" s="811">
        <v>1779</v>
      </c>
      <c r="BW33" s="811"/>
      <c r="BX33" s="811"/>
      <c r="BY33" s="811"/>
      <c r="BZ33" s="811"/>
      <c r="CA33" s="811"/>
      <c r="CB33" s="811"/>
      <c r="CC33" s="811"/>
      <c r="CD33" s="811"/>
      <c r="CE33" s="811"/>
      <c r="CF33" s="811"/>
      <c r="CG33" s="811"/>
      <c r="CH33" s="811"/>
      <c r="CI33" s="810" t="s">
        <v>904</v>
      </c>
      <c r="CJ33" s="814"/>
      <c r="CK33" s="813" t="s">
        <v>902</v>
      </c>
      <c r="CL33" s="812"/>
      <c r="CM33" s="811">
        <v>3097</v>
      </c>
      <c r="CN33" s="811"/>
      <c r="CO33" s="811"/>
      <c r="CP33" s="811"/>
      <c r="CQ33" s="811"/>
      <c r="CR33" s="811"/>
      <c r="CS33" s="811"/>
      <c r="CT33" s="811"/>
      <c r="CU33" s="811"/>
      <c r="CV33" s="811"/>
      <c r="CW33" s="811"/>
      <c r="CX33" s="811"/>
      <c r="CY33" s="811"/>
      <c r="CZ33" s="810" t="s">
        <v>904</v>
      </c>
      <c r="DA33" s="809"/>
    </row>
    <row r="34" spans="1:105" s="754" customFormat="1" ht="15" customHeight="1">
      <c r="A34" s="797"/>
      <c r="B34" s="805" t="s">
        <v>1116</v>
      </c>
      <c r="C34" s="805"/>
      <c r="D34" s="805"/>
      <c r="E34" s="805"/>
      <c r="F34" s="805"/>
      <c r="G34" s="805"/>
      <c r="H34" s="805"/>
      <c r="I34" s="805"/>
      <c r="J34" s="805"/>
      <c r="K34" s="805"/>
      <c r="L34" s="805"/>
      <c r="M34" s="805"/>
      <c r="N34" s="805"/>
      <c r="O34" s="805"/>
      <c r="P34" s="805"/>
      <c r="Q34" s="805"/>
      <c r="R34" s="805"/>
      <c r="S34" s="805"/>
      <c r="T34" s="805"/>
      <c r="U34" s="805"/>
      <c r="V34" s="805"/>
      <c r="W34" s="805"/>
      <c r="X34" s="805"/>
      <c r="Y34" s="805"/>
      <c r="Z34" s="805"/>
      <c r="AA34" s="805"/>
      <c r="AB34" s="805"/>
      <c r="AC34" s="805"/>
      <c r="AD34" s="805"/>
      <c r="AE34" s="805"/>
      <c r="AF34" s="805"/>
      <c r="AG34" s="805"/>
      <c r="AH34" s="805"/>
      <c r="AI34" s="805"/>
      <c r="AJ34" s="805"/>
      <c r="AK34" s="805"/>
      <c r="AL34" s="805"/>
      <c r="AM34" s="805"/>
      <c r="AN34" s="805"/>
      <c r="AO34" s="805"/>
      <c r="AP34" s="805"/>
      <c r="AQ34" s="805"/>
      <c r="AR34" s="805"/>
      <c r="AS34" s="805"/>
      <c r="AT34" s="805"/>
      <c r="AU34" s="805"/>
      <c r="AV34" s="805"/>
      <c r="AW34" s="805"/>
      <c r="AX34" s="805"/>
      <c r="AY34" s="805"/>
      <c r="AZ34" s="805"/>
      <c r="BA34" s="805"/>
      <c r="BB34" s="805"/>
      <c r="BC34" s="805"/>
      <c r="BD34" s="805"/>
      <c r="BE34" s="805"/>
      <c r="BF34" s="805"/>
      <c r="BG34" s="805"/>
      <c r="BH34" s="805"/>
      <c r="BI34" s="805"/>
      <c r="BJ34" s="805"/>
      <c r="BK34" s="805"/>
      <c r="BL34" s="805"/>
      <c r="BM34" s="875" t="s">
        <v>1142</v>
      </c>
      <c r="BN34" s="837"/>
      <c r="BO34" s="837"/>
      <c r="BP34" s="837"/>
      <c r="BQ34" s="837"/>
      <c r="BR34" s="837"/>
      <c r="BS34" s="874"/>
      <c r="BT34" s="815" t="s">
        <v>902</v>
      </c>
      <c r="BU34" s="812"/>
      <c r="BV34" s="811">
        <f>998+142+1372+233</f>
        <v>2745</v>
      </c>
      <c r="BW34" s="811"/>
      <c r="BX34" s="811"/>
      <c r="BY34" s="811"/>
      <c r="BZ34" s="811"/>
      <c r="CA34" s="811"/>
      <c r="CB34" s="811"/>
      <c r="CC34" s="811"/>
      <c r="CD34" s="811"/>
      <c r="CE34" s="811"/>
      <c r="CF34" s="811"/>
      <c r="CG34" s="811"/>
      <c r="CH34" s="811"/>
      <c r="CI34" s="810" t="s">
        <v>904</v>
      </c>
      <c r="CJ34" s="814"/>
      <c r="CK34" s="813" t="s">
        <v>902</v>
      </c>
      <c r="CL34" s="812"/>
      <c r="CM34" s="811">
        <v>31891</v>
      </c>
      <c r="CN34" s="811"/>
      <c r="CO34" s="811"/>
      <c r="CP34" s="811"/>
      <c r="CQ34" s="811"/>
      <c r="CR34" s="811"/>
      <c r="CS34" s="811"/>
      <c r="CT34" s="811"/>
      <c r="CU34" s="811"/>
      <c r="CV34" s="811"/>
      <c r="CW34" s="811"/>
      <c r="CX34" s="811"/>
      <c r="CY34" s="811"/>
      <c r="CZ34" s="810" t="s">
        <v>904</v>
      </c>
      <c r="DA34" s="809"/>
    </row>
    <row r="35" spans="1:105" s="754" customFormat="1" ht="15" customHeight="1">
      <c r="A35" s="778"/>
      <c r="B35" s="799" t="s">
        <v>1141</v>
      </c>
      <c r="C35" s="799"/>
      <c r="D35" s="799"/>
      <c r="E35" s="799"/>
      <c r="F35" s="799"/>
      <c r="G35" s="799"/>
      <c r="H35" s="799"/>
      <c r="I35" s="799"/>
      <c r="J35" s="799"/>
      <c r="K35" s="799"/>
      <c r="L35" s="799"/>
      <c r="M35" s="799"/>
      <c r="N35" s="799"/>
      <c r="O35" s="799"/>
      <c r="P35" s="799"/>
      <c r="Q35" s="799"/>
      <c r="R35" s="799"/>
      <c r="S35" s="799"/>
      <c r="T35" s="799"/>
      <c r="U35" s="799"/>
      <c r="V35" s="799"/>
      <c r="W35" s="799"/>
      <c r="X35" s="799"/>
      <c r="Y35" s="799"/>
      <c r="Z35" s="799"/>
      <c r="AA35" s="799"/>
      <c r="AB35" s="799"/>
      <c r="AC35" s="799"/>
      <c r="AD35" s="799"/>
      <c r="AE35" s="799"/>
      <c r="AF35" s="799"/>
      <c r="AG35" s="799"/>
      <c r="AH35" s="799"/>
      <c r="AI35" s="799"/>
      <c r="AJ35" s="799"/>
      <c r="AK35" s="799"/>
      <c r="AL35" s="799"/>
      <c r="AM35" s="799"/>
      <c r="AN35" s="799"/>
      <c r="AO35" s="799"/>
      <c r="AP35" s="799"/>
      <c r="AQ35" s="799"/>
      <c r="AR35" s="799"/>
      <c r="AS35" s="799"/>
      <c r="AT35" s="799"/>
      <c r="AU35" s="799"/>
      <c r="AV35" s="799"/>
      <c r="AW35" s="799"/>
      <c r="AX35" s="799"/>
      <c r="AY35" s="799"/>
      <c r="AZ35" s="799"/>
      <c r="BA35" s="799"/>
      <c r="BB35" s="799"/>
      <c r="BC35" s="799"/>
      <c r="BD35" s="799"/>
      <c r="BE35" s="799"/>
      <c r="BF35" s="799"/>
      <c r="BG35" s="799"/>
      <c r="BH35" s="799"/>
      <c r="BI35" s="799"/>
      <c r="BJ35" s="799"/>
      <c r="BK35" s="799"/>
      <c r="BL35" s="802"/>
      <c r="BM35" s="873">
        <v>4100</v>
      </c>
      <c r="BN35" s="872"/>
      <c r="BO35" s="872"/>
      <c r="BP35" s="872"/>
      <c r="BQ35" s="872"/>
      <c r="BR35" s="872"/>
      <c r="BS35" s="871"/>
      <c r="BT35" s="772">
        <f>BT21-BV28</f>
        <v>45</v>
      </c>
      <c r="BU35" s="769"/>
      <c r="BV35" s="769"/>
      <c r="BW35" s="769"/>
      <c r="BX35" s="769"/>
      <c r="BY35" s="769"/>
      <c r="BZ35" s="769"/>
      <c r="CA35" s="769"/>
      <c r="CB35" s="769"/>
      <c r="CC35" s="769"/>
      <c r="CD35" s="769"/>
      <c r="CE35" s="769"/>
      <c r="CF35" s="769"/>
      <c r="CG35" s="769"/>
      <c r="CH35" s="769"/>
      <c r="CI35" s="769"/>
      <c r="CJ35" s="771"/>
      <c r="CK35" s="772">
        <f>CK21-CM28</f>
        <v>648</v>
      </c>
      <c r="CL35" s="769"/>
      <c r="CM35" s="769"/>
      <c r="CN35" s="769"/>
      <c r="CO35" s="769"/>
      <c r="CP35" s="769"/>
      <c r="CQ35" s="769"/>
      <c r="CR35" s="769"/>
      <c r="CS35" s="769"/>
      <c r="CT35" s="769"/>
      <c r="CU35" s="769"/>
      <c r="CV35" s="769"/>
      <c r="CW35" s="769"/>
      <c r="CX35" s="769"/>
      <c r="CY35" s="769"/>
      <c r="CZ35" s="769"/>
      <c r="DA35" s="771"/>
    </row>
    <row r="36" spans="1:105" s="754" customFormat="1" ht="3" customHeight="1" thickBot="1">
      <c r="A36" s="808"/>
      <c r="B36" s="847"/>
      <c r="C36" s="847"/>
      <c r="D36" s="847"/>
      <c r="E36" s="847"/>
      <c r="F36" s="847"/>
      <c r="G36" s="847"/>
      <c r="H36" s="847"/>
      <c r="I36" s="847"/>
      <c r="J36" s="847"/>
      <c r="K36" s="847"/>
      <c r="L36" s="847"/>
      <c r="M36" s="847"/>
      <c r="N36" s="847"/>
      <c r="O36" s="847"/>
      <c r="P36" s="847"/>
      <c r="Q36" s="847"/>
      <c r="R36" s="847"/>
      <c r="S36" s="847"/>
      <c r="T36" s="847"/>
      <c r="U36" s="847"/>
      <c r="V36" s="847"/>
      <c r="W36" s="847"/>
      <c r="X36" s="847"/>
      <c r="Y36" s="847"/>
      <c r="Z36" s="847"/>
      <c r="AA36" s="847"/>
      <c r="AB36" s="847"/>
      <c r="AC36" s="847"/>
      <c r="AD36" s="847"/>
      <c r="AE36" s="847"/>
      <c r="AF36" s="847"/>
      <c r="AG36" s="847"/>
      <c r="AH36" s="847"/>
      <c r="AI36" s="847"/>
      <c r="AJ36" s="847"/>
      <c r="AK36" s="847"/>
      <c r="AL36" s="847"/>
      <c r="AM36" s="847"/>
      <c r="AN36" s="847"/>
      <c r="AO36" s="847"/>
      <c r="AP36" s="847"/>
      <c r="AQ36" s="847"/>
      <c r="AR36" s="847"/>
      <c r="AS36" s="847"/>
      <c r="AT36" s="847"/>
      <c r="AU36" s="847"/>
      <c r="AV36" s="847"/>
      <c r="AW36" s="847"/>
      <c r="AX36" s="847"/>
      <c r="AY36" s="847"/>
      <c r="AZ36" s="847"/>
      <c r="BA36" s="847"/>
      <c r="BB36" s="847"/>
      <c r="BC36" s="847"/>
      <c r="BD36" s="847"/>
      <c r="BE36" s="847"/>
      <c r="BF36" s="847"/>
      <c r="BG36" s="847"/>
      <c r="BH36" s="847"/>
      <c r="BI36" s="847"/>
      <c r="BJ36" s="847"/>
      <c r="BK36" s="847"/>
      <c r="BL36" s="847"/>
      <c r="BM36" s="870"/>
      <c r="BN36" s="847"/>
      <c r="BO36" s="847"/>
      <c r="BP36" s="847"/>
      <c r="BQ36" s="847"/>
      <c r="BR36" s="847"/>
      <c r="BS36" s="869"/>
      <c r="BT36" s="762"/>
      <c r="BU36" s="760"/>
      <c r="BV36" s="760"/>
      <c r="BW36" s="760"/>
      <c r="BX36" s="760"/>
      <c r="BY36" s="760"/>
      <c r="BZ36" s="760"/>
      <c r="CA36" s="760"/>
      <c r="CB36" s="760"/>
      <c r="CC36" s="760"/>
      <c r="CD36" s="760"/>
      <c r="CE36" s="760"/>
      <c r="CF36" s="760"/>
      <c r="CG36" s="760"/>
      <c r="CH36" s="760"/>
      <c r="CI36" s="760"/>
      <c r="CJ36" s="760"/>
      <c r="CK36" s="761"/>
      <c r="CL36" s="760"/>
      <c r="CM36" s="760"/>
      <c r="CN36" s="760"/>
      <c r="CO36" s="760"/>
      <c r="CP36" s="760"/>
      <c r="CQ36" s="760"/>
      <c r="CR36" s="760"/>
      <c r="CS36" s="760"/>
      <c r="CT36" s="760"/>
      <c r="CU36" s="760"/>
      <c r="CV36" s="760"/>
      <c r="CW36" s="760"/>
      <c r="CX36" s="760"/>
      <c r="CY36" s="760"/>
      <c r="CZ36" s="760"/>
      <c r="DA36" s="759"/>
    </row>
    <row r="37" spans="1:105" s="180" customFormat="1" ht="12">
      <c r="DA37" s="188" t="s">
        <v>1140</v>
      </c>
    </row>
    <row r="38" spans="1:105" ht="12" customHeight="1"/>
    <row r="39" spans="1:105" s="754" customFormat="1" ht="16.5" customHeight="1">
      <c r="A39" s="843" t="s">
        <v>1010</v>
      </c>
      <c r="B39" s="842"/>
      <c r="C39" s="842"/>
      <c r="D39" s="842"/>
      <c r="E39" s="842"/>
      <c r="F39" s="842"/>
      <c r="G39" s="842"/>
      <c r="H39" s="842"/>
      <c r="I39" s="842"/>
      <c r="J39" s="842"/>
      <c r="K39" s="842"/>
      <c r="L39" s="842"/>
      <c r="M39" s="842"/>
      <c r="N39" s="842"/>
      <c r="O39" s="842"/>
      <c r="P39" s="842"/>
      <c r="Q39" s="842"/>
      <c r="R39" s="842"/>
      <c r="S39" s="842"/>
      <c r="T39" s="842"/>
      <c r="U39" s="842"/>
      <c r="V39" s="842"/>
      <c r="W39" s="842"/>
      <c r="X39" s="842"/>
      <c r="Y39" s="842"/>
      <c r="Z39" s="842"/>
      <c r="AA39" s="842"/>
      <c r="AB39" s="842"/>
      <c r="AC39" s="842"/>
      <c r="AD39" s="842"/>
      <c r="AE39" s="842"/>
      <c r="AF39" s="842"/>
      <c r="AG39" s="842"/>
      <c r="AH39" s="842"/>
      <c r="AI39" s="842"/>
      <c r="AJ39" s="842"/>
      <c r="AK39" s="842"/>
      <c r="AL39" s="842"/>
      <c r="AM39" s="842"/>
      <c r="AN39" s="842"/>
      <c r="AO39" s="842"/>
      <c r="AP39" s="842"/>
      <c r="AQ39" s="842"/>
      <c r="AR39" s="842"/>
      <c r="AS39" s="842"/>
      <c r="AT39" s="842"/>
      <c r="AU39" s="842"/>
      <c r="AV39" s="842"/>
      <c r="AW39" s="842"/>
      <c r="AX39" s="842"/>
      <c r="AY39" s="842"/>
      <c r="AZ39" s="842"/>
      <c r="BA39" s="842"/>
      <c r="BB39" s="842"/>
      <c r="BC39" s="842"/>
      <c r="BD39" s="842"/>
      <c r="BE39" s="842"/>
      <c r="BF39" s="842"/>
      <c r="BG39" s="842"/>
      <c r="BH39" s="842"/>
      <c r="BI39" s="842"/>
      <c r="BJ39" s="842"/>
      <c r="BK39" s="842"/>
      <c r="BL39" s="841"/>
      <c r="BM39" s="843" t="s">
        <v>848</v>
      </c>
      <c r="BN39" s="842"/>
      <c r="BO39" s="842"/>
      <c r="BP39" s="842"/>
      <c r="BQ39" s="842"/>
      <c r="BR39" s="842"/>
      <c r="BS39" s="841"/>
      <c r="BT39" s="840"/>
      <c r="BU39" s="839"/>
      <c r="BV39" s="836"/>
      <c r="BW39" s="836"/>
      <c r="BX39" s="838" t="s">
        <v>1121</v>
      </c>
      <c r="BY39" s="837"/>
      <c r="BZ39" s="837"/>
      <c r="CA39" s="837"/>
      <c r="CB39" s="837"/>
      <c r="CC39" s="837"/>
      <c r="CD39" s="837"/>
      <c r="CE39" s="837"/>
      <c r="CF39" s="837"/>
      <c r="CG39" s="837"/>
      <c r="CH39" s="837"/>
      <c r="CI39" s="836"/>
      <c r="CJ39" s="835"/>
      <c r="CK39" s="840"/>
      <c r="CL39" s="839"/>
      <c r="CM39" s="836"/>
      <c r="CN39" s="836"/>
      <c r="CO39" s="838" t="s">
        <v>1121</v>
      </c>
      <c r="CP39" s="837"/>
      <c r="CQ39" s="837"/>
      <c r="CR39" s="837"/>
      <c r="CS39" s="837"/>
      <c r="CT39" s="837"/>
      <c r="CU39" s="837"/>
      <c r="CV39" s="837"/>
      <c r="CW39" s="837"/>
      <c r="CX39" s="837"/>
      <c r="CY39" s="837"/>
      <c r="CZ39" s="836"/>
      <c r="DA39" s="835"/>
    </row>
    <row r="40" spans="1:105" s="754" customFormat="1" ht="15.75" customHeight="1">
      <c r="A40" s="834"/>
      <c r="B40" s="833"/>
      <c r="C40" s="833"/>
      <c r="D40" s="833"/>
      <c r="E40" s="833"/>
      <c r="F40" s="833"/>
      <c r="G40" s="833"/>
      <c r="H40" s="833"/>
      <c r="I40" s="833"/>
      <c r="J40" s="833"/>
      <c r="K40" s="833"/>
      <c r="L40" s="833"/>
      <c r="M40" s="833"/>
      <c r="N40" s="833"/>
      <c r="O40" s="833"/>
      <c r="P40" s="833"/>
      <c r="Q40" s="833"/>
      <c r="R40" s="833"/>
      <c r="S40" s="833"/>
      <c r="T40" s="833"/>
      <c r="U40" s="833"/>
      <c r="V40" s="833"/>
      <c r="W40" s="833"/>
      <c r="X40" s="833"/>
      <c r="Y40" s="833"/>
      <c r="Z40" s="833"/>
      <c r="AA40" s="833"/>
      <c r="AB40" s="833"/>
      <c r="AC40" s="833"/>
      <c r="AD40" s="833"/>
      <c r="AE40" s="833"/>
      <c r="AF40" s="833"/>
      <c r="AG40" s="833"/>
      <c r="AH40" s="833"/>
      <c r="AI40" s="833"/>
      <c r="AJ40" s="833"/>
      <c r="AK40" s="833"/>
      <c r="AL40" s="833"/>
      <c r="AM40" s="833"/>
      <c r="AN40" s="833"/>
      <c r="AO40" s="833"/>
      <c r="AP40" s="833"/>
      <c r="AQ40" s="833"/>
      <c r="AR40" s="833"/>
      <c r="AS40" s="833"/>
      <c r="AT40" s="833"/>
      <c r="AU40" s="833"/>
      <c r="AV40" s="833"/>
      <c r="AW40" s="833"/>
      <c r="AX40" s="833"/>
      <c r="AY40" s="833"/>
      <c r="AZ40" s="833"/>
      <c r="BA40" s="833"/>
      <c r="BB40" s="833"/>
      <c r="BC40" s="833"/>
      <c r="BD40" s="833"/>
      <c r="BE40" s="833"/>
      <c r="BF40" s="833"/>
      <c r="BG40" s="833"/>
      <c r="BH40" s="833"/>
      <c r="BI40" s="833"/>
      <c r="BJ40" s="833"/>
      <c r="BK40" s="833"/>
      <c r="BL40" s="832"/>
      <c r="BM40" s="834"/>
      <c r="BN40" s="833"/>
      <c r="BO40" s="833"/>
      <c r="BP40" s="833"/>
      <c r="BQ40" s="833"/>
      <c r="BR40" s="833"/>
      <c r="BS40" s="832"/>
      <c r="BT40" s="831"/>
      <c r="BU40" s="758"/>
      <c r="BV40" s="758"/>
      <c r="BW40" s="830">
        <v>20</v>
      </c>
      <c r="BX40" s="830"/>
      <c r="BY40" s="830"/>
      <c r="BZ40" s="830"/>
      <c r="CA40" s="829"/>
      <c r="CB40" s="829"/>
      <c r="CC40" s="829"/>
      <c r="CD40" s="828" t="s">
        <v>1080</v>
      </c>
      <c r="CE40" s="828"/>
      <c r="CF40" s="828"/>
      <c r="CG40" s="756"/>
      <c r="CH40" s="756"/>
      <c r="CI40" s="756"/>
      <c r="CJ40" s="827"/>
      <c r="CK40" s="831"/>
      <c r="CL40" s="758"/>
      <c r="CM40" s="758"/>
      <c r="CN40" s="830">
        <v>20</v>
      </c>
      <c r="CO40" s="830"/>
      <c r="CP40" s="830"/>
      <c r="CQ40" s="830"/>
      <c r="CR40" s="829"/>
      <c r="CS40" s="829"/>
      <c r="CT40" s="829"/>
      <c r="CU40" s="828" t="s">
        <v>1083</v>
      </c>
      <c r="CV40" s="828"/>
      <c r="CW40" s="828"/>
      <c r="CX40" s="756"/>
      <c r="CY40" s="756"/>
      <c r="CZ40" s="756"/>
      <c r="DA40" s="827"/>
    </row>
    <row r="41" spans="1:105" s="754" customFormat="1" ht="9.75" customHeight="1" thickBot="1">
      <c r="A41" s="826"/>
      <c r="B41" s="825"/>
      <c r="C41" s="825"/>
      <c r="D41" s="825"/>
      <c r="E41" s="825"/>
      <c r="F41" s="825"/>
      <c r="G41" s="825"/>
      <c r="H41" s="825"/>
      <c r="I41" s="825"/>
      <c r="J41" s="825"/>
      <c r="K41" s="825"/>
      <c r="L41" s="825"/>
      <c r="M41" s="825"/>
      <c r="N41" s="825"/>
      <c r="O41" s="825"/>
      <c r="P41" s="825"/>
      <c r="Q41" s="825"/>
      <c r="R41" s="825"/>
      <c r="S41" s="825"/>
      <c r="T41" s="825"/>
      <c r="U41" s="825"/>
      <c r="V41" s="825"/>
      <c r="W41" s="825"/>
      <c r="X41" s="825"/>
      <c r="Y41" s="825"/>
      <c r="Z41" s="825"/>
      <c r="AA41" s="825"/>
      <c r="AB41" s="825"/>
      <c r="AC41" s="825"/>
      <c r="AD41" s="825"/>
      <c r="AE41" s="825"/>
      <c r="AF41" s="825"/>
      <c r="AG41" s="825"/>
      <c r="AH41" s="825"/>
      <c r="AI41" s="825"/>
      <c r="AJ41" s="825"/>
      <c r="AK41" s="825"/>
      <c r="AL41" s="825"/>
      <c r="AM41" s="825"/>
      <c r="AN41" s="825"/>
      <c r="AO41" s="825"/>
      <c r="AP41" s="825"/>
      <c r="AQ41" s="825"/>
      <c r="AR41" s="825"/>
      <c r="AS41" s="825"/>
      <c r="AT41" s="825"/>
      <c r="AU41" s="825"/>
      <c r="AV41" s="825"/>
      <c r="AW41" s="825"/>
      <c r="AX41" s="825"/>
      <c r="AY41" s="825"/>
      <c r="AZ41" s="825"/>
      <c r="BA41" s="825"/>
      <c r="BB41" s="825"/>
      <c r="BC41" s="825"/>
      <c r="BD41" s="825"/>
      <c r="BE41" s="825"/>
      <c r="BF41" s="825"/>
      <c r="BG41" s="825"/>
      <c r="BH41" s="825"/>
      <c r="BI41" s="825"/>
      <c r="BJ41" s="825"/>
      <c r="BK41" s="825"/>
      <c r="BL41" s="824"/>
      <c r="BM41" s="826"/>
      <c r="BN41" s="825"/>
      <c r="BO41" s="825"/>
      <c r="BP41" s="825"/>
      <c r="BQ41" s="825"/>
      <c r="BR41" s="825"/>
      <c r="BS41" s="824"/>
      <c r="BT41" s="823"/>
      <c r="BU41" s="767"/>
      <c r="BV41" s="767"/>
      <c r="BW41" s="767"/>
      <c r="BX41" s="767"/>
      <c r="BY41" s="767"/>
      <c r="BZ41" s="767"/>
      <c r="CA41" s="767"/>
      <c r="CB41" s="767"/>
      <c r="CC41" s="767"/>
      <c r="CD41" s="767"/>
      <c r="CE41" s="767"/>
      <c r="CF41" s="767"/>
      <c r="CG41" s="767"/>
      <c r="CH41" s="767"/>
      <c r="CI41" s="767"/>
      <c r="CJ41" s="766"/>
      <c r="CK41" s="823"/>
      <c r="CL41" s="767"/>
      <c r="CM41" s="767"/>
      <c r="CN41" s="767"/>
      <c r="CO41" s="767"/>
      <c r="CP41" s="767"/>
      <c r="CQ41" s="767"/>
      <c r="CR41" s="767"/>
      <c r="CS41" s="767"/>
      <c r="CT41" s="767"/>
      <c r="CU41" s="767"/>
      <c r="CV41" s="767"/>
      <c r="CW41" s="767"/>
      <c r="CX41" s="767"/>
      <c r="CY41" s="767"/>
      <c r="CZ41" s="767"/>
      <c r="DA41" s="766"/>
    </row>
    <row r="42" spans="1:105" s="754" customFormat="1" ht="30" customHeight="1">
      <c r="A42" s="778"/>
      <c r="B42" s="861" t="s">
        <v>1139</v>
      </c>
      <c r="C42" s="861"/>
      <c r="D42" s="861"/>
      <c r="E42" s="861"/>
      <c r="F42" s="861"/>
      <c r="G42" s="861"/>
      <c r="H42" s="861"/>
      <c r="I42" s="861"/>
      <c r="J42" s="861"/>
      <c r="K42" s="861"/>
      <c r="L42" s="861"/>
      <c r="M42" s="861"/>
      <c r="N42" s="861"/>
      <c r="O42" s="861"/>
      <c r="P42" s="861"/>
      <c r="Q42" s="861"/>
      <c r="R42" s="861"/>
      <c r="S42" s="861"/>
      <c r="T42" s="861"/>
      <c r="U42" s="861"/>
      <c r="V42" s="861"/>
      <c r="W42" s="861"/>
      <c r="X42" s="861"/>
      <c r="Y42" s="861"/>
      <c r="Z42" s="861"/>
      <c r="AA42" s="861"/>
      <c r="AB42" s="861"/>
      <c r="AC42" s="861"/>
      <c r="AD42" s="861"/>
      <c r="AE42" s="861"/>
      <c r="AF42" s="861"/>
      <c r="AG42" s="861"/>
      <c r="AH42" s="861"/>
      <c r="AI42" s="861"/>
      <c r="AJ42" s="861"/>
      <c r="AK42" s="861"/>
      <c r="AL42" s="861"/>
      <c r="AM42" s="861"/>
      <c r="AN42" s="861"/>
      <c r="AO42" s="861"/>
      <c r="AP42" s="861"/>
      <c r="AQ42" s="861"/>
      <c r="AR42" s="861"/>
      <c r="AS42" s="861"/>
      <c r="AT42" s="861"/>
      <c r="AU42" s="861"/>
      <c r="AV42" s="861"/>
      <c r="AW42" s="861"/>
      <c r="AX42" s="861"/>
      <c r="AY42" s="861"/>
      <c r="AZ42" s="861"/>
      <c r="BA42" s="861"/>
      <c r="BB42" s="861"/>
      <c r="BC42" s="861"/>
      <c r="BD42" s="861"/>
      <c r="BE42" s="861"/>
      <c r="BF42" s="861"/>
      <c r="BG42" s="861"/>
      <c r="BH42" s="861"/>
      <c r="BI42" s="861"/>
      <c r="BJ42" s="861"/>
      <c r="BK42" s="861"/>
      <c r="BL42" s="860"/>
      <c r="BM42" s="770">
        <v>4210</v>
      </c>
      <c r="BN42" s="769"/>
      <c r="BO42" s="769"/>
      <c r="BP42" s="769"/>
      <c r="BQ42" s="769"/>
      <c r="BR42" s="769"/>
      <c r="BS42" s="768"/>
      <c r="BT42" s="868">
        <v>161</v>
      </c>
      <c r="BU42" s="865"/>
      <c r="BV42" s="865"/>
      <c r="BW42" s="865"/>
      <c r="BX42" s="865"/>
      <c r="BY42" s="865"/>
      <c r="BZ42" s="865"/>
      <c r="CA42" s="865"/>
      <c r="CB42" s="865"/>
      <c r="CC42" s="865"/>
      <c r="CD42" s="865"/>
      <c r="CE42" s="865"/>
      <c r="CF42" s="865"/>
      <c r="CG42" s="865"/>
      <c r="CH42" s="865"/>
      <c r="CI42" s="865"/>
      <c r="CJ42" s="867"/>
      <c r="CK42" s="866">
        <v>415</v>
      </c>
      <c r="CL42" s="865"/>
      <c r="CM42" s="865"/>
      <c r="CN42" s="865"/>
      <c r="CO42" s="865"/>
      <c r="CP42" s="865"/>
      <c r="CQ42" s="865"/>
      <c r="CR42" s="865"/>
      <c r="CS42" s="865"/>
      <c r="CT42" s="865"/>
      <c r="CU42" s="865"/>
      <c r="CV42" s="865"/>
      <c r="CW42" s="865"/>
      <c r="CX42" s="865"/>
      <c r="CY42" s="865"/>
      <c r="CZ42" s="865"/>
      <c r="DA42" s="864"/>
    </row>
    <row r="43" spans="1:105" s="754" customFormat="1" ht="19.5" customHeight="1">
      <c r="A43" s="808"/>
      <c r="B43" s="810" t="s">
        <v>1128</v>
      </c>
      <c r="C43" s="810"/>
      <c r="D43" s="810"/>
      <c r="E43" s="810"/>
      <c r="F43" s="810"/>
      <c r="G43" s="810"/>
      <c r="H43" s="810"/>
      <c r="I43" s="810"/>
      <c r="J43" s="810"/>
      <c r="K43" s="810"/>
      <c r="L43" s="810"/>
      <c r="M43" s="810"/>
      <c r="N43" s="810"/>
      <c r="O43" s="810"/>
      <c r="P43" s="810"/>
      <c r="Q43" s="810"/>
      <c r="R43" s="810"/>
      <c r="S43" s="810"/>
      <c r="T43" s="810"/>
      <c r="U43" s="810"/>
      <c r="V43" s="810"/>
      <c r="W43" s="810"/>
      <c r="X43" s="810"/>
      <c r="Y43" s="810"/>
      <c r="Z43" s="810"/>
      <c r="AA43" s="810"/>
      <c r="AB43" s="810"/>
      <c r="AC43" s="810"/>
      <c r="AD43" s="810"/>
      <c r="AE43" s="810"/>
      <c r="AF43" s="810"/>
      <c r="AG43" s="810"/>
      <c r="AH43" s="810"/>
      <c r="AI43" s="810"/>
      <c r="AJ43" s="810"/>
      <c r="AK43" s="810"/>
      <c r="AL43" s="810"/>
      <c r="AM43" s="810"/>
      <c r="AN43" s="810"/>
      <c r="AO43" s="810"/>
      <c r="AP43" s="810"/>
      <c r="AQ43" s="810"/>
      <c r="AR43" s="810"/>
      <c r="AS43" s="810"/>
      <c r="AT43" s="810"/>
      <c r="AU43" s="810"/>
      <c r="AV43" s="810"/>
      <c r="AW43" s="810"/>
      <c r="AX43" s="810"/>
      <c r="AY43" s="810"/>
      <c r="AZ43" s="810"/>
      <c r="BA43" s="810"/>
      <c r="BB43" s="810"/>
      <c r="BC43" s="810"/>
      <c r="BD43" s="810"/>
      <c r="BE43" s="810"/>
      <c r="BF43" s="810"/>
      <c r="BG43" s="810"/>
      <c r="BH43" s="810"/>
      <c r="BI43" s="810"/>
      <c r="BJ43" s="810"/>
      <c r="BK43" s="810"/>
      <c r="BL43" s="814"/>
      <c r="BM43" s="817"/>
      <c r="BN43" s="811"/>
      <c r="BO43" s="811"/>
      <c r="BP43" s="811"/>
      <c r="BQ43" s="811"/>
      <c r="BR43" s="811"/>
      <c r="BS43" s="816"/>
      <c r="BT43" s="855"/>
      <c r="BU43" s="811"/>
      <c r="BV43" s="811"/>
      <c r="BW43" s="811"/>
      <c r="BX43" s="811"/>
      <c r="BY43" s="811"/>
      <c r="BZ43" s="811"/>
      <c r="CA43" s="811"/>
      <c r="CB43" s="811"/>
      <c r="CC43" s="811"/>
      <c r="CD43" s="811"/>
      <c r="CE43" s="811"/>
      <c r="CF43" s="811"/>
      <c r="CG43" s="811"/>
      <c r="CH43" s="811"/>
      <c r="CI43" s="811"/>
      <c r="CJ43" s="854"/>
      <c r="CK43" s="817"/>
      <c r="CL43" s="811"/>
      <c r="CM43" s="811"/>
      <c r="CN43" s="811"/>
      <c r="CO43" s="811"/>
      <c r="CP43" s="811"/>
      <c r="CQ43" s="811"/>
      <c r="CR43" s="811"/>
      <c r="CS43" s="811"/>
      <c r="CT43" s="811"/>
      <c r="CU43" s="811"/>
      <c r="CV43" s="811"/>
      <c r="CW43" s="811"/>
      <c r="CX43" s="811"/>
      <c r="CY43" s="811"/>
      <c r="CZ43" s="811"/>
      <c r="DA43" s="816"/>
    </row>
    <row r="44" spans="1:105" s="754" customFormat="1" ht="15" customHeight="1">
      <c r="A44" s="862"/>
      <c r="B44" s="858" t="s">
        <v>276</v>
      </c>
      <c r="C44" s="858"/>
      <c r="D44" s="858"/>
      <c r="E44" s="858"/>
      <c r="F44" s="858"/>
      <c r="G44" s="858"/>
      <c r="H44" s="858"/>
      <c r="I44" s="858"/>
      <c r="J44" s="858"/>
      <c r="K44" s="858"/>
      <c r="L44" s="858"/>
      <c r="M44" s="858"/>
      <c r="N44" s="858"/>
      <c r="O44" s="858"/>
      <c r="P44" s="858"/>
      <c r="Q44" s="858"/>
      <c r="R44" s="858"/>
      <c r="S44" s="858"/>
      <c r="T44" s="858"/>
      <c r="U44" s="858"/>
      <c r="V44" s="858"/>
      <c r="W44" s="858"/>
      <c r="X44" s="858"/>
      <c r="Y44" s="858"/>
      <c r="Z44" s="858"/>
      <c r="AA44" s="858"/>
      <c r="AB44" s="858"/>
      <c r="AC44" s="858"/>
      <c r="AD44" s="858"/>
      <c r="AE44" s="858"/>
      <c r="AF44" s="858"/>
      <c r="AG44" s="858"/>
      <c r="AH44" s="858"/>
      <c r="AI44" s="858"/>
      <c r="AJ44" s="858"/>
      <c r="AK44" s="858"/>
      <c r="AL44" s="858"/>
      <c r="AM44" s="858"/>
      <c r="AN44" s="858"/>
      <c r="AO44" s="858"/>
      <c r="AP44" s="858"/>
      <c r="AQ44" s="858"/>
      <c r="AR44" s="858"/>
      <c r="AS44" s="858"/>
      <c r="AT44" s="858"/>
      <c r="AU44" s="858"/>
      <c r="AV44" s="858"/>
      <c r="AW44" s="858"/>
      <c r="AX44" s="858"/>
      <c r="AY44" s="858"/>
      <c r="AZ44" s="858"/>
      <c r="BA44" s="858"/>
      <c r="BB44" s="858"/>
      <c r="BC44" s="858"/>
      <c r="BD44" s="858"/>
      <c r="BE44" s="858"/>
      <c r="BF44" s="858"/>
      <c r="BG44" s="858"/>
      <c r="BH44" s="858"/>
      <c r="BI44" s="858"/>
      <c r="BJ44" s="858"/>
      <c r="BK44" s="858"/>
      <c r="BL44" s="857"/>
      <c r="BM44" s="770">
        <v>4211</v>
      </c>
      <c r="BN44" s="769"/>
      <c r="BO44" s="769"/>
      <c r="BP44" s="769"/>
      <c r="BQ44" s="769"/>
      <c r="BR44" s="769"/>
      <c r="BS44" s="768"/>
      <c r="BT44" s="852">
        <v>149</v>
      </c>
      <c r="BU44" s="851"/>
      <c r="BV44" s="851"/>
      <c r="BW44" s="851"/>
      <c r="BX44" s="851"/>
      <c r="BY44" s="851"/>
      <c r="BZ44" s="851"/>
      <c r="CA44" s="851"/>
      <c r="CB44" s="851"/>
      <c r="CC44" s="851"/>
      <c r="CD44" s="851"/>
      <c r="CE44" s="851"/>
      <c r="CF44" s="851"/>
      <c r="CG44" s="851"/>
      <c r="CH44" s="851"/>
      <c r="CI44" s="851"/>
      <c r="CJ44" s="851"/>
      <c r="CK44" s="851">
        <v>409</v>
      </c>
      <c r="CL44" s="851"/>
      <c r="CM44" s="851"/>
      <c r="CN44" s="851"/>
      <c r="CO44" s="851"/>
      <c r="CP44" s="851"/>
      <c r="CQ44" s="851"/>
      <c r="CR44" s="851"/>
      <c r="CS44" s="851"/>
      <c r="CT44" s="851"/>
      <c r="CU44" s="851"/>
      <c r="CV44" s="851"/>
      <c r="CW44" s="851"/>
      <c r="CX44" s="851"/>
      <c r="CY44" s="851"/>
      <c r="CZ44" s="851"/>
      <c r="DA44" s="850"/>
    </row>
    <row r="45" spans="1:105" s="754" customFormat="1" ht="27" customHeight="1">
      <c r="A45" s="856"/>
      <c r="B45" s="819" t="s">
        <v>1138</v>
      </c>
      <c r="C45" s="819"/>
      <c r="D45" s="819"/>
      <c r="E45" s="819"/>
      <c r="F45" s="819"/>
      <c r="G45" s="819"/>
      <c r="H45" s="819"/>
      <c r="I45" s="819"/>
      <c r="J45" s="819"/>
      <c r="K45" s="819"/>
      <c r="L45" s="819"/>
      <c r="M45" s="819"/>
      <c r="N45" s="819"/>
      <c r="O45" s="819"/>
      <c r="P45" s="819"/>
      <c r="Q45" s="819"/>
      <c r="R45" s="819"/>
      <c r="S45" s="819"/>
      <c r="T45" s="819"/>
      <c r="U45" s="819"/>
      <c r="V45" s="819"/>
      <c r="W45" s="819"/>
      <c r="X45" s="819"/>
      <c r="Y45" s="819"/>
      <c r="Z45" s="819"/>
      <c r="AA45" s="819"/>
      <c r="AB45" s="819"/>
      <c r="AC45" s="819"/>
      <c r="AD45" s="819"/>
      <c r="AE45" s="819"/>
      <c r="AF45" s="819"/>
      <c r="AG45" s="819"/>
      <c r="AH45" s="819"/>
      <c r="AI45" s="819"/>
      <c r="AJ45" s="819"/>
      <c r="AK45" s="819"/>
      <c r="AL45" s="819"/>
      <c r="AM45" s="819"/>
      <c r="AN45" s="819"/>
      <c r="AO45" s="819"/>
      <c r="AP45" s="819"/>
      <c r="AQ45" s="819"/>
      <c r="AR45" s="819"/>
      <c r="AS45" s="819"/>
      <c r="AT45" s="819"/>
      <c r="AU45" s="819"/>
      <c r="AV45" s="819"/>
      <c r="AW45" s="819"/>
      <c r="AX45" s="819"/>
      <c r="AY45" s="819"/>
      <c r="AZ45" s="819"/>
      <c r="BA45" s="819"/>
      <c r="BB45" s="819"/>
      <c r="BC45" s="819"/>
      <c r="BD45" s="819"/>
      <c r="BE45" s="819"/>
      <c r="BF45" s="819"/>
      <c r="BG45" s="819"/>
      <c r="BH45" s="819"/>
      <c r="BI45" s="819"/>
      <c r="BJ45" s="819"/>
      <c r="BK45" s="819"/>
      <c r="BL45" s="818"/>
      <c r="BM45" s="817"/>
      <c r="BN45" s="811"/>
      <c r="BO45" s="811"/>
      <c r="BP45" s="811"/>
      <c r="BQ45" s="811"/>
      <c r="BR45" s="811"/>
      <c r="BS45" s="816"/>
      <c r="BT45" s="852"/>
      <c r="BU45" s="851"/>
      <c r="BV45" s="851"/>
      <c r="BW45" s="851"/>
      <c r="BX45" s="851"/>
      <c r="BY45" s="851"/>
      <c r="BZ45" s="851"/>
      <c r="CA45" s="851"/>
      <c r="CB45" s="851"/>
      <c r="CC45" s="851"/>
      <c r="CD45" s="851"/>
      <c r="CE45" s="851"/>
      <c r="CF45" s="851"/>
      <c r="CG45" s="851"/>
      <c r="CH45" s="851"/>
      <c r="CI45" s="851"/>
      <c r="CJ45" s="851"/>
      <c r="CK45" s="851"/>
      <c r="CL45" s="851"/>
      <c r="CM45" s="851"/>
      <c r="CN45" s="851"/>
      <c r="CO45" s="851"/>
      <c r="CP45" s="851"/>
      <c r="CQ45" s="851"/>
      <c r="CR45" s="851"/>
      <c r="CS45" s="851"/>
      <c r="CT45" s="851"/>
      <c r="CU45" s="851"/>
      <c r="CV45" s="851"/>
      <c r="CW45" s="851"/>
      <c r="CX45" s="851"/>
      <c r="CY45" s="851"/>
      <c r="CZ45" s="851"/>
      <c r="DA45" s="850"/>
    </row>
    <row r="46" spans="1:105" s="754" customFormat="1" ht="15" customHeight="1">
      <c r="A46" s="853"/>
      <c r="B46" s="806" t="s">
        <v>1137</v>
      </c>
      <c r="C46" s="806"/>
      <c r="D46" s="806"/>
      <c r="E46" s="806"/>
      <c r="F46" s="806"/>
      <c r="G46" s="806"/>
      <c r="H46" s="806"/>
      <c r="I46" s="806"/>
      <c r="J46" s="806"/>
      <c r="K46" s="806"/>
      <c r="L46" s="806"/>
      <c r="M46" s="806"/>
      <c r="N46" s="806"/>
      <c r="O46" s="806"/>
      <c r="P46" s="806"/>
      <c r="Q46" s="806"/>
      <c r="R46" s="806"/>
      <c r="S46" s="806"/>
      <c r="T46" s="806"/>
      <c r="U46" s="806"/>
      <c r="V46" s="806"/>
      <c r="W46" s="806"/>
      <c r="X46" s="806"/>
      <c r="Y46" s="806"/>
      <c r="Z46" s="806"/>
      <c r="AA46" s="806"/>
      <c r="AB46" s="806"/>
      <c r="AC46" s="806"/>
      <c r="AD46" s="806"/>
      <c r="AE46" s="806"/>
      <c r="AF46" s="806"/>
      <c r="AG46" s="806"/>
      <c r="AH46" s="806"/>
      <c r="AI46" s="806"/>
      <c r="AJ46" s="806"/>
      <c r="AK46" s="806"/>
      <c r="AL46" s="806"/>
      <c r="AM46" s="806"/>
      <c r="AN46" s="806"/>
      <c r="AO46" s="806"/>
      <c r="AP46" s="806"/>
      <c r="AQ46" s="806"/>
      <c r="AR46" s="806"/>
      <c r="AS46" s="806"/>
      <c r="AT46" s="806"/>
      <c r="AU46" s="806"/>
      <c r="AV46" s="806"/>
      <c r="AW46" s="806"/>
      <c r="AX46" s="806"/>
      <c r="AY46" s="806"/>
      <c r="AZ46" s="806"/>
      <c r="BA46" s="806"/>
      <c r="BB46" s="806"/>
      <c r="BC46" s="806"/>
      <c r="BD46" s="806"/>
      <c r="BE46" s="806"/>
      <c r="BF46" s="806"/>
      <c r="BG46" s="806"/>
      <c r="BH46" s="806"/>
      <c r="BI46" s="806"/>
      <c r="BJ46" s="806"/>
      <c r="BK46" s="806"/>
      <c r="BL46" s="807"/>
      <c r="BM46" s="792">
        <v>4212</v>
      </c>
      <c r="BN46" s="791"/>
      <c r="BO46" s="791"/>
      <c r="BP46" s="791"/>
      <c r="BQ46" s="791"/>
      <c r="BR46" s="791"/>
      <c r="BS46" s="790"/>
      <c r="BT46" s="852"/>
      <c r="BU46" s="851"/>
      <c r="BV46" s="851"/>
      <c r="BW46" s="851"/>
      <c r="BX46" s="851"/>
      <c r="BY46" s="851"/>
      <c r="BZ46" s="851"/>
      <c r="CA46" s="851"/>
      <c r="CB46" s="851"/>
      <c r="CC46" s="851"/>
      <c r="CD46" s="851"/>
      <c r="CE46" s="851"/>
      <c r="CF46" s="851"/>
      <c r="CG46" s="851"/>
      <c r="CH46" s="851"/>
      <c r="CI46" s="851"/>
      <c r="CJ46" s="851"/>
      <c r="CK46" s="851"/>
      <c r="CL46" s="851"/>
      <c r="CM46" s="851"/>
      <c r="CN46" s="851"/>
      <c r="CO46" s="851"/>
      <c r="CP46" s="851"/>
      <c r="CQ46" s="851"/>
      <c r="CR46" s="851"/>
      <c r="CS46" s="851"/>
      <c r="CT46" s="851"/>
      <c r="CU46" s="851"/>
      <c r="CV46" s="851"/>
      <c r="CW46" s="851"/>
      <c r="CX46" s="851"/>
      <c r="CY46" s="851"/>
      <c r="CZ46" s="851"/>
      <c r="DA46" s="850"/>
    </row>
    <row r="47" spans="1:105" s="754" customFormat="1" ht="39.950000000000003" customHeight="1">
      <c r="A47" s="853"/>
      <c r="B47" s="806" t="s">
        <v>1136</v>
      </c>
      <c r="C47" s="806"/>
      <c r="D47" s="806"/>
      <c r="E47" s="806"/>
      <c r="F47" s="806"/>
      <c r="G47" s="806"/>
      <c r="H47" s="806"/>
      <c r="I47" s="806"/>
      <c r="J47" s="806"/>
      <c r="K47" s="806"/>
      <c r="L47" s="806"/>
      <c r="M47" s="806"/>
      <c r="N47" s="806"/>
      <c r="O47" s="806"/>
      <c r="P47" s="806"/>
      <c r="Q47" s="806"/>
      <c r="R47" s="806"/>
      <c r="S47" s="806"/>
      <c r="T47" s="806"/>
      <c r="U47" s="806"/>
      <c r="V47" s="806"/>
      <c r="W47" s="806"/>
      <c r="X47" s="806"/>
      <c r="Y47" s="806"/>
      <c r="Z47" s="806"/>
      <c r="AA47" s="806"/>
      <c r="AB47" s="806"/>
      <c r="AC47" s="806"/>
      <c r="AD47" s="806"/>
      <c r="AE47" s="806"/>
      <c r="AF47" s="806"/>
      <c r="AG47" s="806"/>
      <c r="AH47" s="806"/>
      <c r="AI47" s="806"/>
      <c r="AJ47" s="806"/>
      <c r="AK47" s="806"/>
      <c r="AL47" s="806"/>
      <c r="AM47" s="806"/>
      <c r="AN47" s="806"/>
      <c r="AO47" s="806"/>
      <c r="AP47" s="806"/>
      <c r="AQ47" s="806"/>
      <c r="AR47" s="806"/>
      <c r="AS47" s="806"/>
      <c r="AT47" s="806"/>
      <c r="AU47" s="806"/>
      <c r="AV47" s="806"/>
      <c r="AW47" s="806"/>
      <c r="AX47" s="806"/>
      <c r="AY47" s="806"/>
      <c r="AZ47" s="806"/>
      <c r="BA47" s="806"/>
      <c r="BB47" s="806"/>
      <c r="BC47" s="806"/>
      <c r="BD47" s="806"/>
      <c r="BE47" s="806"/>
      <c r="BF47" s="806"/>
      <c r="BG47" s="806"/>
      <c r="BH47" s="806"/>
      <c r="BI47" s="806"/>
      <c r="BJ47" s="806"/>
      <c r="BK47" s="806"/>
      <c r="BL47" s="807"/>
      <c r="BM47" s="792">
        <v>4213</v>
      </c>
      <c r="BN47" s="791"/>
      <c r="BO47" s="791"/>
      <c r="BP47" s="791"/>
      <c r="BQ47" s="791"/>
      <c r="BR47" s="791"/>
      <c r="BS47" s="790"/>
      <c r="BT47" s="852"/>
      <c r="BU47" s="851"/>
      <c r="BV47" s="851"/>
      <c r="BW47" s="851"/>
      <c r="BX47" s="851"/>
      <c r="BY47" s="851"/>
      <c r="BZ47" s="851"/>
      <c r="CA47" s="851"/>
      <c r="CB47" s="851"/>
      <c r="CC47" s="851"/>
      <c r="CD47" s="851"/>
      <c r="CE47" s="851"/>
      <c r="CF47" s="851"/>
      <c r="CG47" s="851"/>
      <c r="CH47" s="851"/>
      <c r="CI47" s="851"/>
      <c r="CJ47" s="851"/>
      <c r="CK47" s="851"/>
      <c r="CL47" s="851"/>
      <c r="CM47" s="851"/>
      <c r="CN47" s="851"/>
      <c r="CO47" s="851"/>
      <c r="CP47" s="851"/>
      <c r="CQ47" s="851"/>
      <c r="CR47" s="851"/>
      <c r="CS47" s="851"/>
      <c r="CT47" s="851"/>
      <c r="CU47" s="851"/>
      <c r="CV47" s="851"/>
      <c r="CW47" s="851"/>
      <c r="CX47" s="851"/>
      <c r="CY47" s="851"/>
      <c r="CZ47" s="851"/>
      <c r="DA47" s="850"/>
    </row>
    <row r="48" spans="1:105" s="754" customFormat="1" ht="39.950000000000003" customHeight="1">
      <c r="A48" s="853"/>
      <c r="B48" s="806" t="s">
        <v>1135</v>
      </c>
      <c r="C48" s="806"/>
      <c r="D48" s="806"/>
      <c r="E48" s="806"/>
      <c r="F48" s="806"/>
      <c r="G48" s="806"/>
      <c r="H48" s="806"/>
      <c r="I48" s="806"/>
      <c r="J48" s="806"/>
      <c r="K48" s="806"/>
      <c r="L48" s="806"/>
      <c r="M48" s="806"/>
      <c r="N48" s="806"/>
      <c r="O48" s="806"/>
      <c r="P48" s="806"/>
      <c r="Q48" s="806"/>
      <c r="R48" s="806"/>
      <c r="S48" s="806"/>
      <c r="T48" s="806"/>
      <c r="U48" s="806"/>
      <c r="V48" s="806"/>
      <c r="W48" s="806"/>
      <c r="X48" s="806"/>
      <c r="Y48" s="806"/>
      <c r="Z48" s="806"/>
      <c r="AA48" s="806"/>
      <c r="AB48" s="806"/>
      <c r="AC48" s="806"/>
      <c r="AD48" s="806"/>
      <c r="AE48" s="806"/>
      <c r="AF48" s="806"/>
      <c r="AG48" s="806"/>
      <c r="AH48" s="806"/>
      <c r="AI48" s="806"/>
      <c r="AJ48" s="806"/>
      <c r="AK48" s="806"/>
      <c r="AL48" s="806"/>
      <c r="AM48" s="806"/>
      <c r="AN48" s="806"/>
      <c r="AO48" s="806"/>
      <c r="AP48" s="806"/>
      <c r="AQ48" s="806"/>
      <c r="AR48" s="806"/>
      <c r="AS48" s="806"/>
      <c r="AT48" s="806"/>
      <c r="AU48" s="806"/>
      <c r="AV48" s="806"/>
      <c r="AW48" s="806"/>
      <c r="AX48" s="806"/>
      <c r="AY48" s="806"/>
      <c r="AZ48" s="806"/>
      <c r="BA48" s="806"/>
      <c r="BB48" s="806"/>
      <c r="BC48" s="806"/>
      <c r="BD48" s="806"/>
      <c r="BE48" s="806"/>
      <c r="BF48" s="806"/>
      <c r="BG48" s="806"/>
      <c r="BH48" s="806"/>
      <c r="BI48" s="806"/>
      <c r="BJ48" s="806"/>
      <c r="BK48" s="806"/>
      <c r="BL48" s="807"/>
      <c r="BM48" s="792">
        <v>4214</v>
      </c>
      <c r="BN48" s="791"/>
      <c r="BO48" s="791"/>
      <c r="BP48" s="791"/>
      <c r="BQ48" s="791"/>
      <c r="BR48" s="791"/>
      <c r="BS48" s="790"/>
      <c r="BT48" s="852">
        <v>12</v>
      </c>
      <c r="BU48" s="851"/>
      <c r="BV48" s="851"/>
      <c r="BW48" s="851"/>
      <c r="BX48" s="851"/>
      <c r="BY48" s="851"/>
      <c r="BZ48" s="851"/>
      <c r="CA48" s="851"/>
      <c r="CB48" s="851"/>
      <c r="CC48" s="851"/>
      <c r="CD48" s="851"/>
      <c r="CE48" s="851"/>
      <c r="CF48" s="851"/>
      <c r="CG48" s="851"/>
      <c r="CH48" s="851"/>
      <c r="CI48" s="851"/>
      <c r="CJ48" s="851"/>
      <c r="CK48" s="851">
        <v>6</v>
      </c>
      <c r="CL48" s="851"/>
      <c r="CM48" s="851"/>
      <c r="CN48" s="851"/>
      <c r="CO48" s="851"/>
      <c r="CP48" s="851"/>
      <c r="CQ48" s="851"/>
      <c r="CR48" s="851"/>
      <c r="CS48" s="851"/>
      <c r="CT48" s="851"/>
      <c r="CU48" s="851"/>
      <c r="CV48" s="851"/>
      <c r="CW48" s="851"/>
      <c r="CX48" s="851"/>
      <c r="CY48" s="851"/>
      <c r="CZ48" s="851"/>
      <c r="DA48" s="850"/>
    </row>
    <row r="49" spans="1:105" s="754" customFormat="1" ht="15" customHeight="1">
      <c r="A49" s="853"/>
      <c r="B49" s="805" t="s">
        <v>1123</v>
      </c>
      <c r="C49" s="805"/>
      <c r="D49" s="805"/>
      <c r="E49" s="805"/>
      <c r="F49" s="805"/>
      <c r="G49" s="805"/>
      <c r="H49" s="805"/>
      <c r="I49" s="805"/>
      <c r="J49" s="805"/>
      <c r="K49" s="805"/>
      <c r="L49" s="805"/>
      <c r="M49" s="805"/>
      <c r="N49" s="805"/>
      <c r="O49" s="805"/>
      <c r="P49" s="805"/>
      <c r="Q49" s="805"/>
      <c r="R49" s="805"/>
      <c r="S49" s="805"/>
      <c r="T49" s="805"/>
      <c r="U49" s="805"/>
      <c r="V49" s="805"/>
      <c r="W49" s="805"/>
      <c r="X49" s="805"/>
      <c r="Y49" s="805"/>
      <c r="Z49" s="805"/>
      <c r="AA49" s="805"/>
      <c r="AB49" s="805"/>
      <c r="AC49" s="805"/>
      <c r="AD49" s="805"/>
      <c r="AE49" s="805"/>
      <c r="AF49" s="805"/>
      <c r="AG49" s="805"/>
      <c r="AH49" s="805"/>
      <c r="AI49" s="805"/>
      <c r="AJ49" s="805"/>
      <c r="AK49" s="805"/>
      <c r="AL49" s="805"/>
      <c r="AM49" s="805"/>
      <c r="AN49" s="805"/>
      <c r="AO49" s="805"/>
      <c r="AP49" s="805"/>
      <c r="AQ49" s="805"/>
      <c r="AR49" s="805"/>
      <c r="AS49" s="805"/>
      <c r="AT49" s="805"/>
      <c r="AU49" s="805"/>
      <c r="AV49" s="805"/>
      <c r="AW49" s="805"/>
      <c r="AX49" s="805"/>
      <c r="AY49" s="805"/>
      <c r="AZ49" s="805"/>
      <c r="BA49" s="805"/>
      <c r="BB49" s="805"/>
      <c r="BC49" s="805"/>
      <c r="BD49" s="805"/>
      <c r="BE49" s="805"/>
      <c r="BF49" s="805"/>
      <c r="BG49" s="805"/>
      <c r="BH49" s="805"/>
      <c r="BI49" s="805"/>
      <c r="BJ49" s="805"/>
      <c r="BK49" s="805"/>
      <c r="BL49" s="804"/>
      <c r="BM49" s="792">
        <v>4219</v>
      </c>
      <c r="BN49" s="791"/>
      <c r="BO49" s="791"/>
      <c r="BP49" s="791"/>
      <c r="BQ49" s="791"/>
      <c r="BR49" s="791"/>
      <c r="BS49" s="790"/>
      <c r="BT49" s="852"/>
      <c r="BU49" s="851"/>
      <c r="BV49" s="851"/>
      <c r="BW49" s="851"/>
      <c r="BX49" s="851"/>
      <c r="BY49" s="851"/>
      <c r="BZ49" s="851"/>
      <c r="CA49" s="851"/>
      <c r="CB49" s="851"/>
      <c r="CC49" s="851"/>
      <c r="CD49" s="851"/>
      <c r="CE49" s="851"/>
      <c r="CF49" s="851"/>
      <c r="CG49" s="851"/>
      <c r="CH49" s="851"/>
      <c r="CI49" s="851"/>
      <c r="CJ49" s="851"/>
      <c r="CK49" s="851"/>
      <c r="CL49" s="851"/>
      <c r="CM49" s="851"/>
      <c r="CN49" s="851"/>
      <c r="CO49" s="851"/>
      <c r="CP49" s="851"/>
      <c r="CQ49" s="851"/>
      <c r="CR49" s="851"/>
      <c r="CS49" s="851"/>
      <c r="CT49" s="851"/>
      <c r="CU49" s="851"/>
      <c r="CV49" s="851"/>
      <c r="CW49" s="851"/>
      <c r="CX49" s="851"/>
      <c r="CY49" s="851"/>
      <c r="CZ49" s="851"/>
      <c r="DA49" s="850"/>
    </row>
    <row r="50" spans="1:105" s="754" customFormat="1" ht="15" customHeight="1">
      <c r="A50" s="863"/>
      <c r="B50" s="796" t="s">
        <v>1120</v>
      </c>
      <c r="C50" s="796"/>
      <c r="D50" s="796"/>
      <c r="E50" s="796"/>
      <c r="F50" s="796"/>
      <c r="G50" s="796"/>
      <c r="H50" s="796"/>
      <c r="I50" s="796"/>
      <c r="J50" s="796"/>
      <c r="K50" s="796"/>
      <c r="L50" s="796"/>
      <c r="M50" s="796"/>
      <c r="N50" s="796"/>
      <c r="O50" s="796"/>
      <c r="P50" s="796"/>
      <c r="Q50" s="796"/>
      <c r="R50" s="796"/>
      <c r="S50" s="796"/>
      <c r="T50" s="796"/>
      <c r="U50" s="796"/>
      <c r="V50" s="796"/>
      <c r="W50" s="796"/>
      <c r="X50" s="796"/>
      <c r="Y50" s="796"/>
      <c r="Z50" s="796"/>
      <c r="AA50" s="796"/>
      <c r="AB50" s="796"/>
      <c r="AC50" s="796"/>
      <c r="AD50" s="796"/>
      <c r="AE50" s="796"/>
      <c r="AF50" s="796"/>
      <c r="AG50" s="796"/>
      <c r="AH50" s="796"/>
      <c r="AI50" s="796"/>
      <c r="AJ50" s="796"/>
      <c r="AK50" s="796"/>
      <c r="AL50" s="796"/>
      <c r="AM50" s="796"/>
      <c r="AN50" s="796"/>
      <c r="AO50" s="796"/>
      <c r="AP50" s="796"/>
      <c r="AQ50" s="796"/>
      <c r="AR50" s="796"/>
      <c r="AS50" s="796"/>
      <c r="AT50" s="796"/>
      <c r="AU50" s="796"/>
      <c r="AV50" s="796"/>
      <c r="AW50" s="796"/>
      <c r="AX50" s="796"/>
      <c r="AY50" s="796"/>
      <c r="AZ50" s="796"/>
      <c r="BA50" s="796"/>
      <c r="BB50" s="796"/>
      <c r="BC50" s="796"/>
      <c r="BD50" s="796"/>
      <c r="BE50" s="796"/>
      <c r="BF50" s="796"/>
      <c r="BG50" s="796"/>
      <c r="BH50" s="796"/>
      <c r="BI50" s="796"/>
      <c r="BJ50" s="796"/>
      <c r="BK50" s="796"/>
      <c r="BL50" s="795"/>
      <c r="BM50" s="792">
        <v>4220</v>
      </c>
      <c r="BN50" s="791"/>
      <c r="BO50" s="791"/>
      <c r="BP50" s="791"/>
      <c r="BQ50" s="791"/>
      <c r="BR50" s="791"/>
      <c r="BS50" s="790"/>
      <c r="BT50" s="803" t="s">
        <v>902</v>
      </c>
      <c r="BU50" s="800"/>
      <c r="BV50" s="769">
        <v>1920</v>
      </c>
      <c r="BW50" s="769"/>
      <c r="BX50" s="769"/>
      <c r="BY50" s="769"/>
      <c r="BZ50" s="769"/>
      <c r="CA50" s="769"/>
      <c r="CB50" s="769"/>
      <c r="CC50" s="769"/>
      <c r="CD50" s="769"/>
      <c r="CE50" s="769"/>
      <c r="CF50" s="769"/>
      <c r="CG50" s="769"/>
      <c r="CH50" s="769"/>
      <c r="CI50" s="799" t="s">
        <v>904</v>
      </c>
      <c r="CJ50" s="802"/>
      <c r="CK50" s="801" t="s">
        <v>902</v>
      </c>
      <c r="CL50" s="800"/>
      <c r="CM50" s="769">
        <v>600</v>
      </c>
      <c r="CN50" s="769"/>
      <c r="CO50" s="769"/>
      <c r="CP50" s="769"/>
      <c r="CQ50" s="769"/>
      <c r="CR50" s="769"/>
      <c r="CS50" s="769"/>
      <c r="CT50" s="769"/>
      <c r="CU50" s="769"/>
      <c r="CV50" s="769"/>
      <c r="CW50" s="769"/>
      <c r="CX50" s="769"/>
      <c r="CY50" s="769"/>
      <c r="CZ50" s="799" t="s">
        <v>904</v>
      </c>
      <c r="DA50" s="798"/>
    </row>
    <row r="51" spans="1:105" s="754" customFormat="1" ht="15" customHeight="1">
      <c r="A51" s="862"/>
      <c r="B51" s="858" t="s">
        <v>276</v>
      </c>
      <c r="C51" s="858"/>
      <c r="D51" s="858"/>
      <c r="E51" s="858"/>
      <c r="F51" s="858"/>
      <c r="G51" s="858"/>
      <c r="H51" s="858"/>
      <c r="I51" s="858"/>
      <c r="J51" s="858"/>
      <c r="K51" s="858"/>
      <c r="L51" s="858"/>
      <c r="M51" s="858"/>
      <c r="N51" s="858"/>
      <c r="O51" s="858"/>
      <c r="P51" s="858"/>
      <c r="Q51" s="858"/>
      <c r="R51" s="858"/>
      <c r="S51" s="858"/>
      <c r="T51" s="858"/>
      <c r="U51" s="858"/>
      <c r="V51" s="858"/>
      <c r="W51" s="858"/>
      <c r="X51" s="858"/>
      <c r="Y51" s="858"/>
      <c r="Z51" s="858"/>
      <c r="AA51" s="858"/>
      <c r="AB51" s="858"/>
      <c r="AC51" s="858"/>
      <c r="AD51" s="858"/>
      <c r="AE51" s="858"/>
      <c r="AF51" s="858"/>
      <c r="AG51" s="858"/>
      <c r="AH51" s="858"/>
      <c r="AI51" s="858"/>
      <c r="AJ51" s="858"/>
      <c r="AK51" s="858"/>
      <c r="AL51" s="858"/>
      <c r="AM51" s="858"/>
      <c r="AN51" s="858"/>
      <c r="AO51" s="858"/>
      <c r="AP51" s="858"/>
      <c r="AQ51" s="858"/>
      <c r="AR51" s="858"/>
      <c r="AS51" s="858"/>
      <c r="AT51" s="858"/>
      <c r="AU51" s="858"/>
      <c r="AV51" s="858"/>
      <c r="AW51" s="858"/>
      <c r="AX51" s="858"/>
      <c r="AY51" s="858"/>
      <c r="AZ51" s="858"/>
      <c r="BA51" s="858"/>
      <c r="BB51" s="858"/>
      <c r="BC51" s="858"/>
      <c r="BD51" s="858"/>
      <c r="BE51" s="858"/>
      <c r="BF51" s="858"/>
      <c r="BG51" s="858"/>
      <c r="BH51" s="858"/>
      <c r="BI51" s="858"/>
      <c r="BJ51" s="858"/>
      <c r="BK51" s="858"/>
      <c r="BL51" s="857"/>
      <c r="BM51" s="770">
        <v>4221</v>
      </c>
      <c r="BN51" s="769"/>
      <c r="BO51" s="769"/>
      <c r="BP51" s="769"/>
      <c r="BQ51" s="769"/>
      <c r="BR51" s="769"/>
      <c r="BS51" s="768"/>
      <c r="BT51" s="803" t="s">
        <v>902</v>
      </c>
      <c r="BU51" s="800"/>
      <c r="BV51" s="769">
        <v>1780</v>
      </c>
      <c r="BW51" s="769"/>
      <c r="BX51" s="769"/>
      <c r="BY51" s="769"/>
      <c r="BZ51" s="769"/>
      <c r="CA51" s="769"/>
      <c r="CB51" s="769"/>
      <c r="CC51" s="769"/>
      <c r="CD51" s="769"/>
      <c r="CE51" s="769"/>
      <c r="CF51" s="769"/>
      <c r="CG51" s="769"/>
      <c r="CH51" s="769"/>
      <c r="CI51" s="799" t="s">
        <v>904</v>
      </c>
      <c r="CJ51" s="802"/>
      <c r="CK51" s="801" t="s">
        <v>902</v>
      </c>
      <c r="CL51" s="800"/>
      <c r="CM51" s="769">
        <v>600</v>
      </c>
      <c r="CN51" s="769"/>
      <c r="CO51" s="769"/>
      <c r="CP51" s="769"/>
      <c r="CQ51" s="769"/>
      <c r="CR51" s="769"/>
      <c r="CS51" s="769"/>
      <c r="CT51" s="769"/>
      <c r="CU51" s="769"/>
      <c r="CV51" s="769"/>
      <c r="CW51" s="769"/>
      <c r="CX51" s="769"/>
      <c r="CY51" s="769"/>
      <c r="CZ51" s="799" t="s">
        <v>904</v>
      </c>
      <c r="DA51" s="798"/>
    </row>
    <row r="52" spans="1:105" s="754" customFormat="1" ht="39.950000000000003" customHeight="1">
      <c r="A52" s="856"/>
      <c r="B52" s="819" t="s">
        <v>1134</v>
      </c>
      <c r="C52" s="819"/>
      <c r="D52" s="819"/>
      <c r="E52" s="819"/>
      <c r="F52" s="819"/>
      <c r="G52" s="819"/>
      <c r="H52" s="819"/>
      <c r="I52" s="819"/>
      <c r="J52" s="819"/>
      <c r="K52" s="819"/>
      <c r="L52" s="819"/>
      <c r="M52" s="819"/>
      <c r="N52" s="819"/>
      <c r="O52" s="819"/>
      <c r="P52" s="819"/>
      <c r="Q52" s="819"/>
      <c r="R52" s="819"/>
      <c r="S52" s="819"/>
      <c r="T52" s="819"/>
      <c r="U52" s="819"/>
      <c r="V52" s="819"/>
      <c r="W52" s="819"/>
      <c r="X52" s="819"/>
      <c r="Y52" s="819"/>
      <c r="Z52" s="819"/>
      <c r="AA52" s="819"/>
      <c r="AB52" s="819"/>
      <c r="AC52" s="819"/>
      <c r="AD52" s="819"/>
      <c r="AE52" s="819"/>
      <c r="AF52" s="819"/>
      <c r="AG52" s="819"/>
      <c r="AH52" s="819"/>
      <c r="AI52" s="819"/>
      <c r="AJ52" s="819"/>
      <c r="AK52" s="819"/>
      <c r="AL52" s="819"/>
      <c r="AM52" s="819"/>
      <c r="AN52" s="819"/>
      <c r="AO52" s="819"/>
      <c r="AP52" s="819"/>
      <c r="AQ52" s="819"/>
      <c r="AR52" s="819"/>
      <c r="AS52" s="819"/>
      <c r="AT52" s="819"/>
      <c r="AU52" s="819"/>
      <c r="AV52" s="819"/>
      <c r="AW52" s="819"/>
      <c r="AX52" s="819"/>
      <c r="AY52" s="819"/>
      <c r="AZ52" s="819"/>
      <c r="BA52" s="819"/>
      <c r="BB52" s="819"/>
      <c r="BC52" s="819"/>
      <c r="BD52" s="819"/>
      <c r="BE52" s="819"/>
      <c r="BF52" s="819"/>
      <c r="BG52" s="819"/>
      <c r="BH52" s="819"/>
      <c r="BI52" s="819"/>
      <c r="BJ52" s="819"/>
      <c r="BK52" s="819"/>
      <c r="BL52" s="818"/>
      <c r="BM52" s="817"/>
      <c r="BN52" s="811"/>
      <c r="BO52" s="811"/>
      <c r="BP52" s="811"/>
      <c r="BQ52" s="811"/>
      <c r="BR52" s="811"/>
      <c r="BS52" s="816"/>
      <c r="BT52" s="815"/>
      <c r="BU52" s="812"/>
      <c r="BV52" s="811"/>
      <c r="BW52" s="811"/>
      <c r="BX52" s="811"/>
      <c r="BY52" s="811"/>
      <c r="BZ52" s="811"/>
      <c r="CA52" s="811"/>
      <c r="CB52" s="811"/>
      <c r="CC52" s="811"/>
      <c r="CD52" s="811"/>
      <c r="CE52" s="811"/>
      <c r="CF52" s="811"/>
      <c r="CG52" s="811"/>
      <c r="CH52" s="811"/>
      <c r="CI52" s="810"/>
      <c r="CJ52" s="814"/>
      <c r="CK52" s="813"/>
      <c r="CL52" s="812"/>
      <c r="CM52" s="811"/>
      <c r="CN52" s="811"/>
      <c r="CO52" s="811"/>
      <c r="CP52" s="811"/>
      <c r="CQ52" s="811"/>
      <c r="CR52" s="811"/>
      <c r="CS52" s="811"/>
      <c r="CT52" s="811"/>
      <c r="CU52" s="811"/>
      <c r="CV52" s="811"/>
      <c r="CW52" s="811"/>
      <c r="CX52" s="811"/>
      <c r="CY52" s="811"/>
      <c r="CZ52" s="810"/>
      <c r="DA52" s="809"/>
    </row>
    <row r="53" spans="1:105" s="754" customFormat="1" ht="27" customHeight="1">
      <c r="A53" s="853"/>
      <c r="B53" s="806" t="s">
        <v>1133</v>
      </c>
      <c r="C53" s="806"/>
      <c r="D53" s="806"/>
      <c r="E53" s="806"/>
      <c r="F53" s="806"/>
      <c r="G53" s="806"/>
      <c r="H53" s="806"/>
      <c r="I53" s="806"/>
      <c r="J53" s="806"/>
      <c r="K53" s="806"/>
      <c r="L53" s="806"/>
      <c r="M53" s="806"/>
      <c r="N53" s="806"/>
      <c r="O53" s="806"/>
      <c r="P53" s="806"/>
      <c r="Q53" s="806"/>
      <c r="R53" s="806"/>
      <c r="S53" s="806"/>
      <c r="T53" s="806"/>
      <c r="U53" s="806"/>
      <c r="V53" s="806"/>
      <c r="W53" s="806"/>
      <c r="X53" s="806"/>
      <c r="Y53" s="806"/>
      <c r="Z53" s="806"/>
      <c r="AA53" s="806"/>
      <c r="AB53" s="806"/>
      <c r="AC53" s="806"/>
      <c r="AD53" s="806"/>
      <c r="AE53" s="806"/>
      <c r="AF53" s="806"/>
      <c r="AG53" s="806"/>
      <c r="AH53" s="806"/>
      <c r="AI53" s="806"/>
      <c r="AJ53" s="806"/>
      <c r="AK53" s="806"/>
      <c r="AL53" s="806"/>
      <c r="AM53" s="806"/>
      <c r="AN53" s="806"/>
      <c r="AO53" s="806"/>
      <c r="AP53" s="806"/>
      <c r="AQ53" s="806"/>
      <c r="AR53" s="806"/>
      <c r="AS53" s="806"/>
      <c r="AT53" s="806"/>
      <c r="AU53" s="806"/>
      <c r="AV53" s="806"/>
      <c r="AW53" s="806"/>
      <c r="AX53" s="806"/>
      <c r="AY53" s="806"/>
      <c r="AZ53" s="806"/>
      <c r="BA53" s="806"/>
      <c r="BB53" s="806"/>
      <c r="BC53" s="806"/>
      <c r="BD53" s="806"/>
      <c r="BE53" s="806"/>
      <c r="BF53" s="806"/>
      <c r="BG53" s="806"/>
      <c r="BH53" s="806"/>
      <c r="BI53" s="806"/>
      <c r="BJ53" s="806"/>
      <c r="BK53" s="806"/>
      <c r="BL53" s="807"/>
      <c r="BM53" s="792">
        <v>4222</v>
      </c>
      <c r="BN53" s="791"/>
      <c r="BO53" s="791"/>
      <c r="BP53" s="791"/>
      <c r="BQ53" s="791"/>
      <c r="BR53" s="791"/>
      <c r="BS53" s="790"/>
      <c r="BT53" s="815" t="s">
        <v>902</v>
      </c>
      <c r="BU53" s="812"/>
      <c r="BV53" s="811"/>
      <c r="BW53" s="811"/>
      <c r="BX53" s="811"/>
      <c r="BY53" s="811"/>
      <c r="BZ53" s="811"/>
      <c r="CA53" s="811"/>
      <c r="CB53" s="811"/>
      <c r="CC53" s="811"/>
      <c r="CD53" s="811"/>
      <c r="CE53" s="811"/>
      <c r="CF53" s="811"/>
      <c r="CG53" s="811"/>
      <c r="CH53" s="811"/>
      <c r="CI53" s="810" t="s">
        <v>904</v>
      </c>
      <c r="CJ53" s="814"/>
      <c r="CK53" s="813" t="s">
        <v>902</v>
      </c>
      <c r="CL53" s="812"/>
      <c r="CM53" s="811"/>
      <c r="CN53" s="811"/>
      <c r="CO53" s="811"/>
      <c r="CP53" s="811"/>
      <c r="CQ53" s="811"/>
      <c r="CR53" s="811"/>
      <c r="CS53" s="811"/>
      <c r="CT53" s="811"/>
      <c r="CU53" s="811"/>
      <c r="CV53" s="811"/>
      <c r="CW53" s="811"/>
      <c r="CX53" s="811"/>
      <c r="CY53" s="811"/>
      <c r="CZ53" s="810" t="s">
        <v>904</v>
      </c>
      <c r="DA53" s="809"/>
    </row>
    <row r="54" spans="1:105" s="754" customFormat="1" ht="39.950000000000003" customHeight="1">
      <c r="A54" s="853"/>
      <c r="B54" s="806" t="s">
        <v>1132</v>
      </c>
      <c r="C54" s="806"/>
      <c r="D54" s="806"/>
      <c r="E54" s="806"/>
      <c r="F54" s="806"/>
      <c r="G54" s="806"/>
      <c r="H54" s="806"/>
      <c r="I54" s="806"/>
      <c r="J54" s="806"/>
      <c r="K54" s="806"/>
      <c r="L54" s="806"/>
      <c r="M54" s="806"/>
      <c r="N54" s="806"/>
      <c r="O54" s="806"/>
      <c r="P54" s="806"/>
      <c r="Q54" s="806"/>
      <c r="R54" s="806"/>
      <c r="S54" s="806"/>
      <c r="T54" s="806"/>
      <c r="U54" s="806"/>
      <c r="V54" s="806"/>
      <c r="W54" s="806"/>
      <c r="X54" s="806"/>
      <c r="Y54" s="806"/>
      <c r="Z54" s="806"/>
      <c r="AA54" s="806"/>
      <c r="AB54" s="806"/>
      <c r="AC54" s="806"/>
      <c r="AD54" s="806"/>
      <c r="AE54" s="806"/>
      <c r="AF54" s="806"/>
      <c r="AG54" s="806"/>
      <c r="AH54" s="806"/>
      <c r="AI54" s="806"/>
      <c r="AJ54" s="806"/>
      <c r="AK54" s="806"/>
      <c r="AL54" s="806"/>
      <c r="AM54" s="806"/>
      <c r="AN54" s="806"/>
      <c r="AO54" s="806"/>
      <c r="AP54" s="806"/>
      <c r="AQ54" s="806"/>
      <c r="AR54" s="806"/>
      <c r="AS54" s="806"/>
      <c r="AT54" s="806"/>
      <c r="AU54" s="806"/>
      <c r="AV54" s="806"/>
      <c r="AW54" s="806"/>
      <c r="AX54" s="806"/>
      <c r="AY54" s="806"/>
      <c r="AZ54" s="806"/>
      <c r="BA54" s="806"/>
      <c r="BB54" s="806"/>
      <c r="BC54" s="806"/>
      <c r="BD54" s="806"/>
      <c r="BE54" s="806"/>
      <c r="BF54" s="806"/>
      <c r="BG54" s="806"/>
      <c r="BH54" s="806"/>
      <c r="BI54" s="806"/>
      <c r="BJ54" s="806"/>
      <c r="BK54" s="806"/>
      <c r="BL54" s="807"/>
      <c r="BM54" s="792">
        <v>4223</v>
      </c>
      <c r="BN54" s="791"/>
      <c r="BO54" s="791"/>
      <c r="BP54" s="791"/>
      <c r="BQ54" s="791"/>
      <c r="BR54" s="791"/>
      <c r="BS54" s="790"/>
      <c r="BT54" s="815" t="s">
        <v>902</v>
      </c>
      <c r="BU54" s="812"/>
      <c r="BV54" s="811">
        <v>140</v>
      </c>
      <c r="BW54" s="811"/>
      <c r="BX54" s="811"/>
      <c r="BY54" s="811"/>
      <c r="BZ54" s="811"/>
      <c r="CA54" s="811"/>
      <c r="CB54" s="811"/>
      <c r="CC54" s="811"/>
      <c r="CD54" s="811"/>
      <c r="CE54" s="811"/>
      <c r="CF54" s="811"/>
      <c r="CG54" s="811"/>
      <c r="CH54" s="811"/>
      <c r="CI54" s="810" t="s">
        <v>904</v>
      </c>
      <c r="CJ54" s="814"/>
      <c r="CK54" s="813" t="s">
        <v>902</v>
      </c>
      <c r="CL54" s="812"/>
      <c r="CM54" s="811"/>
      <c r="CN54" s="811"/>
      <c r="CO54" s="811"/>
      <c r="CP54" s="811"/>
      <c r="CQ54" s="811"/>
      <c r="CR54" s="811"/>
      <c r="CS54" s="811"/>
      <c r="CT54" s="811"/>
      <c r="CU54" s="811"/>
      <c r="CV54" s="811"/>
      <c r="CW54" s="811"/>
      <c r="CX54" s="811"/>
      <c r="CY54" s="811"/>
      <c r="CZ54" s="810" t="s">
        <v>904</v>
      </c>
      <c r="DA54" s="809"/>
    </row>
    <row r="55" spans="1:105" s="754" customFormat="1" ht="27" customHeight="1">
      <c r="A55" s="853"/>
      <c r="B55" s="806" t="s">
        <v>1131</v>
      </c>
      <c r="C55" s="806"/>
      <c r="D55" s="806"/>
      <c r="E55" s="806"/>
      <c r="F55" s="806"/>
      <c r="G55" s="806"/>
      <c r="H55" s="806"/>
      <c r="I55" s="806"/>
      <c r="J55" s="806"/>
      <c r="K55" s="806"/>
      <c r="L55" s="806"/>
      <c r="M55" s="806"/>
      <c r="N55" s="806"/>
      <c r="O55" s="806"/>
      <c r="P55" s="806"/>
      <c r="Q55" s="806"/>
      <c r="R55" s="806"/>
      <c r="S55" s="806"/>
      <c r="T55" s="806"/>
      <c r="U55" s="806"/>
      <c r="V55" s="806"/>
      <c r="W55" s="806"/>
      <c r="X55" s="806"/>
      <c r="Y55" s="806"/>
      <c r="Z55" s="806"/>
      <c r="AA55" s="806"/>
      <c r="AB55" s="806"/>
      <c r="AC55" s="806"/>
      <c r="AD55" s="806"/>
      <c r="AE55" s="806"/>
      <c r="AF55" s="806"/>
      <c r="AG55" s="806"/>
      <c r="AH55" s="806"/>
      <c r="AI55" s="806"/>
      <c r="AJ55" s="806"/>
      <c r="AK55" s="806"/>
      <c r="AL55" s="806"/>
      <c r="AM55" s="806"/>
      <c r="AN55" s="806"/>
      <c r="AO55" s="806"/>
      <c r="AP55" s="806"/>
      <c r="AQ55" s="806"/>
      <c r="AR55" s="806"/>
      <c r="AS55" s="806"/>
      <c r="AT55" s="806"/>
      <c r="AU55" s="806"/>
      <c r="AV55" s="806"/>
      <c r="AW55" s="806"/>
      <c r="AX55" s="806"/>
      <c r="AY55" s="806"/>
      <c r="AZ55" s="806"/>
      <c r="BA55" s="806"/>
      <c r="BB55" s="806"/>
      <c r="BC55" s="806"/>
      <c r="BD55" s="806"/>
      <c r="BE55" s="806"/>
      <c r="BF55" s="806"/>
      <c r="BG55" s="806"/>
      <c r="BH55" s="806"/>
      <c r="BI55" s="806"/>
      <c r="BJ55" s="806"/>
      <c r="BK55" s="806"/>
      <c r="BL55" s="807"/>
      <c r="BM55" s="792">
        <v>4224</v>
      </c>
      <c r="BN55" s="791"/>
      <c r="BO55" s="791"/>
      <c r="BP55" s="791"/>
      <c r="BQ55" s="791"/>
      <c r="BR55" s="791"/>
      <c r="BS55" s="790"/>
      <c r="BT55" s="815" t="s">
        <v>902</v>
      </c>
      <c r="BU55" s="812"/>
      <c r="BV55" s="811"/>
      <c r="BW55" s="811"/>
      <c r="BX55" s="811"/>
      <c r="BY55" s="811"/>
      <c r="BZ55" s="811"/>
      <c r="CA55" s="811"/>
      <c r="CB55" s="811"/>
      <c r="CC55" s="811"/>
      <c r="CD55" s="811"/>
      <c r="CE55" s="811"/>
      <c r="CF55" s="811"/>
      <c r="CG55" s="811"/>
      <c r="CH55" s="811"/>
      <c r="CI55" s="810" t="s">
        <v>904</v>
      </c>
      <c r="CJ55" s="814"/>
      <c r="CK55" s="813" t="s">
        <v>902</v>
      </c>
      <c r="CL55" s="812"/>
      <c r="CM55" s="811"/>
      <c r="CN55" s="811"/>
      <c r="CO55" s="811"/>
      <c r="CP55" s="811"/>
      <c r="CQ55" s="811"/>
      <c r="CR55" s="811"/>
      <c r="CS55" s="811"/>
      <c r="CT55" s="811"/>
      <c r="CU55" s="811"/>
      <c r="CV55" s="811"/>
      <c r="CW55" s="811"/>
      <c r="CX55" s="811"/>
      <c r="CY55" s="811"/>
      <c r="CZ55" s="810" t="s">
        <v>904</v>
      </c>
      <c r="DA55" s="809"/>
    </row>
    <row r="56" spans="1:105" s="754" customFormat="1" ht="15" customHeight="1">
      <c r="A56" s="853"/>
      <c r="B56" s="805" t="s">
        <v>1116</v>
      </c>
      <c r="C56" s="805"/>
      <c r="D56" s="805"/>
      <c r="E56" s="805"/>
      <c r="F56" s="805"/>
      <c r="G56" s="805"/>
      <c r="H56" s="805"/>
      <c r="I56" s="805"/>
      <c r="J56" s="805"/>
      <c r="K56" s="805"/>
      <c r="L56" s="805"/>
      <c r="M56" s="805"/>
      <c r="N56" s="805"/>
      <c r="O56" s="805"/>
      <c r="P56" s="805"/>
      <c r="Q56" s="805"/>
      <c r="R56" s="805"/>
      <c r="S56" s="805"/>
      <c r="T56" s="805"/>
      <c r="U56" s="805"/>
      <c r="V56" s="805"/>
      <c r="W56" s="805"/>
      <c r="X56" s="805"/>
      <c r="Y56" s="805"/>
      <c r="Z56" s="805"/>
      <c r="AA56" s="805"/>
      <c r="AB56" s="805"/>
      <c r="AC56" s="805"/>
      <c r="AD56" s="805"/>
      <c r="AE56" s="805"/>
      <c r="AF56" s="805"/>
      <c r="AG56" s="805"/>
      <c r="AH56" s="805"/>
      <c r="AI56" s="805"/>
      <c r="AJ56" s="805"/>
      <c r="AK56" s="805"/>
      <c r="AL56" s="805"/>
      <c r="AM56" s="805"/>
      <c r="AN56" s="805"/>
      <c r="AO56" s="805"/>
      <c r="AP56" s="805"/>
      <c r="AQ56" s="805"/>
      <c r="AR56" s="805"/>
      <c r="AS56" s="805"/>
      <c r="AT56" s="805"/>
      <c r="AU56" s="805"/>
      <c r="AV56" s="805"/>
      <c r="AW56" s="805"/>
      <c r="AX56" s="805"/>
      <c r="AY56" s="805"/>
      <c r="AZ56" s="805"/>
      <c r="BA56" s="805"/>
      <c r="BB56" s="805"/>
      <c r="BC56" s="805"/>
      <c r="BD56" s="805"/>
      <c r="BE56" s="805"/>
      <c r="BF56" s="805"/>
      <c r="BG56" s="805"/>
      <c r="BH56" s="805"/>
      <c r="BI56" s="805"/>
      <c r="BJ56" s="805"/>
      <c r="BK56" s="805"/>
      <c r="BL56" s="804"/>
      <c r="BM56" s="792">
        <v>4229</v>
      </c>
      <c r="BN56" s="791"/>
      <c r="BO56" s="791"/>
      <c r="BP56" s="791"/>
      <c r="BQ56" s="791"/>
      <c r="BR56" s="791"/>
      <c r="BS56" s="790"/>
      <c r="BT56" s="815" t="s">
        <v>902</v>
      </c>
      <c r="BU56" s="812"/>
      <c r="BV56" s="811"/>
      <c r="BW56" s="811"/>
      <c r="BX56" s="811"/>
      <c r="BY56" s="811"/>
      <c r="BZ56" s="811"/>
      <c r="CA56" s="811"/>
      <c r="CB56" s="811"/>
      <c r="CC56" s="811"/>
      <c r="CD56" s="811"/>
      <c r="CE56" s="811"/>
      <c r="CF56" s="811"/>
      <c r="CG56" s="811"/>
      <c r="CH56" s="811"/>
      <c r="CI56" s="810" t="s">
        <v>904</v>
      </c>
      <c r="CJ56" s="814"/>
      <c r="CK56" s="813" t="s">
        <v>902</v>
      </c>
      <c r="CL56" s="812"/>
      <c r="CM56" s="811"/>
      <c r="CN56" s="811"/>
      <c r="CO56" s="811"/>
      <c r="CP56" s="811"/>
      <c r="CQ56" s="811"/>
      <c r="CR56" s="811"/>
      <c r="CS56" s="811"/>
      <c r="CT56" s="811"/>
      <c r="CU56" s="811"/>
      <c r="CV56" s="811"/>
      <c r="CW56" s="811"/>
      <c r="CX56" s="811"/>
      <c r="CY56" s="811"/>
      <c r="CZ56" s="810" t="s">
        <v>904</v>
      </c>
      <c r="DA56" s="809"/>
    </row>
    <row r="57" spans="1:105" s="754" customFormat="1" ht="15" customHeight="1">
      <c r="A57" s="797"/>
      <c r="B57" s="796" t="s">
        <v>1130</v>
      </c>
      <c r="C57" s="796"/>
      <c r="D57" s="796"/>
      <c r="E57" s="796"/>
      <c r="F57" s="796"/>
      <c r="G57" s="796"/>
      <c r="H57" s="796"/>
      <c r="I57" s="796"/>
      <c r="J57" s="796"/>
      <c r="K57" s="796"/>
      <c r="L57" s="796"/>
      <c r="M57" s="796"/>
      <c r="N57" s="796"/>
      <c r="O57" s="796"/>
      <c r="P57" s="796"/>
      <c r="Q57" s="796"/>
      <c r="R57" s="796"/>
      <c r="S57" s="796"/>
      <c r="T57" s="796"/>
      <c r="U57" s="796"/>
      <c r="V57" s="796"/>
      <c r="W57" s="796"/>
      <c r="X57" s="796"/>
      <c r="Y57" s="796"/>
      <c r="Z57" s="796"/>
      <c r="AA57" s="796"/>
      <c r="AB57" s="796"/>
      <c r="AC57" s="796"/>
      <c r="AD57" s="796"/>
      <c r="AE57" s="796"/>
      <c r="AF57" s="796"/>
      <c r="AG57" s="796"/>
      <c r="AH57" s="796"/>
      <c r="AI57" s="796"/>
      <c r="AJ57" s="796"/>
      <c r="AK57" s="796"/>
      <c r="AL57" s="796"/>
      <c r="AM57" s="796"/>
      <c r="AN57" s="796"/>
      <c r="AO57" s="796"/>
      <c r="AP57" s="796"/>
      <c r="AQ57" s="796"/>
      <c r="AR57" s="796"/>
      <c r="AS57" s="796"/>
      <c r="AT57" s="796"/>
      <c r="AU57" s="796"/>
      <c r="AV57" s="796"/>
      <c r="AW57" s="796"/>
      <c r="AX57" s="796"/>
      <c r="AY57" s="796"/>
      <c r="AZ57" s="796"/>
      <c r="BA57" s="796"/>
      <c r="BB57" s="796"/>
      <c r="BC57" s="796"/>
      <c r="BD57" s="796"/>
      <c r="BE57" s="796"/>
      <c r="BF57" s="796"/>
      <c r="BG57" s="796"/>
      <c r="BH57" s="796"/>
      <c r="BI57" s="796"/>
      <c r="BJ57" s="796"/>
      <c r="BK57" s="796"/>
      <c r="BL57" s="795"/>
      <c r="BM57" s="782">
        <v>4200</v>
      </c>
      <c r="BN57" s="781"/>
      <c r="BO57" s="781"/>
      <c r="BP57" s="781"/>
      <c r="BQ57" s="781"/>
      <c r="BR57" s="781"/>
      <c r="BS57" s="780"/>
      <c r="BT57" s="794">
        <v>1759</v>
      </c>
      <c r="BU57" s="791"/>
      <c r="BV57" s="791"/>
      <c r="BW57" s="791"/>
      <c r="BX57" s="791"/>
      <c r="BY57" s="791"/>
      <c r="BZ57" s="791"/>
      <c r="CA57" s="791"/>
      <c r="CB57" s="791"/>
      <c r="CC57" s="791"/>
      <c r="CD57" s="791"/>
      <c r="CE57" s="791"/>
      <c r="CF57" s="791"/>
      <c r="CG57" s="791"/>
      <c r="CH57" s="791"/>
      <c r="CI57" s="791"/>
      <c r="CJ57" s="793"/>
      <c r="CK57" s="792">
        <v>185</v>
      </c>
      <c r="CL57" s="791"/>
      <c r="CM57" s="791"/>
      <c r="CN57" s="791"/>
      <c r="CO57" s="791"/>
      <c r="CP57" s="791"/>
      <c r="CQ57" s="791"/>
      <c r="CR57" s="791"/>
      <c r="CS57" s="791"/>
      <c r="CT57" s="791"/>
      <c r="CU57" s="791"/>
      <c r="CV57" s="791"/>
      <c r="CW57" s="791"/>
      <c r="CX57" s="791"/>
      <c r="CY57" s="791"/>
      <c r="CZ57" s="791"/>
      <c r="DA57" s="790"/>
    </row>
    <row r="58" spans="1:105" s="754" customFormat="1" ht="30" customHeight="1">
      <c r="A58" s="859"/>
      <c r="B58" s="861" t="s">
        <v>1129</v>
      </c>
      <c r="C58" s="861"/>
      <c r="D58" s="861"/>
      <c r="E58" s="861"/>
      <c r="F58" s="861"/>
      <c r="G58" s="861"/>
      <c r="H58" s="861"/>
      <c r="I58" s="861"/>
      <c r="J58" s="861"/>
      <c r="K58" s="861"/>
      <c r="L58" s="861"/>
      <c r="M58" s="861"/>
      <c r="N58" s="861"/>
      <c r="O58" s="861"/>
      <c r="P58" s="861"/>
      <c r="Q58" s="861"/>
      <c r="R58" s="861"/>
      <c r="S58" s="861"/>
      <c r="T58" s="861"/>
      <c r="U58" s="861"/>
      <c r="V58" s="861"/>
      <c r="W58" s="861"/>
      <c r="X58" s="861"/>
      <c r="Y58" s="861"/>
      <c r="Z58" s="861"/>
      <c r="AA58" s="861"/>
      <c r="AB58" s="861"/>
      <c r="AC58" s="861"/>
      <c r="AD58" s="861"/>
      <c r="AE58" s="861"/>
      <c r="AF58" s="861"/>
      <c r="AG58" s="861"/>
      <c r="AH58" s="861"/>
      <c r="AI58" s="861"/>
      <c r="AJ58" s="861"/>
      <c r="AK58" s="861"/>
      <c r="AL58" s="861"/>
      <c r="AM58" s="861"/>
      <c r="AN58" s="861"/>
      <c r="AO58" s="861"/>
      <c r="AP58" s="861"/>
      <c r="AQ58" s="861"/>
      <c r="AR58" s="861"/>
      <c r="AS58" s="861"/>
      <c r="AT58" s="861"/>
      <c r="AU58" s="861"/>
      <c r="AV58" s="861"/>
      <c r="AW58" s="861"/>
      <c r="AX58" s="861"/>
      <c r="AY58" s="861"/>
      <c r="AZ58" s="861"/>
      <c r="BA58" s="861"/>
      <c r="BB58" s="861"/>
      <c r="BC58" s="861"/>
      <c r="BD58" s="861"/>
      <c r="BE58" s="861"/>
      <c r="BF58" s="861"/>
      <c r="BG58" s="861"/>
      <c r="BH58" s="861"/>
      <c r="BI58" s="861"/>
      <c r="BJ58" s="861"/>
      <c r="BK58" s="861"/>
      <c r="BL58" s="860"/>
      <c r="BM58" s="770">
        <v>4310</v>
      </c>
      <c r="BN58" s="769"/>
      <c r="BO58" s="769"/>
      <c r="BP58" s="769"/>
      <c r="BQ58" s="769"/>
      <c r="BR58" s="769"/>
      <c r="BS58" s="768"/>
      <c r="BT58" s="772">
        <v>2361</v>
      </c>
      <c r="BU58" s="769"/>
      <c r="BV58" s="769"/>
      <c r="BW58" s="769"/>
      <c r="BX58" s="769"/>
      <c r="BY58" s="769"/>
      <c r="BZ58" s="769"/>
      <c r="CA58" s="769"/>
      <c r="CB58" s="769"/>
      <c r="CC58" s="769"/>
      <c r="CD58" s="769"/>
      <c r="CE58" s="769"/>
      <c r="CF58" s="769"/>
      <c r="CG58" s="769"/>
      <c r="CH58" s="769"/>
      <c r="CI58" s="769"/>
      <c r="CJ58" s="771"/>
      <c r="CK58" s="769">
        <v>360</v>
      </c>
      <c r="CL58" s="769"/>
      <c r="CM58" s="769"/>
      <c r="CN58" s="769"/>
      <c r="CO58" s="769"/>
      <c r="CP58" s="769"/>
      <c r="CQ58" s="769"/>
      <c r="CR58" s="769"/>
      <c r="CS58" s="769"/>
      <c r="CT58" s="769"/>
      <c r="CU58" s="769"/>
      <c r="CV58" s="769"/>
      <c r="CW58" s="769"/>
      <c r="CX58" s="769"/>
      <c r="CY58" s="769"/>
      <c r="CZ58" s="769"/>
      <c r="DA58" s="768"/>
    </row>
    <row r="59" spans="1:105" s="754" customFormat="1" ht="15" customHeight="1">
      <c r="A59" s="808"/>
      <c r="B59" s="810" t="s">
        <v>1128</v>
      </c>
      <c r="C59" s="810"/>
      <c r="D59" s="810"/>
      <c r="E59" s="810"/>
      <c r="F59" s="810"/>
      <c r="G59" s="810"/>
      <c r="H59" s="810"/>
      <c r="I59" s="810"/>
      <c r="J59" s="810"/>
      <c r="K59" s="810"/>
      <c r="L59" s="810"/>
      <c r="M59" s="810"/>
      <c r="N59" s="810"/>
      <c r="O59" s="810"/>
      <c r="P59" s="810"/>
      <c r="Q59" s="810"/>
      <c r="R59" s="810"/>
      <c r="S59" s="810"/>
      <c r="T59" s="810"/>
      <c r="U59" s="810"/>
      <c r="V59" s="810"/>
      <c r="W59" s="810"/>
      <c r="X59" s="810"/>
      <c r="Y59" s="810"/>
      <c r="Z59" s="810"/>
      <c r="AA59" s="810"/>
      <c r="AB59" s="810"/>
      <c r="AC59" s="810"/>
      <c r="AD59" s="810"/>
      <c r="AE59" s="810"/>
      <c r="AF59" s="810"/>
      <c r="AG59" s="810"/>
      <c r="AH59" s="810"/>
      <c r="AI59" s="810"/>
      <c r="AJ59" s="810"/>
      <c r="AK59" s="810"/>
      <c r="AL59" s="810"/>
      <c r="AM59" s="810"/>
      <c r="AN59" s="810"/>
      <c r="AO59" s="810"/>
      <c r="AP59" s="810"/>
      <c r="AQ59" s="810"/>
      <c r="AR59" s="810"/>
      <c r="AS59" s="810"/>
      <c r="AT59" s="810"/>
      <c r="AU59" s="810"/>
      <c r="AV59" s="810"/>
      <c r="AW59" s="810"/>
      <c r="AX59" s="810"/>
      <c r="AY59" s="810"/>
      <c r="AZ59" s="810"/>
      <c r="BA59" s="810"/>
      <c r="BB59" s="810"/>
      <c r="BC59" s="810"/>
      <c r="BD59" s="810"/>
      <c r="BE59" s="810"/>
      <c r="BF59" s="810"/>
      <c r="BG59" s="810"/>
      <c r="BH59" s="810"/>
      <c r="BI59" s="810"/>
      <c r="BJ59" s="810"/>
      <c r="BK59" s="810"/>
      <c r="BL59" s="814"/>
      <c r="BM59" s="817"/>
      <c r="BN59" s="811"/>
      <c r="BO59" s="811"/>
      <c r="BP59" s="811"/>
      <c r="BQ59" s="811"/>
      <c r="BR59" s="811"/>
      <c r="BS59" s="816"/>
      <c r="BT59" s="855"/>
      <c r="BU59" s="811"/>
      <c r="BV59" s="811"/>
      <c r="BW59" s="811"/>
      <c r="BX59" s="811"/>
      <c r="BY59" s="811"/>
      <c r="BZ59" s="811"/>
      <c r="CA59" s="811"/>
      <c r="CB59" s="811"/>
      <c r="CC59" s="811"/>
      <c r="CD59" s="811"/>
      <c r="CE59" s="811"/>
      <c r="CF59" s="811"/>
      <c r="CG59" s="811"/>
      <c r="CH59" s="811"/>
      <c r="CI59" s="811"/>
      <c r="CJ59" s="854"/>
      <c r="CK59" s="811"/>
      <c r="CL59" s="811"/>
      <c r="CM59" s="811"/>
      <c r="CN59" s="811"/>
      <c r="CO59" s="811"/>
      <c r="CP59" s="811"/>
      <c r="CQ59" s="811"/>
      <c r="CR59" s="811"/>
      <c r="CS59" s="811"/>
      <c r="CT59" s="811"/>
      <c r="CU59" s="811"/>
      <c r="CV59" s="811"/>
      <c r="CW59" s="811"/>
      <c r="CX59" s="811"/>
      <c r="CY59" s="811"/>
      <c r="CZ59" s="811"/>
      <c r="DA59" s="816"/>
    </row>
    <row r="60" spans="1:105" s="754" customFormat="1" ht="15" customHeight="1">
      <c r="A60" s="859"/>
      <c r="B60" s="858" t="s">
        <v>276</v>
      </c>
      <c r="C60" s="858"/>
      <c r="D60" s="858"/>
      <c r="E60" s="858"/>
      <c r="F60" s="858"/>
      <c r="G60" s="858"/>
      <c r="H60" s="858"/>
      <c r="I60" s="858"/>
      <c r="J60" s="858"/>
      <c r="K60" s="858"/>
      <c r="L60" s="858"/>
      <c r="M60" s="858"/>
      <c r="N60" s="858"/>
      <c r="O60" s="858"/>
      <c r="P60" s="858"/>
      <c r="Q60" s="858"/>
      <c r="R60" s="858"/>
      <c r="S60" s="858"/>
      <c r="T60" s="858"/>
      <c r="U60" s="858"/>
      <c r="V60" s="858"/>
      <c r="W60" s="858"/>
      <c r="X60" s="858"/>
      <c r="Y60" s="858"/>
      <c r="Z60" s="858"/>
      <c r="AA60" s="858"/>
      <c r="AB60" s="858"/>
      <c r="AC60" s="858"/>
      <c r="AD60" s="858"/>
      <c r="AE60" s="858"/>
      <c r="AF60" s="858"/>
      <c r="AG60" s="858"/>
      <c r="AH60" s="858"/>
      <c r="AI60" s="858"/>
      <c r="AJ60" s="858"/>
      <c r="AK60" s="858"/>
      <c r="AL60" s="858"/>
      <c r="AM60" s="858"/>
      <c r="AN60" s="858"/>
      <c r="AO60" s="858"/>
      <c r="AP60" s="858"/>
      <c r="AQ60" s="858"/>
      <c r="AR60" s="858"/>
      <c r="AS60" s="858"/>
      <c r="AT60" s="858"/>
      <c r="AU60" s="858"/>
      <c r="AV60" s="858"/>
      <c r="AW60" s="858"/>
      <c r="AX60" s="858"/>
      <c r="AY60" s="858"/>
      <c r="AZ60" s="858"/>
      <c r="BA60" s="858"/>
      <c r="BB60" s="858"/>
      <c r="BC60" s="858"/>
      <c r="BD60" s="858"/>
      <c r="BE60" s="858"/>
      <c r="BF60" s="858"/>
      <c r="BG60" s="858"/>
      <c r="BH60" s="858"/>
      <c r="BI60" s="858"/>
      <c r="BJ60" s="858"/>
      <c r="BK60" s="858"/>
      <c r="BL60" s="857"/>
      <c r="BM60" s="770">
        <v>4311</v>
      </c>
      <c r="BN60" s="769"/>
      <c r="BO60" s="769"/>
      <c r="BP60" s="769"/>
      <c r="BQ60" s="769"/>
      <c r="BR60" s="769"/>
      <c r="BS60" s="768"/>
      <c r="BT60" s="772">
        <v>2361</v>
      </c>
      <c r="BU60" s="769"/>
      <c r="BV60" s="769"/>
      <c r="BW60" s="769"/>
      <c r="BX60" s="769"/>
      <c r="BY60" s="769"/>
      <c r="BZ60" s="769"/>
      <c r="CA60" s="769"/>
      <c r="CB60" s="769"/>
      <c r="CC60" s="769"/>
      <c r="CD60" s="769"/>
      <c r="CE60" s="769"/>
      <c r="CF60" s="769"/>
      <c r="CG60" s="769"/>
      <c r="CH60" s="769"/>
      <c r="CI60" s="769"/>
      <c r="CJ60" s="771"/>
      <c r="CK60" s="770">
        <v>360</v>
      </c>
      <c r="CL60" s="769"/>
      <c r="CM60" s="769"/>
      <c r="CN60" s="769"/>
      <c r="CO60" s="769"/>
      <c r="CP60" s="769"/>
      <c r="CQ60" s="769"/>
      <c r="CR60" s="769"/>
      <c r="CS60" s="769"/>
      <c r="CT60" s="769"/>
      <c r="CU60" s="769"/>
      <c r="CV60" s="769"/>
      <c r="CW60" s="769"/>
      <c r="CX60" s="769"/>
      <c r="CY60" s="769"/>
      <c r="CZ60" s="769"/>
      <c r="DA60" s="768"/>
    </row>
    <row r="61" spans="1:105" s="754" customFormat="1" ht="15" customHeight="1">
      <c r="A61" s="856"/>
      <c r="B61" s="819" t="s">
        <v>1127</v>
      </c>
      <c r="C61" s="819"/>
      <c r="D61" s="819"/>
      <c r="E61" s="819"/>
      <c r="F61" s="819"/>
      <c r="G61" s="819"/>
      <c r="H61" s="819"/>
      <c r="I61" s="819"/>
      <c r="J61" s="819"/>
      <c r="K61" s="819"/>
      <c r="L61" s="819"/>
      <c r="M61" s="819"/>
      <c r="N61" s="819"/>
      <c r="O61" s="819"/>
      <c r="P61" s="819"/>
      <c r="Q61" s="819"/>
      <c r="R61" s="819"/>
      <c r="S61" s="819"/>
      <c r="T61" s="819"/>
      <c r="U61" s="819"/>
      <c r="V61" s="819"/>
      <c r="W61" s="819"/>
      <c r="X61" s="819"/>
      <c r="Y61" s="819"/>
      <c r="Z61" s="819"/>
      <c r="AA61" s="819"/>
      <c r="AB61" s="819"/>
      <c r="AC61" s="819"/>
      <c r="AD61" s="819"/>
      <c r="AE61" s="819"/>
      <c r="AF61" s="819"/>
      <c r="AG61" s="819"/>
      <c r="AH61" s="819"/>
      <c r="AI61" s="819"/>
      <c r="AJ61" s="819"/>
      <c r="AK61" s="819"/>
      <c r="AL61" s="819"/>
      <c r="AM61" s="819"/>
      <c r="AN61" s="819"/>
      <c r="AO61" s="819"/>
      <c r="AP61" s="819"/>
      <c r="AQ61" s="819"/>
      <c r="AR61" s="819"/>
      <c r="AS61" s="819"/>
      <c r="AT61" s="819"/>
      <c r="AU61" s="819"/>
      <c r="AV61" s="819"/>
      <c r="AW61" s="819"/>
      <c r="AX61" s="819"/>
      <c r="AY61" s="819"/>
      <c r="AZ61" s="819"/>
      <c r="BA61" s="819"/>
      <c r="BB61" s="819"/>
      <c r="BC61" s="819"/>
      <c r="BD61" s="819"/>
      <c r="BE61" s="819"/>
      <c r="BF61" s="819"/>
      <c r="BG61" s="819"/>
      <c r="BH61" s="819"/>
      <c r="BI61" s="819"/>
      <c r="BJ61" s="819"/>
      <c r="BK61" s="819"/>
      <c r="BL61" s="818"/>
      <c r="BM61" s="817"/>
      <c r="BN61" s="811"/>
      <c r="BO61" s="811"/>
      <c r="BP61" s="811"/>
      <c r="BQ61" s="811"/>
      <c r="BR61" s="811"/>
      <c r="BS61" s="816"/>
      <c r="BT61" s="855"/>
      <c r="BU61" s="811"/>
      <c r="BV61" s="811"/>
      <c r="BW61" s="811"/>
      <c r="BX61" s="811"/>
      <c r="BY61" s="811"/>
      <c r="BZ61" s="811"/>
      <c r="CA61" s="811"/>
      <c r="CB61" s="811"/>
      <c r="CC61" s="811"/>
      <c r="CD61" s="811"/>
      <c r="CE61" s="811"/>
      <c r="CF61" s="811"/>
      <c r="CG61" s="811"/>
      <c r="CH61" s="811"/>
      <c r="CI61" s="811"/>
      <c r="CJ61" s="854"/>
      <c r="CK61" s="817"/>
      <c r="CL61" s="811"/>
      <c r="CM61" s="811"/>
      <c r="CN61" s="811"/>
      <c r="CO61" s="811"/>
      <c r="CP61" s="811"/>
      <c r="CQ61" s="811"/>
      <c r="CR61" s="811"/>
      <c r="CS61" s="811"/>
      <c r="CT61" s="811"/>
      <c r="CU61" s="811"/>
      <c r="CV61" s="811"/>
      <c r="CW61" s="811"/>
      <c r="CX61" s="811"/>
      <c r="CY61" s="811"/>
      <c r="CZ61" s="811"/>
      <c r="DA61" s="816"/>
    </row>
    <row r="62" spans="1:105" s="754" customFormat="1" ht="15" customHeight="1">
      <c r="A62" s="853"/>
      <c r="B62" s="806" t="s">
        <v>1126</v>
      </c>
      <c r="C62" s="806"/>
      <c r="D62" s="806"/>
      <c r="E62" s="806"/>
      <c r="F62" s="806"/>
      <c r="G62" s="806"/>
      <c r="H62" s="806"/>
      <c r="I62" s="806"/>
      <c r="J62" s="806"/>
      <c r="K62" s="806"/>
      <c r="L62" s="806"/>
      <c r="M62" s="806"/>
      <c r="N62" s="806"/>
      <c r="O62" s="806"/>
      <c r="P62" s="806"/>
      <c r="Q62" s="806"/>
      <c r="R62" s="806"/>
      <c r="S62" s="806"/>
      <c r="T62" s="806"/>
      <c r="U62" s="806"/>
      <c r="V62" s="806"/>
      <c r="W62" s="806"/>
      <c r="X62" s="806"/>
      <c r="Y62" s="806"/>
      <c r="Z62" s="806"/>
      <c r="AA62" s="806"/>
      <c r="AB62" s="806"/>
      <c r="AC62" s="806"/>
      <c r="AD62" s="806"/>
      <c r="AE62" s="806"/>
      <c r="AF62" s="806"/>
      <c r="AG62" s="806"/>
      <c r="AH62" s="806"/>
      <c r="AI62" s="806"/>
      <c r="AJ62" s="806"/>
      <c r="AK62" s="806"/>
      <c r="AL62" s="806"/>
      <c r="AM62" s="806"/>
      <c r="AN62" s="806"/>
      <c r="AO62" s="806"/>
      <c r="AP62" s="806"/>
      <c r="AQ62" s="806"/>
      <c r="AR62" s="806"/>
      <c r="AS62" s="806"/>
      <c r="AT62" s="806"/>
      <c r="AU62" s="806"/>
      <c r="AV62" s="806"/>
      <c r="AW62" s="806"/>
      <c r="AX62" s="806"/>
      <c r="AY62" s="806"/>
      <c r="AZ62" s="806"/>
      <c r="BA62" s="806"/>
      <c r="BB62" s="806"/>
      <c r="BC62" s="806"/>
      <c r="BD62" s="806"/>
      <c r="BE62" s="806"/>
      <c r="BF62" s="806"/>
      <c r="BG62" s="806"/>
      <c r="BH62" s="806"/>
      <c r="BI62" s="806"/>
      <c r="BJ62" s="806"/>
      <c r="BK62" s="806"/>
      <c r="BL62" s="807"/>
      <c r="BM62" s="792">
        <v>4312</v>
      </c>
      <c r="BN62" s="791"/>
      <c r="BO62" s="791"/>
      <c r="BP62" s="791"/>
      <c r="BQ62" s="791"/>
      <c r="BR62" s="791"/>
      <c r="BS62" s="790"/>
      <c r="BT62" s="852"/>
      <c r="BU62" s="851"/>
      <c r="BV62" s="851"/>
      <c r="BW62" s="851"/>
      <c r="BX62" s="851"/>
      <c r="BY62" s="851"/>
      <c r="BZ62" s="851"/>
      <c r="CA62" s="851"/>
      <c r="CB62" s="851"/>
      <c r="CC62" s="851"/>
      <c r="CD62" s="851"/>
      <c r="CE62" s="851"/>
      <c r="CF62" s="851"/>
      <c r="CG62" s="851"/>
      <c r="CH62" s="851"/>
      <c r="CI62" s="851"/>
      <c r="CJ62" s="851"/>
      <c r="CK62" s="851"/>
      <c r="CL62" s="851"/>
      <c r="CM62" s="851"/>
      <c r="CN62" s="851"/>
      <c r="CO62" s="851"/>
      <c r="CP62" s="851"/>
      <c r="CQ62" s="851"/>
      <c r="CR62" s="851"/>
      <c r="CS62" s="851"/>
      <c r="CT62" s="851"/>
      <c r="CU62" s="851"/>
      <c r="CV62" s="851"/>
      <c r="CW62" s="851"/>
      <c r="CX62" s="851"/>
      <c r="CY62" s="851"/>
      <c r="CZ62" s="851"/>
      <c r="DA62" s="850"/>
    </row>
    <row r="63" spans="1:105" s="754" customFormat="1" ht="15" customHeight="1">
      <c r="A63" s="853"/>
      <c r="B63" s="806" t="s">
        <v>1125</v>
      </c>
      <c r="C63" s="806"/>
      <c r="D63" s="806"/>
      <c r="E63" s="806"/>
      <c r="F63" s="806"/>
      <c r="G63" s="806"/>
      <c r="H63" s="806"/>
      <c r="I63" s="806"/>
      <c r="J63" s="806"/>
      <c r="K63" s="806"/>
      <c r="L63" s="806"/>
      <c r="M63" s="806"/>
      <c r="N63" s="806"/>
      <c r="O63" s="806"/>
      <c r="P63" s="806"/>
      <c r="Q63" s="806"/>
      <c r="R63" s="806"/>
      <c r="S63" s="806"/>
      <c r="T63" s="806"/>
      <c r="U63" s="806"/>
      <c r="V63" s="806"/>
      <c r="W63" s="806"/>
      <c r="X63" s="806"/>
      <c r="Y63" s="806"/>
      <c r="Z63" s="806"/>
      <c r="AA63" s="806"/>
      <c r="AB63" s="806"/>
      <c r="AC63" s="806"/>
      <c r="AD63" s="806"/>
      <c r="AE63" s="806"/>
      <c r="AF63" s="806"/>
      <c r="AG63" s="806"/>
      <c r="AH63" s="806"/>
      <c r="AI63" s="806"/>
      <c r="AJ63" s="806"/>
      <c r="AK63" s="806"/>
      <c r="AL63" s="806"/>
      <c r="AM63" s="806"/>
      <c r="AN63" s="806"/>
      <c r="AO63" s="806"/>
      <c r="AP63" s="806"/>
      <c r="AQ63" s="806"/>
      <c r="AR63" s="806"/>
      <c r="AS63" s="806"/>
      <c r="AT63" s="806"/>
      <c r="AU63" s="806"/>
      <c r="AV63" s="806"/>
      <c r="AW63" s="806"/>
      <c r="AX63" s="806"/>
      <c r="AY63" s="806"/>
      <c r="AZ63" s="806"/>
      <c r="BA63" s="806"/>
      <c r="BB63" s="806"/>
      <c r="BC63" s="806"/>
      <c r="BD63" s="806"/>
      <c r="BE63" s="806"/>
      <c r="BF63" s="806"/>
      <c r="BG63" s="806"/>
      <c r="BH63" s="806"/>
      <c r="BI63" s="806"/>
      <c r="BJ63" s="806"/>
      <c r="BK63" s="806"/>
      <c r="BL63" s="807"/>
      <c r="BM63" s="792">
        <v>4313</v>
      </c>
      <c r="BN63" s="791"/>
      <c r="BO63" s="791"/>
      <c r="BP63" s="791"/>
      <c r="BQ63" s="791"/>
      <c r="BR63" s="791"/>
      <c r="BS63" s="790"/>
      <c r="BT63" s="852"/>
      <c r="BU63" s="851"/>
      <c r="BV63" s="851"/>
      <c r="BW63" s="851"/>
      <c r="BX63" s="851"/>
      <c r="BY63" s="851"/>
      <c r="BZ63" s="851"/>
      <c r="CA63" s="851"/>
      <c r="CB63" s="851"/>
      <c r="CC63" s="851"/>
      <c r="CD63" s="851"/>
      <c r="CE63" s="851"/>
      <c r="CF63" s="851"/>
      <c r="CG63" s="851"/>
      <c r="CH63" s="851"/>
      <c r="CI63" s="851"/>
      <c r="CJ63" s="851"/>
      <c r="CK63" s="851"/>
      <c r="CL63" s="851"/>
      <c r="CM63" s="851"/>
      <c r="CN63" s="851"/>
      <c r="CO63" s="851"/>
      <c r="CP63" s="851"/>
      <c r="CQ63" s="851"/>
      <c r="CR63" s="851"/>
      <c r="CS63" s="851"/>
      <c r="CT63" s="851"/>
      <c r="CU63" s="851"/>
      <c r="CV63" s="851"/>
      <c r="CW63" s="851"/>
      <c r="CX63" s="851"/>
      <c r="CY63" s="851"/>
      <c r="CZ63" s="851"/>
      <c r="DA63" s="850"/>
    </row>
    <row r="64" spans="1:105" s="754" customFormat="1" ht="27" customHeight="1">
      <c r="A64" s="853"/>
      <c r="B64" s="806" t="s">
        <v>1124</v>
      </c>
      <c r="C64" s="806"/>
      <c r="D64" s="806"/>
      <c r="E64" s="806"/>
      <c r="F64" s="806"/>
      <c r="G64" s="806"/>
      <c r="H64" s="806"/>
      <c r="I64" s="806"/>
      <c r="J64" s="806"/>
      <c r="K64" s="806"/>
      <c r="L64" s="806"/>
      <c r="M64" s="806"/>
      <c r="N64" s="806"/>
      <c r="O64" s="806"/>
      <c r="P64" s="806"/>
      <c r="Q64" s="806"/>
      <c r="R64" s="806"/>
      <c r="S64" s="806"/>
      <c r="T64" s="806"/>
      <c r="U64" s="806"/>
      <c r="V64" s="806"/>
      <c r="W64" s="806"/>
      <c r="X64" s="806"/>
      <c r="Y64" s="806"/>
      <c r="Z64" s="806"/>
      <c r="AA64" s="806"/>
      <c r="AB64" s="806"/>
      <c r="AC64" s="806"/>
      <c r="AD64" s="806"/>
      <c r="AE64" s="806"/>
      <c r="AF64" s="806"/>
      <c r="AG64" s="806"/>
      <c r="AH64" s="806"/>
      <c r="AI64" s="806"/>
      <c r="AJ64" s="806"/>
      <c r="AK64" s="806"/>
      <c r="AL64" s="806"/>
      <c r="AM64" s="806"/>
      <c r="AN64" s="806"/>
      <c r="AO64" s="806"/>
      <c r="AP64" s="806"/>
      <c r="AQ64" s="806"/>
      <c r="AR64" s="806"/>
      <c r="AS64" s="806"/>
      <c r="AT64" s="806"/>
      <c r="AU64" s="806"/>
      <c r="AV64" s="806"/>
      <c r="AW64" s="806"/>
      <c r="AX64" s="806"/>
      <c r="AY64" s="806"/>
      <c r="AZ64" s="806"/>
      <c r="BA64" s="806"/>
      <c r="BB64" s="806"/>
      <c r="BC64" s="806"/>
      <c r="BD64" s="806"/>
      <c r="BE64" s="806"/>
      <c r="BF64" s="806"/>
      <c r="BG64" s="806"/>
      <c r="BH64" s="806"/>
      <c r="BI64" s="806"/>
      <c r="BJ64" s="806"/>
      <c r="BK64" s="806"/>
      <c r="BL64" s="807"/>
      <c r="BM64" s="792">
        <v>4314</v>
      </c>
      <c r="BN64" s="791"/>
      <c r="BO64" s="791"/>
      <c r="BP64" s="791"/>
      <c r="BQ64" s="791"/>
      <c r="BR64" s="791"/>
      <c r="BS64" s="790"/>
      <c r="BT64" s="852"/>
      <c r="BU64" s="851"/>
      <c r="BV64" s="851"/>
      <c r="BW64" s="851"/>
      <c r="BX64" s="851"/>
      <c r="BY64" s="851"/>
      <c r="BZ64" s="851"/>
      <c r="CA64" s="851"/>
      <c r="CB64" s="851"/>
      <c r="CC64" s="851"/>
      <c r="CD64" s="851"/>
      <c r="CE64" s="851"/>
      <c r="CF64" s="851"/>
      <c r="CG64" s="851"/>
      <c r="CH64" s="851"/>
      <c r="CI64" s="851"/>
      <c r="CJ64" s="851"/>
      <c r="CK64" s="851"/>
      <c r="CL64" s="851"/>
      <c r="CM64" s="851"/>
      <c r="CN64" s="851"/>
      <c r="CO64" s="851"/>
      <c r="CP64" s="851"/>
      <c r="CQ64" s="851"/>
      <c r="CR64" s="851"/>
      <c r="CS64" s="851"/>
      <c r="CT64" s="851"/>
      <c r="CU64" s="851"/>
      <c r="CV64" s="851"/>
      <c r="CW64" s="851"/>
      <c r="CX64" s="851"/>
      <c r="CY64" s="851"/>
      <c r="CZ64" s="851"/>
      <c r="DA64" s="850"/>
    </row>
    <row r="65" spans="1:105" s="754" customFormat="1" ht="15" customHeight="1">
      <c r="A65" s="778"/>
      <c r="B65" s="849" t="s">
        <v>1123</v>
      </c>
      <c r="C65" s="849"/>
      <c r="D65" s="849"/>
      <c r="E65" s="849"/>
      <c r="F65" s="849"/>
      <c r="G65" s="849"/>
      <c r="H65" s="849"/>
      <c r="I65" s="849"/>
      <c r="J65" s="849"/>
      <c r="K65" s="849"/>
      <c r="L65" s="849"/>
      <c r="M65" s="849"/>
      <c r="N65" s="849"/>
      <c r="O65" s="849"/>
      <c r="P65" s="849"/>
      <c r="Q65" s="849"/>
      <c r="R65" s="849"/>
      <c r="S65" s="849"/>
      <c r="T65" s="849"/>
      <c r="U65" s="849"/>
      <c r="V65" s="849"/>
      <c r="W65" s="849"/>
      <c r="X65" s="849"/>
      <c r="Y65" s="849"/>
      <c r="Z65" s="849"/>
      <c r="AA65" s="849"/>
      <c r="AB65" s="849"/>
      <c r="AC65" s="849"/>
      <c r="AD65" s="849"/>
      <c r="AE65" s="849"/>
      <c r="AF65" s="849"/>
      <c r="AG65" s="849"/>
      <c r="AH65" s="849"/>
      <c r="AI65" s="849"/>
      <c r="AJ65" s="849"/>
      <c r="AK65" s="849"/>
      <c r="AL65" s="849"/>
      <c r="AM65" s="849"/>
      <c r="AN65" s="849"/>
      <c r="AO65" s="849"/>
      <c r="AP65" s="849"/>
      <c r="AQ65" s="849"/>
      <c r="AR65" s="849"/>
      <c r="AS65" s="849"/>
      <c r="AT65" s="849"/>
      <c r="AU65" s="849"/>
      <c r="AV65" s="849"/>
      <c r="AW65" s="849"/>
      <c r="AX65" s="849"/>
      <c r="AY65" s="849"/>
      <c r="AZ65" s="849"/>
      <c r="BA65" s="849"/>
      <c r="BB65" s="849"/>
      <c r="BC65" s="849"/>
      <c r="BD65" s="849"/>
      <c r="BE65" s="849"/>
      <c r="BF65" s="849"/>
      <c r="BG65" s="849"/>
      <c r="BH65" s="849"/>
      <c r="BI65" s="849"/>
      <c r="BJ65" s="849"/>
      <c r="BK65" s="849"/>
      <c r="BL65" s="848"/>
      <c r="BM65" s="770">
        <v>4319</v>
      </c>
      <c r="BN65" s="769"/>
      <c r="BO65" s="769"/>
      <c r="BP65" s="769"/>
      <c r="BQ65" s="769"/>
      <c r="BR65" s="769"/>
      <c r="BS65" s="768"/>
      <c r="BT65" s="772"/>
      <c r="BU65" s="769"/>
      <c r="BV65" s="769"/>
      <c r="BW65" s="769"/>
      <c r="BX65" s="769"/>
      <c r="BY65" s="769"/>
      <c r="BZ65" s="769"/>
      <c r="CA65" s="769"/>
      <c r="CB65" s="769"/>
      <c r="CC65" s="769"/>
      <c r="CD65" s="769"/>
      <c r="CE65" s="769"/>
      <c r="CF65" s="769"/>
      <c r="CG65" s="769"/>
      <c r="CH65" s="769"/>
      <c r="CI65" s="769"/>
      <c r="CJ65" s="771"/>
      <c r="CK65" s="770"/>
      <c r="CL65" s="769"/>
      <c r="CM65" s="769"/>
      <c r="CN65" s="769"/>
      <c r="CO65" s="769"/>
      <c r="CP65" s="769"/>
      <c r="CQ65" s="769"/>
      <c r="CR65" s="769"/>
      <c r="CS65" s="769"/>
      <c r="CT65" s="769"/>
      <c r="CU65" s="769"/>
      <c r="CV65" s="769"/>
      <c r="CW65" s="769"/>
      <c r="CX65" s="769"/>
      <c r="CY65" s="769"/>
      <c r="CZ65" s="769"/>
      <c r="DA65" s="768"/>
    </row>
    <row r="66" spans="1:105" s="754" customFormat="1" ht="3" customHeight="1" thickBot="1">
      <c r="A66" s="808"/>
      <c r="B66" s="847"/>
      <c r="C66" s="847"/>
      <c r="D66" s="847"/>
      <c r="E66" s="847"/>
      <c r="F66" s="847"/>
      <c r="G66" s="847"/>
      <c r="H66" s="847"/>
      <c r="I66" s="847"/>
      <c r="J66" s="847"/>
      <c r="K66" s="847"/>
      <c r="L66" s="847"/>
      <c r="M66" s="847"/>
      <c r="N66" s="847"/>
      <c r="O66" s="847"/>
      <c r="P66" s="847"/>
      <c r="Q66" s="847"/>
      <c r="R66" s="847"/>
      <c r="S66" s="847"/>
      <c r="T66" s="847"/>
      <c r="U66" s="847"/>
      <c r="V66" s="847"/>
      <c r="W66" s="847"/>
      <c r="X66" s="847"/>
      <c r="Y66" s="847"/>
      <c r="Z66" s="847"/>
      <c r="AA66" s="847"/>
      <c r="AB66" s="847"/>
      <c r="AC66" s="847"/>
      <c r="AD66" s="847"/>
      <c r="AE66" s="847"/>
      <c r="AF66" s="847"/>
      <c r="AG66" s="847"/>
      <c r="AH66" s="847"/>
      <c r="AI66" s="847"/>
      <c r="AJ66" s="847"/>
      <c r="AK66" s="847"/>
      <c r="AL66" s="847"/>
      <c r="AM66" s="847"/>
      <c r="AN66" s="847"/>
      <c r="AO66" s="847"/>
      <c r="AP66" s="847"/>
      <c r="AQ66" s="847"/>
      <c r="AR66" s="847"/>
      <c r="AS66" s="847"/>
      <c r="AT66" s="847"/>
      <c r="AU66" s="847"/>
      <c r="AV66" s="847"/>
      <c r="AW66" s="847"/>
      <c r="AX66" s="847"/>
      <c r="AY66" s="847"/>
      <c r="AZ66" s="847"/>
      <c r="BA66" s="847"/>
      <c r="BB66" s="847"/>
      <c r="BC66" s="847"/>
      <c r="BD66" s="847"/>
      <c r="BE66" s="847"/>
      <c r="BF66" s="847"/>
      <c r="BG66" s="847"/>
      <c r="BH66" s="847"/>
      <c r="BI66" s="847"/>
      <c r="BJ66" s="847"/>
      <c r="BK66" s="847"/>
      <c r="BL66" s="846"/>
      <c r="BM66" s="808"/>
      <c r="BN66" s="845"/>
      <c r="BO66" s="845"/>
      <c r="BP66" s="845"/>
      <c r="BQ66" s="845"/>
      <c r="BR66" s="845"/>
      <c r="BS66" s="844"/>
      <c r="BT66" s="762"/>
      <c r="BU66" s="760"/>
      <c r="BV66" s="760"/>
      <c r="BW66" s="760"/>
      <c r="BX66" s="760"/>
      <c r="BY66" s="760"/>
      <c r="BZ66" s="760"/>
      <c r="CA66" s="760"/>
      <c r="CB66" s="760"/>
      <c r="CC66" s="760"/>
      <c r="CD66" s="760"/>
      <c r="CE66" s="760"/>
      <c r="CF66" s="760"/>
      <c r="CG66" s="760"/>
      <c r="CH66" s="760"/>
      <c r="CI66" s="760"/>
      <c r="CJ66" s="760"/>
      <c r="CK66" s="761"/>
      <c r="CL66" s="760"/>
      <c r="CM66" s="760"/>
      <c r="CN66" s="760"/>
      <c r="CO66" s="760"/>
      <c r="CP66" s="760"/>
      <c r="CQ66" s="760"/>
      <c r="CR66" s="760"/>
      <c r="CS66" s="760"/>
      <c r="CT66" s="760"/>
      <c r="CU66" s="760"/>
      <c r="CV66" s="760"/>
      <c r="CW66" s="760"/>
      <c r="CX66" s="760"/>
      <c r="CY66" s="760"/>
      <c r="CZ66" s="760"/>
      <c r="DA66" s="759"/>
    </row>
    <row r="67" spans="1:105" s="180" customFormat="1" ht="12">
      <c r="DA67" s="188" t="s">
        <v>1122</v>
      </c>
    </row>
    <row r="68" spans="1:105" s="180" customFormat="1" ht="12" customHeight="1">
      <c r="DA68" s="188"/>
    </row>
    <row r="69" spans="1:105" s="754" customFormat="1" ht="16.5" customHeight="1">
      <c r="A69" s="843" t="s">
        <v>1010</v>
      </c>
      <c r="B69" s="842"/>
      <c r="C69" s="842"/>
      <c r="D69" s="842"/>
      <c r="E69" s="842"/>
      <c r="F69" s="842"/>
      <c r="G69" s="842"/>
      <c r="H69" s="842"/>
      <c r="I69" s="842"/>
      <c r="J69" s="842"/>
      <c r="K69" s="842"/>
      <c r="L69" s="842"/>
      <c r="M69" s="842"/>
      <c r="N69" s="842"/>
      <c r="O69" s="842"/>
      <c r="P69" s="842"/>
      <c r="Q69" s="842"/>
      <c r="R69" s="842"/>
      <c r="S69" s="842"/>
      <c r="T69" s="842"/>
      <c r="U69" s="842"/>
      <c r="V69" s="842"/>
      <c r="W69" s="842"/>
      <c r="X69" s="842"/>
      <c r="Y69" s="842"/>
      <c r="Z69" s="842"/>
      <c r="AA69" s="842"/>
      <c r="AB69" s="842"/>
      <c r="AC69" s="842"/>
      <c r="AD69" s="842"/>
      <c r="AE69" s="842"/>
      <c r="AF69" s="842"/>
      <c r="AG69" s="842"/>
      <c r="AH69" s="842"/>
      <c r="AI69" s="842"/>
      <c r="AJ69" s="842"/>
      <c r="AK69" s="842"/>
      <c r="AL69" s="842"/>
      <c r="AM69" s="842"/>
      <c r="AN69" s="842"/>
      <c r="AO69" s="842"/>
      <c r="AP69" s="842"/>
      <c r="AQ69" s="842"/>
      <c r="AR69" s="842"/>
      <c r="AS69" s="842"/>
      <c r="AT69" s="842"/>
      <c r="AU69" s="842"/>
      <c r="AV69" s="842"/>
      <c r="AW69" s="842"/>
      <c r="AX69" s="842"/>
      <c r="AY69" s="842"/>
      <c r="AZ69" s="842"/>
      <c r="BA69" s="842"/>
      <c r="BB69" s="842"/>
      <c r="BC69" s="842"/>
      <c r="BD69" s="842"/>
      <c r="BE69" s="842"/>
      <c r="BF69" s="842"/>
      <c r="BG69" s="842"/>
      <c r="BH69" s="842"/>
      <c r="BI69" s="842"/>
      <c r="BJ69" s="842"/>
      <c r="BK69" s="842"/>
      <c r="BL69" s="841"/>
      <c r="BM69" s="843" t="s">
        <v>848</v>
      </c>
      <c r="BN69" s="842"/>
      <c r="BO69" s="842"/>
      <c r="BP69" s="842"/>
      <c r="BQ69" s="842"/>
      <c r="BR69" s="842"/>
      <c r="BS69" s="841"/>
      <c r="BT69" s="840"/>
      <c r="BU69" s="839"/>
      <c r="BV69" s="836"/>
      <c r="BW69" s="836"/>
      <c r="BX69" s="838" t="s">
        <v>1121</v>
      </c>
      <c r="BY69" s="837"/>
      <c r="BZ69" s="837"/>
      <c r="CA69" s="837"/>
      <c r="CB69" s="837"/>
      <c r="CC69" s="837"/>
      <c r="CD69" s="837"/>
      <c r="CE69" s="837"/>
      <c r="CF69" s="837"/>
      <c r="CG69" s="837"/>
      <c r="CH69" s="837"/>
      <c r="CI69" s="836"/>
      <c r="CJ69" s="835"/>
      <c r="CK69" s="840"/>
      <c r="CL69" s="839"/>
      <c r="CM69" s="836"/>
      <c r="CN69" s="836"/>
      <c r="CO69" s="838" t="s">
        <v>1121</v>
      </c>
      <c r="CP69" s="837"/>
      <c r="CQ69" s="837"/>
      <c r="CR69" s="837"/>
      <c r="CS69" s="837"/>
      <c r="CT69" s="837"/>
      <c r="CU69" s="837"/>
      <c r="CV69" s="837"/>
      <c r="CW69" s="837"/>
      <c r="CX69" s="837"/>
      <c r="CY69" s="837"/>
      <c r="CZ69" s="836"/>
      <c r="DA69" s="835"/>
    </row>
    <row r="70" spans="1:105" s="754" customFormat="1" ht="14.25">
      <c r="A70" s="834"/>
      <c r="B70" s="833"/>
      <c r="C70" s="833"/>
      <c r="D70" s="833"/>
      <c r="E70" s="833"/>
      <c r="F70" s="833"/>
      <c r="G70" s="833"/>
      <c r="H70" s="833"/>
      <c r="I70" s="833"/>
      <c r="J70" s="833"/>
      <c r="K70" s="833"/>
      <c r="L70" s="833"/>
      <c r="M70" s="833"/>
      <c r="N70" s="833"/>
      <c r="O70" s="833"/>
      <c r="P70" s="833"/>
      <c r="Q70" s="833"/>
      <c r="R70" s="833"/>
      <c r="S70" s="833"/>
      <c r="T70" s="833"/>
      <c r="U70" s="833"/>
      <c r="V70" s="833"/>
      <c r="W70" s="833"/>
      <c r="X70" s="833"/>
      <c r="Y70" s="833"/>
      <c r="Z70" s="833"/>
      <c r="AA70" s="833"/>
      <c r="AB70" s="833"/>
      <c r="AC70" s="833"/>
      <c r="AD70" s="833"/>
      <c r="AE70" s="833"/>
      <c r="AF70" s="833"/>
      <c r="AG70" s="833"/>
      <c r="AH70" s="833"/>
      <c r="AI70" s="833"/>
      <c r="AJ70" s="833"/>
      <c r="AK70" s="833"/>
      <c r="AL70" s="833"/>
      <c r="AM70" s="833"/>
      <c r="AN70" s="833"/>
      <c r="AO70" s="833"/>
      <c r="AP70" s="833"/>
      <c r="AQ70" s="833"/>
      <c r="AR70" s="833"/>
      <c r="AS70" s="833"/>
      <c r="AT70" s="833"/>
      <c r="AU70" s="833"/>
      <c r="AV70" s="833"/>
      <c r="AW70" s="833"/>
      <c r="AX70" s="833"/>
      <c r="AY70" s="833"/>
      <c r="AZ70" s="833"/>
      <c r="BA70" s="833"/>
      <c r="BB70" s="833"/>
      <c r="BC70" s="833"/>
      <c r="BD70" s="833"/>
      <c r="BE70" s="833"/>
      <c r="BF70" s="833"/>
      <c r="BG70" s="833"/>
      <c r="BH70" s="833"/>
      <c r="BI70" s="833"/>
      <c r="BJ70" s="833"/>
      <c r="BK70" s="833"/>
      <c r="BL70" s="832"/>
      <c r="BM70" s="834"/>
      <c r="BN70" s="833"/>
      <c r="BO70" s="833"/>
      <c r="BP70" s="833"/>
      <c r="BQ70" s="833"/>
      <c r="BR70" s="833"/>
      <c r="BS70" s="832"/>
      <c r="BT70" s="831"/>
      <c r="BU70" s="758"/>
      <c r="BV70" s="758"/>
      <c r="BW70" s="830">
        <v>20</v>
      </c>
      <c r="BX70" s="830"/>
      <c r="BY70" s="830"/>
      <c r="BZ70" s="830"/>
      <c r="CA70" s="829"/>
      <c r="CB70" s="829"/>
      <c r="CC70" s="829"/>
      <c r="CD70" s="828" t="s">
        <v>1080</v>
      </c>
      <c r="CE70" s="828"/>
      <c r="CF70" s="828"/>
      <c r="CG70" s="756"/>
      <c r="CH70" s="756"/>
      <c r="CI70" s="756"/>
      <c r="CJ70" s="827"/>
      <c r="CK70" s="831"/>
      <c r="CL70" s="758"/>
      <c r="CM70" s="758"/>
      <c r="CN70" s="830">
        <v>20</v>
      </c>
      <c r="CO70" s="830"/>
      <c r="CP70" s="830"/>
      <c r="CQ70" s="830"/>
      <c r="CR70" s="829"/>
      <c r="CS70" s="829"/>
      <c r="CT70" s="829"/>
      <c r="CU70" s="828" t="s">
        <v>1083</v>
      </c>
      <c r="CV70" s="828"/>
      <c r="CW70" s="828"/>
      <c r="CX70" s="756"/>
      <c r="CY70" s="756"/>
      <c r="CZ70" s="756"/>
      <c r="DA70" s="827"/>
    </row>
    <row r="71" spans="1:105" s="754" customFormat="1" ht="9.75" customHeight="1" thickBot="1">
      <c r="A71" s="826"/>
      <c r="B71" s="825"/>
      <c r="C71" s="825"/>
      <c r="D71" s="825"/>
      <c r="E71" s="825"/>
      <c r="F71" s="825"/>
      <c r="G71" s="825"/>
      <c r="H71" s="825"/>
      <c r="I71" s="825"/>
      <c r="J71" s="825"/>
      <c r="K71" s="825"/>
      <c r="L71" s="825"/>
      <c r="M71" s="825"/>
      <c r="N71" s="825"/>
      <c r="O71" s="825"/>
      <c r="P71" s="825"/>
      <c r="Q71" s="825"/>
      <c r="R71" s="825"/>
      <c r="S71" s="825"/>
      <c r="T71" s="825"/>
      <c r="U71" s="825"/>
      <c r="V71" s="825"/>
      <c r="W71" s="825"/>
      <c r="X71" s="825"/>
      <c r="Y71" s="825"/>
      <c r="Z71" s="825"/>
      <c r="AA71" s="825"/>
      <c r="AB71" s="825"/>
      <c r="AC71" s="825"/>
      <c r="AD71" s="825"/>
      <c r="AE71" s="825"/>
      <c r="AF71" s="825"/>
      <c r="AG71" s="825"/>
      <c r="AH71" s="825"/>
      <c r="AI71" s="825"/>
      <c r="AJ71" s="825"/>
      <c r="AK71" s="825"/>
      <c r="AL71" s="825"/>
      <c r="AM71" s="825"/>
      <c r="AN71" s="825"/>
      <c r="AO71" s="825"/>
      <c r="AP71" s="825"/>
      <c r="AQ71" s="825"/>
      <c r="AR71" s="825"/>
      <c r="AS71" s="825"/>
      <c r="AT71" s="825"/>
      <c r="AU71" s="825"/>
      <c r="AV71" s="825"/>
      <c r="AW71" s="825"/>
      <c r="AX71" s="825"/>
      <c r="AY71" s="825"/>
      <c r="AZ71" s="825"/>
      <c r="BA71" s="825"/>
      <c r="BB71" s="825"/>
      <c r="BC71" s="825"/>
      <c r="BD71" s="825"/>
      <c r="BE71" s="825"/>
      <c r="BF71" s="825"/>
      <c r="BG71" s="825"/>
      <c r="BH71" s="825"/>
      <c r="BI71" s="825"/>
      <c r="BJ71" s="825"/>
      <c r="BK71" s="825"/>
      <c r="BL71" s="824"/>
      <c r="BM71" s="826"/>
      <c r="BN71" s="825"/>
      <c r="BO71" s="825"/>
      <c r="BP71" s="825"/>
      <c r="BQ71" s="825"/>
      <c r="BR71" s="825"/>
      <c r="BS71" s="824"/>
      <c r="BT71" s="823"/>
      <c r="BU71" s="767"/>
      <c r="BV71" s="767"/>
      <c r="BW71" s="767"/>
      <c r="BX71" s="767"/>
      <c r="BY71" s="767"/>
      <c r="BZ71" s="767"/>
      <c r="CA71" s="767"/>
      <c r="CB71" s="767"/>
      <c r="CC71" s="767"/>
      <c r="CD71" s="767"/>
      <c r="CE71" s="767"/>
      <c r="CF71" s="767"/>
      <c r="CG71" s="767"/>
      <c r="CH71" s="767"/>
      <c r="CI71" s="767"/>
      <c r="CJ71" s="766"/>
      <c r="CK71" s="823"/>
      <c r="CL71" s="767"/>
      <c r="CM71" s="767"/>
      <c r="CN71" s="767"/>
      <c r="CO71" s="767"/>
      <c r="CP71" s="767"/>
      <c r="CQ71" s="767"/>
      <c r="CR71" s="767"/>
      <c r="CS71" s="767"/>
      <c r="CT71" s="767"/>
      <c r="CU71" s="767"/>
      <c r="CV71" s="767"/>
      <c r="CW71" s="767"/>
      <c r="CX71" s="767"/>
      <c r="CY71" s="767"/>
      <c r="CZ71" s="767"/>
      <c r="DA71" s="766"/>
    </row>
    <row r="72" spans="1:105" s="754" customFormat="1" ht="15" customHeight="1">
      <c r="A72" s="808"/>
      <c r="B72" s="796" t="s">
        <v>1120</v>
      </c>
      <c r="C72" s="796"/>
      <c r="D72" s="796"/>
      <c r="E72" s="796"/>
      <c r="F72" s="796"/>
      <c r="G72" s="796"/>
      <c r="H72" s="796"/>
      <c r="I72" s="796"/>
      <c r="J72" s="796"/>
      <c r="K72" s="796"/>
      <c r="L72" s="796"/>
      <c r="M72" s="796"/>
      <c r="N72" s="796"/>
      <c r="O72" s="796"/>
      <c r="P72" s="796"/>
      <c r="Q72" s="796"/>
      <c r="R72" s="796"/>
      <c r="S72" s="796"/>
      <c r="T72" s="796"/>
      <c r="U72" s="796"/>
      <c r="V72" s="796"/>
      <c r="W72" s="796"/>
      <c r="X72" s="796"/>
      <c r="Y72" s="796"/>
      <c r="Z72" s="796"/>
      <c r="AA72" s="796"/>
      <c r="AB72" s="796"/>
      <c r="AC72" s="796"/>
      <c r="AD72" s="796"/>
      <c r="AE72" s="796"/>
      <c r="AF72" s="796"/>
      <c r="AG72" s="796"/>
      <c r="AH72" s="796"/>
      <c r="AI72" s="796"/>
      <c r="AJ72" s="796"/>
      <c r="AK72" s="796"/>
      <c r="AL72" s="796"/>
      <c r="AM72" s="796"/>
      <c r="AN72" s="796"/>
      <c r="AO72" s="796"/>
      <c r="AP72" s="796"/>
      <c r="AQ72" s="796"/>
      <c r="AR72" s="796"/>
      <c r="AS72" s="796"/>
      <c r="AT72" s="796"/>
      <c r="AU72" s="796"/>
      <c r="AV72" s="796"/>
      <c r="AW72" s="796"/>
      <c r="AX72" s="796"/>
      <c r="AY72" s="796"/>
      <c r="AZ72" s="796"/>
      <c r="BA72" s="796"/>
      <c r="BB72" s="796"/>
      <c r="BC72" s="796"/>
      <c r="BD72" s="796"/>
      <c r="BE72" s="796"/>
      <c r="BF72" s="796"/>
      <c r="BG72" s="796"/>
      <c r="BH72" s="796"/>
      <c r="BI72" s="796"/>
      <c r="BJ72" s="796"/>
      <c r="BK72" s="796"/>
      <c r="BL72" s="795"/>
      <c r="BM72" s="792">
        <v>4320</v>
      </c>
      <c r="BN72" s="791"/>
      <c r="BO72" s="791"/>
      <c r="BP72" s="791"/>
      <c r="BQ72" s="791"/>
      <c r="BR72" s="791"/>
      <c r="BS72" s="790"/>
      <c r="BT72" s="803" t="s">
        <v>902</v>
      </c>
      <c r="BU72" s="800"/>
      <c r="BV72" s="769">
        <v>1218</v>
      </c>
      <c r="BW72" s="769"/>
      <c r="BX72" s="769"/>
      <c r="BY72" s="769"/>
      <c r="BZ72" s="769"/>
      <c r="CA72" s="769"/>
      <c r="CB72" s="769"/>
      <c r="CC72" s="769"/>
      <c r="CD72" s="769"/>
      <c r="CE72" s="769"/>
      <c r="CF72" s="769"/>
      <c r="CG72" s="769"/>
      <c r="CH72" s="769"/>
      <c r="CI72" s="799" t="s">
        <v>904</v>
      </c>
      <c r="CJ72" s="802"/>
      <c r="CK72" s="801" t="s">
        <v>902</v>
      </c>
      <c r="CL72" s="800"/>
      <c r="CM72" s="769">
        <v>588</v>
      </c>
      <c r="CN72" s="769"/>
      <c r="CO72" s="769"/>
      <c r="CP72" s="769"/>
      <c r="CQ72" s="769"/>
      <c r="CR72" s="769"/>
      <c r="CS72" s="769"/>
      <c r="CT72" s="769"/>
      <c r="CU72" s="769"/>
      <c r="CV72" s="769"/>
      <c r="CW72" s="769"/>
      <c r="CX72" s="769"/>
      <c r="CY72" s="769"/>
      <c r="CZ72" s="799" t="s">
        <v>904</v>
      </c>
      <c r="DA72" s="798"/>
    </row>
    <row r="73" spans="1:105" s="754" customFormat="1" ht="15" customHeight="1">
      <c r="A73" s="822"/>
      <c r="B73" s="821" t="s">
        <v>276</v>
      </c>
      <c r="C73" s="821"/>
      <c r="D73" s="821"/>
      <c r="E73" s="821"/>
      <c r="F73" s="821"/>
      <c r="G73" s="821"/>
      <c r="H73" s="821"/>
      <c r="I73" s="821"/>
      <c r="J73" s="821"/>
      <c r="K73" s="821"/>
      <c r="L73" s="821"/>
      <c r="M73" s="821"/>
      <c r="N73" s="821"/>
      <c r="O73" s="821"/>
      <c r="P73" s="821"/>
      <c r="Q73" s="821"/>
      <c r="R73" s="821"/>
      <c r="S73" s="821"/>
      <c r="T73" s="821"/>
      <c r="U73" s="821"/>
      <c r="V73" s="821"/>
      <c r="W73" s="821"/>
      <c r="X73" s="821"/>
      <c r="Y73" s="821"/>
      <c r="Z73" s="821"/>
      <c r="AA73" s="821"/>
      <c r="AB73" s="821"/>
      <c r="AC73" s="821"/>
      <c r="AD73" s="821"/>
      <c r="AE73" s="821"/>
      <c r="AF73" s="821"/>
      <c r="AG73" s="821"/>
      <c r="AH73" s="821"/>
      <c r="AI73" s="821"/>
      <c r="AJ73" s="821"/>
      <c r="AK73" s="821"/>
      <c r="AL73" s="821"/>
      <c r="AM73" s="821"/>
      <c r="AN73" s="821"/>
      <c r="AO73" s="821"/>
      <c r="AP73" s="821"/>
      <c r="AQ73" s="821"/>
      <c r="AR73" s="821"/>
      <c r="AS73" s="821"/>
      <c r="AT73" s="821"/>
      <c r="AU73" s="821"/>
      <c r="AV73" s="821"/>
      <c r="AW73" s="821"/>
      <c r="AX73" s="821"/>
      <c r="AY73" s="821"/>
      <c r="AZ73" s="821"/>
      <c r="BA73" s="821"/>
      <c r="BB73" s="821"/>
      <c r="BC73" s="821"/>
      <c r="BD73" s="821"/>
      <c r="BE73" s="821"/>
      <c r="BF73" s="821"/>
      <c r="BG73" s="821"/>
      <c r="BH73" s="821"/>
      <c r="BI73" s="821"/>
      <c r="BJ73" s="821"/>
      <c r="BK73" s="821"/>
      <c r="BL73" s="820"/>
      <c r="BM73" s="770">
        <v>4321</v>
      </c>
      <c r="BN73" s="769"/>
      <c r="BO73" s="769"/>
      <c r="BP73" s="769"/>
      <c r="BQ73" s="769"/>
      <c r="BR73" s="769"/>
      <c r="BS73" s="768"/>
      <c r="BT73" s="803" t="s">
        <v>902</v>
      </c>
      <c r="BU73" s="800"/>
      <c r="BV73" s="769"/>
      <c r="BW73" s="769"/>
      <c r="BX73" s="769"/>
      <c r="BY73" s="769"/>
      <c r="BZ73" s="769"/>
      <c r="CA73" s="769"/>
      <c r="CB73" s="769"/>
      <c r="CC73" s="769"/>
      <c r="CD73" s="769"/>
      <c r="CE73" s="769"/>
      <c r="CF73" s="769"/>
      <c r="CG73" s="769"/>
      <c r="CH73" s="769"/>
      <c r="CI73" s="799" t="s">
        <v>904</v>
      </c>
      <c r="CJ73" s="802"/>
      <c r="CK73" s="801" t="s">
        <v>902</v>
      </c>
      <c r="CL73" s="800"/>
      <c r="CM73" s="769"/>
      <c r="CN73" s="769"/>
      <c r="CO73" s="769"/>
      <c r="CP73" s="769"/>
      <c r="CQ73" s="769"/>
      <c r="CR73" s="769"/>
      <c r="CS73" s="769"/>
      <c r="CT73" s="769"/>
      <c r="CU73" s="769"/>
      <c r="CV73" s="769"/>
      <c r="CW73" s="769"/>
      <c r="CX73" s="769"/>
      <c r="CY73" s="769"/>
      <c r="CZ73" s="799" t="s">
        <v>904</v>
      </c>
      <c r="DA73" s="798"/>
    </row>
    <row r="74" spans="1:105" s="754" customFormat="1" ht="39.950000000000003" customHeight="1">
      <c r="A74" s="808"/>
      <c r="B74" s="819" t="s">
        <v>1119</v>
      </c>
      <c r="C74" s="819"/>
      <c r="D74" s="819"/>
      <c r="E74" s="819"/>
      <c r="F74" s="819"/>
      <c r="G74" s="819"/>
      <c r="H74" s="819"/>
      <c r="I74" s="819"/>
      <c r="J74" s="819"/>
      <c r="K74" s="819"/>
      <c r="L74" s="819"/>
      <c r="M74" s="819"/>
      <c r="N74" s="819"/>
      <c r="O74" s="819"/>
      <c r="P74" s="819"/>
      <c r="Q74" s="819"/>
      <c r="R74" s="819"/>
      <c r="S74" s="819"/>
      <c r="T74" s="819"/>
      <c r="U74" s="819"/>
      <c r="V74" s="819"/>
      <c r="W74" s="819"/>
      <c r="X74" s="819"/>
      <c r="Y74" s="819"/>
      <c r="Z74" s="819"/>
      <c r="AA74" s="819"/>
      <c r="AB74" s="819"/>
      <c r="AC74" s="819"/>
      <c r="AD74" s="819"/>
      <c r="AE74" s="819"/>
      <c r="AF74" s="819"/>
      <c r="AG74" s="819"/>
      <c r="AH74" s="819"/>
      <c r="AI74" s="819"/>
      <c r="AJ74" s="819"/>
      <c r="AK74" s="819"/>
      <c r="AL74" s="819"/>
      <c r="AM74" s="819"/>
      <c r="AN74" s="819"/>
      <c r="AO74" s="819"/>
      <c r="AP74" s="819"/>
      <c r="AQ74" s="819"/>
      <c r="AR74" s="819"/>
      <c r="AS74" s="819"/>
      <c r="AT74" s="819"/>
      <c r="AU74" s="819"/>
      <c r="AV74" s="819"/>
      <c r="AW74" s="819"/>
      <c r="AX74" s="819"/>
      <c r="AY74" s="819"/>
      <c r="AZ74" s="819"/>
      <c r="BA74" s="819"/>
      <c r="BB74" s="819"/>
      <c r="BC74" s="819"/>
      <c r="BD74" s="819"/>
      <c r="BE74" s="819"/>
      <c r="BF74" s="819"/>
      <c r="BG74" s="819"/>
      <c r="BH74" s="819"/>
      <c r="BI74" s="819"/>
      <c r="BJ74" s="819"/>
      <c r="BK74" s="819"/>
      <c r="BL74" s="818"/>
      <c r="BM74" s="817"/>
      <c r="BN74" s="811"/>
      <c r="BO74" s="811"/>
      <c r="BP74" s="811"/>
      <c r="BQ74" s="811"/>
      <c r="BR74" s="811"/>
      <c r="BS74" s="816"/>
      <c r="BT74" s="815"/>
      <c r="BU74" s="812"/>
      <c r="BV74" s="811"/>
      <c r="BW74" s="811"/>
      <c r="BX74" s="811"/>
      <c r="BY74" s="811"/>
      <c r="BZ74" s="811"/>
      <c r="CA74" s="811"/>
      <c r="CB74" s="811"/>
      <c r="CC74" s="811"/>
      <c r="CD74" s="811"/>
      <c r="CE74" s="811"/>
      <c r="CF74" s="811"/>
      <c r="CG74" s="811"/>
      <c r="CH74" s="811"/>
      <c r="CI74" s="810"/>
      <c r="CJ74" s="814"/>
      <c r="CK74" s="813"/>
      <c r="CL74" s="812"/>
      <c r="CM74" s="811"/>
      <c r="CN74" s="811"/>
      <c r="CO74" s="811"/>
      <c r="CP74" s="811"/>
      <c r="CQ74" s="811"/>
      <c r="CR74" s="811"/>
      <c r="CS74" s="811"/>
      <c r="CT74" s="811"/>
      <c r="CU74" s="811"/>
      <c r="CV74" s="811"/>
      <c r="CW74" s="811"/>
      <c r="CX74" s="811"/>
      <c r="CY74" s="811"/>
      <c r="CZ74" s="810"/>
      <c r="DA74" s="809"/>
    </row>
    <row r="75" spans="1:105" s="754" customFormat="1" ht="27" customHeight="1">
      <c r="A75" s="808"/>
      <c r="B75" s="806" t="s">
        <v>1118</v>
      </c>
      <c r="C75" s="806"/>
      <c r="D75" s="806"/>
      <c r="E75" s="806"/>
      <c r="F75" s="806"/>
      <c r="G75" s="806"/>
      <c r="H75" s="806"/>
      <c r="I75" s="806"/>
      <c r="J75" s="806"/>
      <c r="K75" s="806"/>
      <c r="L75" s="806"/>
      <c r="M75" s="806"/>
      <c r="N75" s="806"/>
      <c r="O75" s="806"/>
      <c r="P75" s="806"/>
      <c r="Q75" s="806"/>
      <c r="R75" s="806"/>
      <c r="S75" s="806"/>
      <c r="T75" s="806"/>
      <c r="U75" s="806"/>
      <c r="V75" s="806"/>
      <c r="W75" s="806"/>
      <c r="X75" s="806"/>
      <c r="Y75" s="806"/>
      <c r="Z75" s="806"/>
      <c r="AA75" s="806"/>
      <c r="AB75" s="806"/>
      <c r="AC75" s="806"/>
      <c r="AD75" s="806"/>
      <c r="AE75" s="806"/>
      <c r="AF75" s="806"/>
      <c r="AG75" s="806"/>
      <c r="AH75" s="806"/>
      <c r="AI75" s="806"/>
      <c r="AJ75" s="806"/>
      <c r="AK75" s="806"/>
      <c r="AL75" s="806"/>
      <c r="AM75" s="806"/>
      <c r="AN75" s="806"/>
      <c r="AO75" s="806"/>
      <c r="AP75" s="806"/>
      <c r="AQ75" s="806"/>
      <c r="AR75" s="806"/>
      <c r="AS75" s="806"/>
      <c r="AT75" s="806"/>
      <c r="AU75" s="806"/>
      <c r="AV75" s="806"/>
      <c r="AW75" s="806"/>
      <c r="AX75" s="806"/>
      <c r="AY75" s="806"/>
      <c r="AZ75" s="806"/>
      <c r="BA75" s="806"/>
      <c r="BB75" s="806"/>
      <c r="BC75" s="806"/>
      <c r="BD75" s="806"/>
      <c r="BE75" s="806"/>
      <c r="BF75" s="806"/>
      <c r="BG75" s="806"/>
      <c r="BH75" s="806"/>
      <c r="BI75" s="806"/>
      <c r="BJ75" s="806"/>
      <c r="BK75" s="806"/>
      <c r="BL75" s="807"/>
      <c r="BM75" s="792">
        <v>4322</v>
      </c>
      <c r="BN75" s="791"/>
      <c r="BO75" s="791"/>
      <c r="BP75" s="791"/>
      <c r="BQ75" s="791"/>
      <c r="BR75" s="791"/>
      <c r="BS75" s="790"/>
      <c r="BT75" s="803" t="s">
        <v>902</v>
      </c>
      <c r="BU75" s="800"/>
      <c r="BV75" s="769"/>
      <c r="BW75" s="769"/>
      <c r="BX75" s="769"/>
      <c r="BY75" s="769"/>
      <c r="BZ75" s="769"/>
      <c r="CA75" s="769"/>
      <c r="CB75" s="769"/>
      <c r="CC75" s="769"/>
      <c r="CD75" s="769"/>
      <c r="CE75" s="769"/>
      <c r="CF75" s="769"/>
      <c r="CG75" s="769"/>
      <c r="CH75" s="769"/>
      <c r="CI75" s="799" t="s">
        <v>904</v>
      </c>
      <c r="CJ75" s="802"/>
      <c r="CK75" s="801" t="s">
        <v>902</v>
      </c>
      <c r="CL75" s="800"/>
      <c r="CM75" s="769"/>
      <c r="CN75" s="769"/>
      <c r="CO75" s="769"/>
      <c r="CP75" s="769"/>
      <c r="CQ75" s="769"/>
      <c r="CR75" s="769"/>
      <c r="CS75" s="769"/>
      <c r="CT75" s="769"/>
      <c r="CU75" s="769"/>
      <c r="CV75" s="769"/>
      <c r="CW75" s="769"/>
      <c r="CX75" s="769"/>
      <c r="CY75" s="769"/>
      <c r="CZ75" s="799" t="s">
        <v>904</v>
      </c>
      <c r="DA75" s="798"/>
    </row>
    <row r="76" spans="1:105" s="754" customFormat="1" ht="27" customHeight="1">
      <c r="A76" s="797"/>
      <c r="B76" s="806" t="s">
        <v>1117</v>
      </c>
      <c r="C76" s="805"/>
      <c r="D76" s="805"/>
      <c r="E76" s="805"/>
      <c r="F76" s="805"/>
      <c r="G76" s="805"/>
      <c r="H76" s="805"/>
      <c r="I76" s="805"/>
      <c r="J76" s="805"/>
      <c r="K76" s="805"/>
      <c r="L76" s="805"/>
      <c r="M76" s="805"/>
      <c r="N76" s="805"/>
      <c r="O76" s="805"/>
      <c r="P76" s="805"/>
      <c r="Q76" s="805"/>
      <c r="R76" s="805"/>
      <c r="S76" s="805"/>
      <c r="T76" s="805"/>
      <c r="U76" s="805"/>
      <c r="V76" s="805"/>
      <c r="W76" s="805"/>
      <c r="X76" s="805"/>
      <c r="Y76" s="805"/>
      <c r="Z76" s="805"/>
      <c r="AA76" s="805"/>
      <c r="AB76" s="805"/>
      <c r="AC76" s="805"/>
      <c r="AD76" s="805"/>
      <c r="AE76" s="805"/>
      <c r="AF76" s="805"/>
      <c r="AG76" s="805"/>
      <c r="AH76" s="805"/>
      <c r="AI76" s="805"/>
      <c r="AJ76" s="805"/>
      <c r="AK76" s="805"/>
      <c r="AL76" s="805"/>
      <c r="AM76" s="805"/>
      <c r="AN76" s="805"/>
      <c r="AO76" s="805"/>
      <c r="AP76" s="805"/>
      <c r="AQ76" s="805"/>
      <c r="AR76" s="805"/>
      <c r="AS76" s="805"/>
      <c r="AT76" s="805"/>
      <c r="AU76" s="805"/>
      <c r="AV76" s="805"/>
      <c r="AW76" s="805"/>
      <c r="AX76" s="805"/>
      <c r="AY76" s="805"/>
      <c r="AZ76" s="805"/>
      <c r="BA76" s="805"/>
      <c r="BB76" s="805"/>
      <c r="BC76" s="805"/>
      <c r="BD76" s="805"/>
      <c r="BE76" s="805"/>
      <c r="BF76" s="805"/>
      <c r="BG76" s="805"/>
      <c r="BH76" s="805"/>
      <c r="BI76" s="805"/>
      <c r="BJ76" s="805"/>
      <c r="BK76" s="805"/>
      <c r="BL76" s="804"/>
      <c r="BM76" s="792">
        <v>4323</v>
      </c>
      <c r="BN76" s="791"/>
      <c r="BO76" s="791"/>
      <c r="BP76" s="791"/>
      <c r="BQ76" s="791"/>
      <c r="BR76" s="791"/>
      <c r="BS76" s="790"/>
      <c r="BT76" s="803" t="s">
        <v>902</v>
      </c>
      <c r="BU76" s="800"/>
      <c r="BV76" s="769">
        <v>1218</v>
      </c>
      <c r="BW76" s="769"/>
      <c r="BX76" s="769"/>
      <c r="BY76" s="769"/>
      <c r="BZ76" s="769"/>
      <c r="CA76" s="769"/>
      <c r="CB76" s="769"/>
      <c r="CC76" s="769"/>
      <c r="CD76" s="769"/>
      <c r="CE76" s="769"/>
      <c r="CF76" s="769"/>
      <c r="CG76" s="769"/>
      <c r="CH76" s="769"/>
      <c r="CI76" s="799" t="s">
        <v>904</v>
      </c>
      <c r="CJ76" s="802"/>
      <c r="CK76" s="801" t="s">
        <v>902</v>
      </c>
      <c r="CL76" s="800"/>
      <c r="CM76" s="769">
        <v>588</v>
      </c>
      <c r="CN76" s="769"/>
      <c r="CO76" s="769"/>
      <c r="CP76" s="769"/>
      <c r="CQ76" s="769"/>
      <c r="CR76" s="769"/>
      <c r="CS76" s="769"/>
      <c r="CT76" s="769"/>
      <c r="CU76" s="769"/>
      <c r="CV76" s="769"/>
      <c r="CW76" s="769"/>
      <c r="CX76" s="769"/>
      <c r="CY76" s="769"/>
      <c r="CZ76" s="799" t="s">
        <v>904</v>
      </c>
      <c r="DA76" s="798"/>
    </row>
    <row r="77" spans="1:105" s="754" customFormat="1" ht="15" customHeight="1">
      <c r="A77" s="797"/>
      <c r="B77" s="805" t="s">
        <v>1116</v>
      </c>
      <c r="C77" s="805"/>
      <c r="D77" s="805"/>
      <c r="E77" s="805"/>
      <c r="F77" s="805"/>
      <c r="G77" s="805"/>
      <c r="H77" s="805"/>
      <c r="I77" s="805"/>
      <c r="J77" s="805"/>
      <c r="K77" s="805"/>
      <c r="L77" s="805"/>
      <c r="M77" s="805"/>
      <c r="N77" s="805"/>
      <c r="O77" s="805"/>
      <c r="P77" s="805"/>
      <c r="Q77" s="805"/>
      <c r="R77" s="805"/>
      <c r="S77" s="805"/>
      <c r="T77" s="805"/>
      <c r="U77" s="805"/>
      <c r="V77" s="805"/>
      <c r="W77" s="805"/>
      <c r="X77" s="805"/>
      <c r="Y77" s="805"/>
      <c r="Z77" s="805"/>
      <c r="AA77" s="805"/>
      <c r="AB77" s="805"/>
      <c r="AC77" s="805"/>
      <c r="AD77" s="805"/>
      <c r="AE77" s="805"/>
      <c r="AF77" s="805"/>
      <c r="AG77" s="805"/>
      <c r="AH77" s="805"/>
      <c r="AI77" s="805"/>
      <c r="AJ77" s="805"/>
      <c r="AK77" s="805"/>
      <c r="AL77" s="805"/>
      <c r="AM77" s="805"/>
      <c r="AN77" s="805"/>
      <c r="AO77" s="805"/>
      <c r="AP77" s="805"/>
      <c r="AQ77" s="805"/>
      <c r="AR77" s="805"/>
      <c r="AS77" s="805"/>
      <c r="AT77" s="805"/>
      <c r="AU77" s="805"/>
      <c r="AV77" s="805"/>
      <c r="AW77" s="805"/>
      <c r="AX77" s="805"/>
      <c r="AY77" s="805"/>
      <c r="AZ77" s="805"/>
      <c r="BA77" s="805"/>
      <c r="BB77" s="805"/>
      <c r="BC77" s="805"/>
      <c r="BD77" s="805"/>
      <c r="BE77" s="805"/>
      <c r="BF77" s="805"/>
      <c r="BG77" s="805"/>
      <c r="BH77" s="805"/>
      <c r="BI77" s="805"/>
      <c r="BJ77" s="805"/>
      <c r="BK77" s="805"/>
      <c r="BL77" s="804"/>
      <c r="BM77" s="792">
        <v>4329</v>
      </c>
      <c r="BN77" s="791"/>
      <c r="BO77" s="791"/>
      <c r="BP77" s="791"/>
      <c r="BQ77" s="791"/>
      <c r="BR77" s="791"/>
      <c r="BS77" s="790"/>
      <c r="BT77" s="803" t="s">
        <v>902</v>
      </c>
      <c r="BU77" s="800"/>
      <c r="BV77" s="769">
        <v>0</v>
      </c>
      <c r="BW77" s="769"/>
      <c r="BX77" s="769"/>
      <c r="BY77" s="769"/>
      <c r="BZ77" s="769"/>
      <c r="CA77" s="769"/>
      <c r="CB77" s="769"/>
      <c r="CC77" s="769"/>
      <c r="CD77" s="769"/>
      <c r="CE77" s="769"/>
      <c r="CF77" s="769"/>
      <c r="CG77" s="769"/>
      <c r="CH77" s="769"/>
      <c r="CI77" s="799" t="s">
        <v>904</v>
      </c>
      <c r="CJ77" s="802"/>
      <c r="CK77" s="801" t="s">
        <v>902</v>
      </c>
      <c r="CL77" s="800"/>
      <c r="CM77" s="769"/>
      <c r="CN77" s="769"/>
      <c r="CO77" s="769"/>
      <c r="CP77" s="769"/>
      <c r="CQ77" s="769"/>
      <c r="CR77" s="769"/>
      <c r="CS77" s="769"/>
      <c r="CT77" s="769"/>
      <c r="CU77" s="769"/>
      <c r="CV77" s="769"/>
      <c r="CW77" s="769"/>
      <c r="CX77" s="769"/>
      <c r="CY77" s="769"/>
      <c r="CZ77" s="799" t="s">
        <v>904</v>
      </c>
      <c r="DA77" s="798"/>
    </row>
    <row r="78" spans="1:105" s="754" customFormat="1" ht="15" customHeight="1">
      <c r="A78" s="797"/>
      <c r="B78" s="796" t="s">
        <v>1115</v>
      </c>
      <c r="C78" s="796"/>
      <c r="D78" s="796"/>
      <c r="E78" s="796"/>
      <c r="F78" s="796"/>
      <c r="G78" s="796"/>
      <c r="H78" s="796"/>
      <c r="I78" s="796"/>
      <c r="J78" s="796"/>
      <c r="K78" s="796"/>
      <c r="L78" s="796"/>
      <c r="M78" s="796"/>
      <c r="N78" s="796"/>
      <c r="O78" s="796"/>
      <c r="P78" s="796"/>
      <c r="Q78" s="796"/>
      <c r="R78" s="796"/>
      <c r="S78" s="796"/>
      <c r="T78" s="796"/>
      <c r="U78" s="796"/>
      <c r="V78" s="796"/>
      <c r="W78" s="796"/>
      <c r="X78" s="796"/>
      <c r="Y78" s="796"/>
      <c r="Z78" s="796"/>
      <c r="AA78" s="796"/>
      <c r="AB78" s="796"/>
      <c r="AC78" s="796"/>
      <c r="AD78" s="796"/>
      <c r="AE78" s="796"/>
      <c r="AF78" s="796"/>
      <c r="AG78" s="796"/>
      <c r="AH78" s="796"/>
      <c r="AI78" s="796"/>
      <c r="AJ78" s="796"/>
      <c r="AK78" s="796"/>
      <c r="AL78" s="796"/>
      <c r="AM78" s="796"/>
      <c r="AN78" s="796"/>
      <c r="AO78" s="796"/>
      <c r="AP78" s="796"/>
      <c r="AQ78" s="796"/>
      <c r="AR78" s="796"/>
      <c r="AS78" s="796"/>
      <c r="AT78" s="796"/>
      <c r="AU78" s="796"/>
      <c r="AV78" s="796"/>
      <c r="AW78" s="796"/>
      <c r="AX78" s="796"/>
      <c r="AY78" s="796"/>
      <c r="AZ78" s="796"/>
      <c r="BA78" s="796"/>
      <c r="BB78" s="796"/>
      <c r="BC78" s="796"/>
      <c r="BD78" s="796"/>
      <c r="BE78" s="796"/>
      <c r="BF78" s="796"/>
      <c r="BG78" s="796"/>
      <c r="BH78" s="796"/>
      <c r="BI78" s="796"/>
      <c r="BJ78" s="796"/>
      <c r="BK78" s="796"/>
      <c r="BL78" s="795"/>
      <c r="BM78" s="782">
        <v>4300</v>
      </c>
      <c r="BN78" s="781"/>
      <c r="BO78" s="781"/>
      <c r="BP78" s="781"/>
      <c r="BQ78" s="781"/>
      <c r="BR78" s="781"/>
      <c r="BS78" s="780"/>
      <c r="BT78" s="794">
        <f>BT58-BV72</f>
        <v>1143</v>
      </c>
      <c r="BU78" s="791"/>
      <c r="BV78" s="791"/>
      <c r="BW78" s="791"/>
      <c r="BX78" s="791"/>
      <c r="BY78" s="791"/>
      <c r="BZ78" s="791"/>
      <c r="CA78" s="791"/>
      <c r="CB78" s="791"/>
      <c r="CC78" s="791"/>
      <c r="CD78" s="791"/>
      <c r="CE78" s="791"/>
      <c r="CF78" s="791"/>
      <c r="CG78" s="791"/>
      <c r="CH78" s="791"/>
      <c r="CI78" s="791"/>
      <c r="CJ78" s="793"/>
      <c r="CK78" s="792">
        <v>228</v>
      </c>
      <c r="CL78" s="791"/>
      <c r="CM78" s="791"/>
      <c r="CN78" s="791"/>
      <c r="CO78" s="791"/>
      <c r="CP78" s="791"/>
      <c r="CQ78" s="791"/>
      <c r="CR78" s="791"/>
      <c r="CS78" s="791"/>
      <c r="CT78" s="791"/>
      <c r="CU78" s="791"/>
      <c r="CV78" s="791"/>
      <c r="CW78" s="791"/>
      <c r="CX78" s="791"/>
      <c r="CY78" s="791"/>
      <c r="CZ78" s="791"/>
      <c r="DA78" s="790"/>
    </row>
    <row r="79" spans="1:105" s="779" customFormat="1" ht="15" customHeight="1">
      <c r="A79" s="787"/>
      <c r="B79" s="789" t="s">
        <v>1114</v>
      </c>
      <c r="C79" s="789"/>
      <c r="D79" s="789"/>
      <c r="E79" s="789"/>
      <c r="F79" s="789"/>
      <c r="G79" s="789"/>
      <c r="H79" s="789"/>
      <c r="I79" s="789"/>
      <c r="J79" s="789"/>
      <c r="K79" s="789"/>
      <c r="L79" s="789"/>
      <c r="M79" s="789"/>
      <c r="N79" s="789"/>
      <c r="O79" s="789"/>
      <c r="P79" s="789"/>
      <c r="Q79" s="789"/>
      <c r="R79" s="789"/>
      <c r="S79" s="789"/>
      <c r="T79" s="789"/>
      <c r="U79" s="789"/>
      <c r="V79" s="789"/>
      <c r="W79" s="789"/>
      <c r="X79" s="789"/>
      <c r="Y79" s="789"/>
      <c r="Z79" s="789"/>
      <c r="AA79" s="789"/>
      <c r="AB79" s="789"/>
      <c r="AC79" s="789"/>
      <c r="AD79" s="789"/>
      <c r="AE79" s="789"/>
      <c r="AF79" s="789"/>
      <c r="AG79" s="789"/>
      <c r="AH79" s="789"/>
      <c r="AI79" s="789"/>
      <c r="AJ79" s="789"/>
      <c r="AK79" s="789"/>
      <c r="AL79" s="789"/>
      <c r="AM79" s="789"/>
      <c r="AN79" s="789"/>
      <c r="AO79" s="789"/>
      <c r="AP79" s="789"/>
      <c r="AQ79" s="789"/>
      <c r="AR79" s="789"/>
      <c r="AS79" s="789"/>
      <c r="AT79" s="789"/>
      <c r="AU79" s="789"/>
      <c r="AV79" s="789"/>
      <c r="AW79" s="789"/>
      <c r="AX79" s="789"/>
      <c r="AY79" s="789"/>
      <c r="AZ79" s="789"/>
      <c r="BA79" s="789"/>
      <c r="BB79" s="789"/>
      <c r="BC79" s="789"/>
      <c r="BD79" s="789"/>
      <c r="BE79" s="789"/>
      <c r="BF79" s="789"/>
      <c r="BG79" s="789"/>
      <c r="BH79" s="789"/>
      <c r="BI79" s="789"/>
      <c r="BJ79" s="789"/>
      <c r="BK79" s="789"/>
      <c r="BL79" s="788"/>
      <c r="BM79" s="782">
        <v>4400</v>
      </c>
      <c r="BN79" s="781"/>
      <c r="BO79" s="781"/>
      <c r="BP79" s="781"/>
      <c r="BQ79" s="781"/>
      <c r="BR79" s="781"/>
      <c r="BS79" s="780"/>
      <c r="BT79" s="784">
        <v>571</v>
      </c>
      <c r="BU79" s="781"/>
      <c r="BV79" s="781"/>
      <c r="BW79" s="781"/>
      <c r="BX79" s="781"/>
      <c r="BY79" s="781"/>
      <c r="BZ79" s="781"/>
      <c r="CA79" s="781"/>
      <c r="CB79" s="781"/>
      <c r="CC79" s="781"/>
      <c r="CD79" s="781"/>
      <c r="CE79" s="781"/>
      <c r="CF79" s="781"/>
      <c r="CG79" s="781"/>
      <c r="CH79" s="781"/>
      <c r="CI79" s="781"/>
      <c r="CJ79" s="783"/>
      <c r="CK79" s="782">
        <v>235</v>
      </c>
      <c r="CL79" s="781"/>
      <c r="CM79" s="781"/>
      <c r="CN79" s="781"/>
      <c r="CO79" s="781"/>
      <c r="CP79" s="781"/>
      <c r="CQ79" s="781"/>
      <c r="CR79" s="781"/>
      <c r="CS79" s="781"/>
      <c r="CT79" s="781"/>
      <c r="CU79" s="781"/>
      <c r="CV79" s="781"/>
      <c r="CW79" s="781"/>
      <c r="CX79" s="781"/>
      <c r="CY79" s="781"/>
      <c r="CZ79" s="781"/>
      <c r="DA79" s="780"/>
    </row>
    <row r="80" spans="1:105" s="779" customFormat="1" ht="27" customHeight="1">
      <c r="A80" s="787"/>
      <c r="B80" s="786" t="s">
        <v>1113</v>
      </c>
      <c r="C80" s="786"/>
      <c r="D80" s="786"/>
      <c r="E80" s="786"/>
      <c r="F80" s="786"/>
      <c r="G80" s="786"/>
      <c r="H80" s="786"/>
      <c r="I80" s="786"/>
      <c r="J80" s="786"/>
      <c r="K80" s="786"/>
      <c r="L80" s="786"/>
      <c r="M80" s="786"/>
      <c r="N80" s="786"/>
      <c r="O80" s="786"/>
      <c r="P80" s="786"/>
      <c r="Q80" s="786"/>
      <c r="R80" s="786"/>
      <c r="S80" s="786"/>
      <c r="T80" s="786"/>
      <c r="U80" s="786"/>
      <c r="V80" s="786"/>
      <c r="W80" s="786"/>
      <c r="X80" s="786"/>
      <c r="Y80" s="786"/>
      <c r="Z80" s="786"/>
      <c r="AA80" s="786"/>
      <c r="AB80" s="786"/>
      <c r="AC80" s="786"/>
      <c r="AD80" s="786"/>
      <c r="AE80" s="786"/>
      <c r="AF80" s="786"/>
      <c r="AG80" s="786"/>
      <c r="AH80" s="786"/>
      <c r="AI80" s="786"/>
      <c r="AJ80" s="786"/>
      <c r="AK80" s="786"/>
      <c r="AL80" s="786"/>
      <c r="AM80" s="786"/>
      <c r="AN80" s="786"/>
      <c r="AO80" s="786"/>
      <c r="AP80" s="786"/>
      <c r="AQ80" s="786"/>
      <c r="AR80" s="786"/>
      <c r="AS80" s="786"/>
      <c r="AT80" s="786"/>
      <c r="AU80" s="786"/>
      <c r="AV80" s="786"/>
      <c r="AW80" s="786"/>
      <c r="AX80" s="786"/>
      <c r="AY80" s="786"/>
      <c r="AZ80" s="786"/>
      <c r="BA80" s="786"/>
      <c r="BB80" s="786"/>
      <c r="BC80" s="786"/>
      <c r="BD80" s="786"/>
      <c r="BE80" s="786"/>
      <c r="BF80" s="786"/>
      <c r="BG80" s="786"/>
      <c r="BH80" s="786"/>
      <c r="BI80" s="786"/>
      <c r="BJ80" s="786"/>
      <c r="BK80" s="786"/>
      <c r="BL80" s="785"/>
      <c r="BM80" s="782">
        <v>4450</v>
      </c>
      <c r="BN80" s="781"/>
      <c r="BO80" s="781"/>
      <c r="BP80" s="781"/>
      <c r="BQ80" s="781"/>
      <c r="BR80" s="781"/>
      <c r="BS80" s="780"/>
      <c r="BT80" s="784">
        <v>822</v>
      </c>
      <c r="BU80" s="781"/>
      <c r="BV80" s="781"/>
      <c r="BW80" s="781"/>
      <c r="BX80" s="781"/>
      <c r="BY80" s="781"/>
      <c r="BZ80" s="781"/>
      <c r="CA80" s="781"/>
      <c r="CB80" s="781"/>
      <c r="CC80" s="781"/>
      <c r="CD80" s="781"/>
      <c r="CE80" s="781"/>
      <c r="CF80" s="781"/>
      <c r="CG80" s="781"/>
      <c r="CH80" s="781"/>
      <c r="CI80" s="781"/>
      <c r="CJ80" s="783"/>
      <c r="CK80" s="782">
        <v>587</v>
      </c>
      <c r="CL80" s="781"/>
      <c r="CM80" s="781"/>
      <c r="CN80" s="781"/>
      <c r="CO80" s="781"/>
      <c r="CP80" s="781"/>
      <c r="CQ80" s="781"/>
      <c r="CR80" s="781"/>
      <c r="CS80" s="781"/>
      <c r="CT80" s="781"/>
      <c r="CU80" s="781"/>
      <c r="CV80" s="781"/>
      <c r="CW80" s="781"/>
      <c r="CX80" s="781"/>
      <c r="CY80" s="781"/>
      <c r="CZ80" s="781"/>
      <c r="DA80" s="780"/>
    </row>
    <row r="81" spans="1:105" s="779" customFormat="1" ht="27" customHeight="1">
      <c r="A81" s="787"/>
      <c r="B81" s="786" t="s">
        <v>1112</v>
      </c>
      <c r="C81" s="786"/>
      <c r="D81" s="786"/>
      <c r="E81" s="786"/>
      <c r="F81" s="786"/>
      <c r="G81" s="786"/>
      <c r="H81" s="786"/>
      <c r="I81" s="786"/>
      <c r="J81" s="786"/>
      <c r="K81" s="786"/>
      <c r="L81" s="786"/>
      <c r="M81" s="786"/>
      <c r="N81" s="786"/>
      <c r="O81" s="786"/>
      <c r="P81" s="786"/>
      <c r="Q81" s="786"/>
      <c r="R81" s="786"/>
      <c r="S81" s="786"/>
      <c r="T81" s="786"/>
      <c r="U81" s="786"/>
      <c r="V81" s="786"/>
      <c r="W81" s="786"/>
      <c r="X81" s="786"/>
      <c r="Y81" s="786"/>
      <c r="Z81" s="786"/>
      <c r="AA81" s="786"/>
      <c r="AB81" s="786"/>
      <c r="AC81" s="786"/>
      <c r="AD81" s="786"/>
      <c r="AE81" s="786"/>
      <c r="AF81" s="786"/>
      <c r="AG81" s="786"/>
      <c r="AH81" s="786"/>
      <c r="AI81" s="786"/>
      <c r="AJ81" s="786"/>
      <c r="AK81" s="786"/>
      <c r="AL81" s="786"/>
      <c r="AM81" s="786"/>
      <c r="AN81" s="786"/>
      <c r="AO81" s="786"/>
      <c r="AP81" s="786"/>
      <c r="AQ81" s="786"/>
      <c r="AR81" s="786"/>
      <c r="AS81" s="786"/>
      <c r="AT81" s="786"/>
      <c r="AU81" s="786"/>
      <c r="AV81" s="786"/>
      <c r="AW81" s="786"/>
      <c r="AX81" s="786"/>
      <c r="AY81" s="786"/>
      <c r="AZ81" s="786"/>
      <c r="BA81" s="786"/>
      <c r="BB81" s="786"/>
      <c r="BC81" s="786"/>
      <c r="BD81" s="786"/>
      <c r="BE81" s="786"/>
      <c r="BF81" s="786"/>
      <c r="BG81" s="786"/>
      <c r="BH81" s="786"/>
      <c r="BI81" s="786"/>
      <c r="BJ81" s="786"/>
      <c r="BK81" s="786"/>
      <c r="BL81" s="785"/>
      <c r="BM81" s="782">
        <v>4500</v>
      </c>
      <c r="BN81" s="781"/>
      <c r="BO81" s="781"/>
      <c r="BP81" s="781"/>
      <c r="BQ81" s="781"/>
      <c r="BR81" s="781"/>
      <c r="BS81" s="780"/>
      <c r="BT81" s="784">
        <f>BT80-BT79</f>
        <v>251</v>
      </c>
      <c r="BU81" s="781"/>
      <c r="BV81" s="781"/>
      <c r="BW81" s="781"/>
      <c r="BX81" s="781"/>
      <c r="BY81" s="781"/>
      <c r="BZ81" s="781"/>
      <c r="CA81" s="781"/>
      <c r="CB81" s="781"/>
      <c r="CC81" s="781"/>
      <c r="CD81" s="781"/>
      <c r="CE81" s="781"/>
      <c r="CF81" s="781"/>
      <c r="CG81" s="781"/>
      <c r="CH81" s="781"/>
      <c r="CI81" s="781"/>
      <c r="CJ81" s="783"/>
      <c r="CK81" s="782">
        <v>822</v>
      </c>
      <c r="CL81" s="781"/>
      <c r="CM81" s="781"/>
      <c r="CN81" s="781"/>
      <c r="CO81" s="781"/>
      <c r="CP81" s="781"/>
      <c r="CQ81" s="781"/>
      <c r="CR81" s="781"/>
      <c r="CS81" s="781"/>
      <c r="CT81" s="781"/>
      <c r="CU81" s="781"/>
      <c r="CV81" s="781"/>
      <c r="CW81" s="781"/>
      <c r="CX81" s="781"/>
      <c r="CY81" s="781"/>
      <c r="CZ81" s="781"/>
      <c r="DA81" s="780"/>
    </row>
    <row r="82" spans="1:105" s="754" customFormat="1" ht="27" customHeight="1">
      <c r="A82" s="778"/>
      <c r="B82" s="777" t="s">
        <v>1111</v>
      </c>
      <c r="C82" s="777"/>
      <c r="D82" s="777"/>
      <c r="E82" s="777"/>
      <c r="F82" s="777"/>
      <c r="G82" s="777"/>
      <c r="H82" s="777"/>
      <c r="I82" s="777"/>
      <c r="J82" s="777"/>
      <c r="K82" s="777"/>
      <c r="L82" s="777"/>
      <c r="M82" s="777"/>
      <c r="N82" s="777"/>
      <c r="O82" s="777"/>
      <c r="P82" s="777"/>
      <c r="Q82" s="777"/>
      <c r="R82" s="777"/>
      <c r="S82" s="777"/>
      <c r="T82" s="777"/>
      <c r="U82" s="777"/>
      <c r="V82" s="777"/>
      <c r="W82" s="777"/>
      <c r="X82" s="777"/>
      <c r="Y82" s="777"/>
      <c r="Z82" s="777"/>
      <c r="AA82" s="777"/>
      <c r="AB82" s="777"/>
      <c r="AC82" s="777"/>
      <c r="AD82" s="777"/>
      <c r="AE82" s="777"/>
      <c r="AF82" s="777"/>
      <c r="AG82" s="777"/>
      <c r="AH82" s="777"/>
      <c r="AI82" s="777"/>
      <c r="AJ82" s="777"/>
      <c r="AK82" s="777"/>
      <c r="AL82" s="777"/>
      <c r="AM82" s="777"/>
      <c r="AN82" s="777"/>
      <c r="AO82" s="777"/>
      <c r="AP82" s="777"/>
      <c r="AQ82" s="777"/>
      <c r="AR82" s="777"/>
      <c r="AS82" s="777"/>
      <c r="AT82" s="777"/>
      <c r="AU82" s="777"/>
      <c r="AV82" s="777"/>
      <c r="AW82" s="777"/>
      <c r="AX82" s="777"/>
      <c r="AY82" s="777"/>
      <c r="AZ82" s="777"/>
      <c r="BA82" s="777"/>
      <c r="BB82" s="777"/>
      <c r="BC82" s="777"/>
      <c r="BD82" s="777"/>
      <c r="BE82" s="777"/>
      <c r="BF82" s="777"/>
      <c r="BG82" s="777"/>
      <c r="BH82" s="777"/>
      <c r="BI82" s="777"/>
      <c r="BJ82" s="777"/>
      <c r="BK82" s="777"/>
      <c r="BL82" s="776"/>
      <c r="BM82" s="775">
        <v>4490</v>
      </c>
      <c r="BN82" s="774"/>
      <c r="BO82" s="774"/>
      <c r="BP82" s="774"/>
      <c r="BQ82" s="774"/>
      <c r="BR82" s="774"/>
      <c r="BS82" s="773"/>
      <c r="BT82" s="772"/>
      <c r="BU82" s="769"/>
      <c r="BV82" s="769"/>
      <c r="BW82" s="769"/>
      <c r="BX82" s="769"/>
      <c r="BY82" s="769"/>
      <c r="BZ82" s="769"/>
      <c r="CA82" s="769"/>
      <c r="CB82" s="769"/>
      <c r="CC82" s="769"/>
      <c r="CD82" s="769"/>
      <c r="CE82" s="769"/>
      <c r="CF82" s="769"/>
      <c r="CG82" s="769"/>
      <c r="CH82" s="769"/>
      <c r="CI82" s="769"/>
      <c r="CJ82" s="771"/>
      <c r="CK82" s="770"/>
      <c r="CL82" s="769"/>
      <c r="CM82" s="769"/>
      <c r="CN82" s="769"/>
      <c r="CO82" s="769"/>
      <c r="CP82" s="769"/>
      <c r="CQ82" s="769"/>
      <c r="CR82" s="769"/>
      <c r="CS82" s="769"/>
      <c r="CT82" s="769"/>
      <c r="CU82" s="769"/>
      <c r="CV82" s="769"/>
      <c r="CW82" s="769"/>
      <c r="CX82" s="769"/>
      <c r="CY82" s="769"/>
      <c r="CZ82" s="769"/>
      <c r="DA82" s="768"/>
    </row>
    <row r="83" spans="1:105" s="754" customFormat="1" ht="3" customHeight="1" thickBot="1">
      <c r="A83" s="765"/>
      <c r="B83" s="767"/>
      <c r="C83" s="767"/>
      <c r="D83" s="767"/>
      <c r="E83" s="767"/>
      <c r="F83" s="767"/>
      <c r="G83" s="767"/>
      <c r="H83" s="767"/>
      <c r="I83" s="767"/>
      <c r="J83" s="767"/>
      <c r="K83" s="767"/>
      <c r="L83" s="767"/>
      <c r="M83" s="767"/>
      <c r="N83" s="767"/>
      <c r="O83" s="767"/>
      <c r="P83" s="767"/>
      <c r="Q83" s="767"/>
      <c r="R83" s="767"/>
      <c r="S83" s="767"/>
      <c r="T83" s="767"/>
      <c r="U83" s="767"/>
      <c r="V83" s="767"/>
      <c r="W83" s="767"/>
      <c r="X83" s="767"/>
      <c r="Y83" s="767"/>
      <c r="Z83" s="767"/>
      <c r="AA83" s="767"/>
      <c r="AB83" s="767"/>
      <c r="AC83" s="767"/>
      <c r="AD83" s="767"/>
      <c r="AE83" s="767"/>
      <c r="AF83" s="767"/>
      <c r="AG83" s="767"/>
      <c r="AH83" s="767"/>
      <c r="AI83" s="767"/>
      <c r="AJ83" s="767"/>
      <c r="AK83" s="767"/>
      <c r="AL83" s="767"/>
      <c r="AM83" s="767"/>
      <c r="AN83" s="767"/>
      <c r="AO83" s="767"/>
      <c r="AP83" s="767"/>
      <c r="AQ83" s="767"/>
      <c r="AR83" s="767"/>
      <c r="AS83" s="767"/>
      <c r="AT83" s="767"/>
      <c r="AU83" s="767"/>
      <c r="AV83" s="767"/>
      <c r="AW83" s="767"/>
      <c r="AX83" s="767"/>
      <c r="AY83" s="767"/>
      <c r="AZ83" s="767"/>
      <c r="BA83" s="767"/>
      <c r="BB83" s="767"/>
      <c r="BC83" s="767"/>
      <c r="BD83" s="767"/>
      <c r="BE83" s="767"/>
      <c r="BF83" s="767"/>
      <c r="BG83" s="767"/>
      <c r="BH83" s="767"/>
      <c r="BI83" s="767"/>
      <c r="BJ83" s="767"/>
      <c r="BK83" s="767"/>
      <c r="BL83" s="766"/>
      <c r="BM83" s="765"/>
      <c r="BN83" s="764"/>
      <c r="BO83" s="764"/>
      <c r="BP83" s="764"/>
      <c r="BQ83" s="764"/>
      <c r="BR83" s="764"/>
      <c r="BS83" s="763"/>
      <c r="BT83" s="762"/>
      <c r="BU83" s="760"/>
      <c r="BV83" s="760"/>
      <c r="BW83" s="760"/>
      <c r="BX83" s="760"/>
      <c r="BY83" s="760"/>
      <c r="BZ83" s="760"/>
      <c r="CA83" s="760"/>
      <c r="CB83" s="760"/>
      <c r="CC83" s="760"/>
      <c r="CD83" s="760"/>
      <c r="CE83" s="760"/>
      <c r="CF83" s="760"/>
      <c r="CG83" s="760"/>
      <c r="CH83" s="760"/>
      <c r="CI83" s="760"/>
      <c r="CJ83" s="760"/>
      <c r="CK83" s="761"/>
      <c r="CL83" s="760"/>
      <c r="CM83" s="760"/>
      <c r="CN83" s="760"/>
      <c r="CO83" s="760"/>
      <c r="CP83" s="760"/>
      <c r="CQ83" s="760"/>
      <c r="CR83" s="760"/>
      <c r="CS83" s="760"/>
      <c r="CT83" s="760"/>
      <c r="CU83" s="760"/>
      <c r="CV83" s="760"/>
      <c r="CW83" s="760"/>
      <c r="CX83" s="760"/>
      <c r="CY83" s="760"/>
      <c r="CZ83" s="760"/>
      <c r="DA83" s="759"/>
    </row>
    <row r="84" spans="1:105" s="754" customFormat="1" ht="20.100000000000001" customHeight="1">
      <c r="A84" s="758"/>
      <c r="B84" s="756"/>
      <c r="C84" s="756"/>
      <c r="D84" s="756"/>
      <c r="E84" s="756"/>
      <c r="F84" s="756"/>
      <c r="G84" s="756"/>
      <c r="H84" s="756"/>
      <c r="I84" s="756"/>
      <c r="J84" s="756"/>
      <c r="K84" s="756"/>
      <c r="L84" s="756"/>
      <c r="M84" s="756"/>
      <c r="N84" s="756"/>
      <c r="O84" s="756"/>
      <c r="P84" s="756"/>
      <c r="Q84" s="756"/>
      <c r="R84" s="756"/>
      <c r="S84" s="756"/>
      <c r="T84" s="756"/>
      <c r="U84" s="756"/>
      <c r="V84" s="756"/>
      <c r="W84" s="756"/>
      <c r="X84" s="756"/>
      <c r="Y84" s="756"/>
      <c r="Z84" s="756"/>
      <c r="AA84" s="756"/>
      <c r="AB84" s="756"/>
      <c r="AC84" s="756"/>
      <c r="AD84" s="756"/>
      <c r="AE84" s="756"/>
      <c r="AF84" s="756"/>
      <c r="AG84" s="756"/>
      <c r="AH84" s="756"/>
      <c r="AI84" s="756"/>
      <c r="AJ84" s="756"/>
      <c r="AK84" s="756"/>
      <c r="AL84" s="756"/>
      <c r="AM84" s="756"/>
      <c r="AN84" s="756"/>
      <c r="AO84" s="756"/>
      <c r="AP84" s="756"/>
      <c r="AQ84" s="756"/>
      <c r="AR84" s="756"/>
      <c r="AS84" s="756"/>
      <c r="AT84" s="756"/>
      <c r="AU84" s="756"/>
      <c r="AV84" s="756"/>
      <c r="AW84" s="756"/>
      <c r="AX84" s="756"/>
      <c r="AY84" s="756"/>
      <c r="AZ84" s="756"/>
      <c r="BA84" s="756"/>
      <c r="BB84" s="756"/>
      <c r="BC84" s="756"/>
      <c r="BD84" s="756"/>
      <c r="BE84" s="756"/>
      <c r="BF84" s="756"/>
      <c r="BG84" s="756"/>
      <c r="BH84" s="756"/>
      <c r="BI84" s="756"/>
      <c r="BJ84" s="756"/>
      <c r="BK84" s="756"/>
      <c r="BL84" s="756"/>
      <c r="BM84" s="756"/>
      <c r="BN84" s="756"/>
      <c r="BO84" s="756"/>
      <c r="BP84" s="756"/>
      <c r="BQ84" s="756"/>
      <c r="BR84" s="756"/>
      <c r="BS84" s="756"/>
      <c r="BT84" s="755"/>
      <c r="BU84" s="755"/>
      <c r="BV84" s="755"/>
      <c r="BW84" s="755"/>
      <c r="BX84" s="755"/>
      <c r="BY84" s="755"/>
      <c r="BZ84" s="755"/>
      <c r="CA84" s="755"/>
      <c r="CB84" s="755"/>
      <c r="CC84" s="755"/>
      <c r="CD84" s="755"/>
      <c r="CE84" s="755"/>
      <c r="CF84" s="755"/>
      <c r="CG84" s="755"/>
      <c r="CH84" s="755"/>
      <c r="CI84" s="755"/>
      <c r="CJ84" s="755"/>
      <c r="CK84" s="755"/>
      <c r="CL84" s="755"/>
      <c r="CM84" s="755"/>
      <c r="CN84" s="755"/>
      <c r="CO84" s="755"/>
      <c r="CP84" s="755"/>
      <c r="CQ84" s="755"/>
      <c r="CR84" s="755"/>
      <c r="CS84" s="755"/>
      <c r="CT84" s="755"/>
      <c r="CU84" s="755"/>
      <c r="CV84" s="755"/>
      <c r="CW84" s="755"/>
      <c r="CX84" s="755"/>
      <c r="CY84" s="755"/>
      <c r="CZ84" s="755"/>
      <c r="DA84" s="755"/>
    </row>
    <row r="85" spans="1:105" s="754" customFormat="1">
      <c r="A85" s="758"/>
      <c r="B85" s="756"/>
      <c r="C85" s="756"/>
      <c r="D85" s="756"/>
      <c r="E85" s="756"/>
      <c r="F85" s="756"/>
      <c r="G85" s="756"/>
      <c r="H85" s="756"/>
      <c r="I85" s="756"/>
      <c r="J85" s="756"/>
      <c r="K85" s="756"/>
      <c r="L85" s="756"/>
      <c r="M85" s="756"/>
      <c r="N85" s="756"/>
      <c r="O85" s="756"/>
      <c r="P85" s="756"/>
      <c r="Q85" s="756"/>
      <c r="R85" s="756"/>
      <c r="S85" s="756"/>
      <c r="T85" s="756"/>
      <c r="U85" s="756"/>
      <c r="V85" s="756"/>
      <c r="W85" s="756"/>
      <c r="X85" s="756"/>
      <c r="Y85" s="756"/>
      <c r="Z85" s="756"/>
      <c r="AA85" s="756"/>
      <c r="AB85" s="756"/>
      <c r="AC85" s="756"/>
      <c r="AD85" s="756"/>
      <c r="AE85" s="756"/>
      <c r="AF85" s="756"/>
      <c r="AG85" s="756"/>
      <c r="AH85" s="756"/>
      <c r="AI85" s="756"/>
      <c r="AJ85" s="756"/>
      <c r="AK85" s="756"/>
      <c r="AL85" s="756"/>
      <c r="AM85" s="756"/>
      <c r="AN85" s="756"/>
      <c r="AO85" s="756"/>
      <c r="AP85" s="756"/>
      <c r="AQ85" s="756"/>
      <c r="AR85" s="756"/>
      <c r="AS85" s="756"/>
      <c r="AT85" s="756"/>
      <c r="AU85" s="756"/>
      <c r="AV85" s="756"/>
      <c r="AW85" s="756"/>
      <c r="AX85" s="756"/>
      <c r="AY85" s="756"/>
      <c r="AZ85" s="756"/>
      <c r="BA85" s="756"/>
      <c r="BC85" s="756"/>
      <c r="BD85" s="756"/>
      <c r="BF85" s="757" t="s">
        <v>937</v>
      </c>
      <c r="BH85" s="756"/>
      <c r="BI85" s="756"/>
      <c r="BJ85" s="756"/>
      <c r="BK85" s="756"/>
      <c r="BL85" s="756"/>
      <c r="BM85" s="756"/>
      <c r="BN85" s="756"/>
      <c r="BO85" s="756"/>
      <c r="BP85" s="756"/>
      <c r="BQ85" s="756"/>
      <c r="BR85" s="756"/>
      <c r="BS85" s="756"/>
      <c r="BT85" s="755"/>
      <c r="BU85" s="755"/>
      <c r="BV85" s="755"/>
      <c r="BW85" s="755"/>
      <c r="BX85" s="755"/>
      <c r="BY85" s="755"/>
      <c r="BZ85" s="755"/>
      <c r="CA85" s="755"/>
      <c r="CB85" s="755"/>
      <c r="CC85" s="755"/>
      <c r="CD85" s="755"/>
      <c r="CE85" s="755"/>
      <c r="CF85" s="755"/>
      <c r="CG85" s="755"/>
      <c r="CH85" s="755"/>
      <c r="CI85" s="755"/>
      <c r="CJ85" s="755"/>
      <c r="CK85" s="755"/>
      <c r="CL85" s="755"/>
      <c r="CM85" s="755"/>
      <c r="CN85" s="755"/>
      <c r="CO85" s="755"/>
      <c r="CP85" s="755"/>
      <c r="CQ85" s="755"/>
      <c r="CR85" s="755"/>
      <c r="CS85" s="755"/>
      <c r="CT85" s="755"/>
      <c r="CU85" s="755"/>
      <c r="CV85" s="755"/>
      <c r="CW85" s="755"/>
      <c r="CX85" s="755"/>
      <c r="CY85" s="755"/>
      <c r="CZ85" s="755"/>
      <c r="DA85" s="755"/>
    </row>
    <row r="86" spans="1:105" s="180" customFormat="1" ht="12">
      <c r="A86" s="180" t="s">
        <v>938</v>
      </c>
      <c r="O86" s="208"/>
      <c r="P86" s="208"/>
      <c r="Q86" s="208"/>
      <c r="R86" s="208"/>
      <c r="S86" s="208"/>
      <c r="T86" s="208"/>
      <c r="U86" s="208"/>
      <c r="V86" s="208"/>
      <c r="W86" s="208"/>
      <c r="X86" s="208"/>
      <c r="Y86" s="208"/>
      <c r="Z86" s="208"/>
      <c r="AA86" s="208"/>
      <c r="AB86" s="208"/>
      <c r="AC86" s="208"/>
      <c r="AE86" s="208" t="s">
        <v>1110</v>
      </c>
      <c r="AF86" s="208"/>
      <c r="AG86" s="208"/>
      <c r="AH86" s="208"/>
      <c r="AI86" s="208"/>
      <c r="AJ86" s="208"/>
      <c r="AK86" s="208"/>
      <c r="AL86" s="208"/>
      <c r="AM86" s="208"/>
      <c r="AN86" s="208"/>
      <c r="AO86" s="208"/>
      <c r="AP86" s="208"/>
      <c r="AQ86" s="208"/>
      <c r="AR86" s="208"/>
      <c r="AS86" s="208"/>
      <c r="AT86" s="208"/>
      <c r="AU86" s="208"/>
      <c r="AV86" s="208"/>
      <c r="AW86" s="208"/>
      <c r="AX86" s="208"/>
      <c r="AY86" s="208"/>
      <c r="AZ86" s="208"/>
      <c r="BF86" s="753" t="s">
        <v>940</v>
      </c>
      <c r="BP86" s="208"/>
      <c r="BQ86" s="208"/>
      <c r="BR86" s="208"/>
      <c r="BS86" s="208"/>
      <c r="BT86" s="208"/>
      <c r="BU86" s="208"/>
      <c r="BV86" s="208"/>
      <c r="BW86" s="208"/>
      <c r="BX86" s="208"/>
      <c r="BY86" s="208"/>
      <c r="BZ86" s="208"/>
      <c r="CA86" s="208"/>
      <c r="CB86" s="208"/>
      <c r="CC86" s="208"/>
      <c r="CD86" s="208"/>
      <c r="CF86" s="208" t="s">
        <v>941</v>
      </c>
      <c r="CG86" s="208"/>
      <c r="CH86" s="208"/>
      <c r="CI86" s="208"/>
      <c r="CJ86" s="208"/>
      <c r="CK86" s="208"/>
      <c r="CL86" s="208"/>
      <c r="CM86" s="208"/>
      <c r="CN86" s="208"/>
      <c r="CO86" s="208"/>
      <c r="CP86" s="208"/>
      <c r="CQ86" s="208"/>
      <c r="CR86" s="208"/>
      <c r="CS86" s="208"/>
      <c r="CT86" s="208"/>
      <c r="CU86" s="208"/>
      <c r="CV86" s="208"/>
      <c r="CW86" s="208"/>
      <c r="CX86" s="208"/>
      <c r="CY86" s="208"/>
      <c r="CZ86" s="208"/>
      <c r="DA86" s="208"/>
    </row>
    <row r="87" spans="1:105" s="351" customFormat="1" ht="9.75">
      <c r="O87" s="751" t="s">
        <v>942</v>
      </c>
      <c r="P87" s="751"/>
      <c r="Q87" s="751"/>
      <c r="R87" s="751"/>
      <c r="S87" s="751"/>
      <c r="T87" s="751"/>
      <c r="U87" s="751"/>
      <c r="V87" s="751"/>
      <c r="W87" s="751"/>
      <c r="X87" s="751"/>
      <c r="Y87" s="751"/>
      <c r="Z87" s="751"/>
      <c r="AA87" s="751"/>
      <c r="AB87" s="751"/>
      <c r="AC87" s="751"/>
      <c r="AE87" s="751" t="s">
        <v>943</v>
      </c>
      <c r="AF87" s="751"/>
      <c r="AG87" s="751"/>
      <c r="AH87" s="751"/>
      <c r="AI87" s="751"/>
      <c r="AJ87" s="751"/>
      <c r="AK87" s="751"/>
      <c r="AL87" s="751"/>
      <c r="AM87" s="751"/>
      <c r="AN87" s="751"/>
      <c r="AO87" s="751"/>
      <c r="AP87" s="751"/>
      <c r="AQ87" s="751"/>
      <c r="AR87" s="751"/>
      <c r="AS87" s="751"/>
      <c r="AT87" s="751"/>
      <c r="AU87" s="751"/>
      <c r="AV87" s="751"/>
      <c r="AW87" s="751"/>
      <c r="AX87" s="751"/>
      <c r="AY87" s="751"/>
      <c r="AZ87" s="751"/>
      <c r="BA87" s="752"/>
      <c r="BC87" s="752"/>
      <c r="BD87" s="752"/>
      <c r="BE87" s="752"/>
      <c r="BF87" s="752"/>
      <c r="BG87" s="752"/>
      <c r="BH87" s="752"/>
      <c r="BI87" s="752"/>
      <c r="BJ87" s="752"/>
      <c r="BK87" s="752"/>
      <c r="BL87" s="752"/>
      <c r="BM87" s="752"/>
      <c r="BN87" s="752"/>
      <c r="BO87" s="752"/>
      <c r="BP87" s="751" t="s">
        <v>942</v>
      </c>
      <c r="BQ87" s="751"/>
      <c r="BR87" s="751"/>
      <c r="BS87" s="751"/>
      <c r="BT87" s="751"/>
      <c r="BU87" s="751"/>
      <c r="BV87" s="751"/>
      <c r="BW87" s="751"/>
      <c r="BX87" s="751"/>
      <c r="BY87" s="751"/>
      <c r="BZ87" s="751"/>
      <c r="CA87" s="751"/>
      <c r="CB87" s="751"/>
      <c r="CC87" s="751"/>
      <c r="CD87" s="751"/>
      <c r="CF87" s="751" t="s">
        <v>943</v>
      </c>
      <c r="CG87" s="751"/>
      <c r="CH87" s="751"/>
      <c r="CI87" s="751"/>
      <c r="CJ87" s="751"/>
      <c r="CK87" s="751"/>
      <c r="CL87" s="751"/>
      <c r="CM87" s="751"/>
      <c r="CN87" s="751"/>
      <c r="CO87" s="751"/>
      <c r="CP87" s="751"/>
      <c r="CQ87" s="751"/>
      <c r="CR87" s="751"/>
      <c r="CS87" s="751"/>
      <c r="CT87" s="751"/>
      <c r="CU87" s="751"/>
      <c r="CV87" s="751"/>
      <c r="CW87" s="751"/>
      <c r="CX87" s="751"/>
      <c r="CY87" s="751"/>
      <c r="CZ87" s="751"/>
      <c r="DA87" s="751"/>
    </row>
    <row r="88" spans="1:105" ht="6" customHeight="1"/>
    <row r="89" spans="1:105" s="180" customFormat="1" ht="12.75" customHeight="1">
      <c r="B89" s="353" t="s">
        <v>944</v>
      </c>
      <c r="C89" s="353"/>
      <c r="D89" s="206"/>
      <c r="E89" s="206"/>
      <c r="F89" s="206"/>
      <c r="G89" s="206"/>
      <c r="H89" s="506" t="s">
        <v>944</v>
      </c>
      <c r="I89" s="506"/>
      <c r="J89" s="206"/>
      <c r="K89" s="206"/>
      <c r="L89" s="206"/>
      <c r="M89" s="206"/>
      <c r="N89" s="206"/>
      <c r="O89" s="206"/>
      <c r="P89" s="206"/>
      <c r="Q89" s="206"/>
      <c r="R89" s="206"/>
      <c r="S89" s="206"/>
      <c r="T89" s="206"/>
      <c r="U89" s="206"/>
      <c r="V89" s="206"/>
      <c r="W89" s="206"/>
      <c r="X89" s="206"/>
      <c r="Y89" s="206"/>
      <c r="Z89" s="206"/>
      <c r="AA89" s="353">
        <v>20</v>
      </c>
      <c r="AB89" s="353"/>
      <c r="AC89" s="353"/>
      <c r="AD89" s="353"/>
      <c r="AE89" s="242"/>
      <c r="AF89" s="242"/>
      <c r="AG89" s="242"/>
      <c r="AH89" s="180" t="s">
        <v>814</v>
      </c>
      <c r="AL89" s="198"/>
    </row>
    <row r="92" spans="1:105" s="351" customFormat="1" ht="9.75">
      <c r="E92" s="351" t="s">
        <v>1109</v>
      </c>
    </row>
    <row r="93" spans="1:105" s="351" customFormat="1" ht="9.75"/>
    <row r="94" spans="1:105" s="351" customFormat="1" ht="9.75"/>
  </sheetData>
  <mergeCells count="300">
    <mergeCell ref="BM34:BS34"/>
    <mergeCell ref="BM82:BS82"/>
    <mergeCell ref="B49:BL49"/>
    <mergeCell ref="B82:BL82"/>
    <mergeCell ref="B77:BL77"/>
    <mergeCell ref="A69:BL71"/>
    <mergeCell ref="BM77:BS77"/>
    <mergeCell ref="BM51:BS52"/>
    <mergeCell ref="BM53:BS53"/>
    <mergeCell ref="B64:BL64"/>
    <mergeCell ref="B60:BL60"/>
    <mergeCell ref="BM57:BS57"/>
    <mergeCell ref="B78:BL78"/>
    <mergeCell ref="B30:BL30"/>
    <mergeCell ref="BM76:BS76"/>
    <mergeCell ref="BM73:BS74"/>
    <mergeCell ref="BM49:BS49"/>
    <mergeCell ref="BM50:BS50"/>
    <mergeCell ref="B47:BL47"/>
    <mergeCell ref="BM46:BS46"/>
    <mergeCell ref="B34:BL34"/>
    <mergeCell ref="CM76:CY76"/>
    <mergeCell ref="CK75:CL75"/>
    <mergeCell ref="CM75:CY75"/>
    <mergeCell ref="CZ75:DA75"/>
    <mergeCell ref="BY69:CH69"/>
    <mergeCell ref="CP69:CY69"/>
    <mergeCell ref="BW70:BZ70"/>
    <mergeCell ref="CA70:CC70"/>
    <mergeCell ref="CN70:CQ70"/>
    <mergeCell ref="CR70:CT70"/>
    <mergeCell ref="CZ76:DA76"/>
    <mergeCell ref="BT77:BU77"/>
    <mergeCell ref="BV77:CH77"/>
    <mergeCell ref="BM69:BS71"/>
    <mergeCell ref="BM72:BS72"/>
    <mergeCell ref="BM75:BS75"/>
    <mergeCell ref="CK77:CL77"/>
    <mergeCell ref="CM77:CY77"/>
    <mergeCell ref="CZ77:DA77"/>
    <mergeCell ref="BV76:CH76"/>
    <mergeCell ref="BT62:CJ62"/>
    <mergeCell ref="CK62:DA62"/>
    <mergeCell ref="B63:BL63"/>
    <mergeCell ref="BT63:CJ63"/>
    <mergeCell ref="CK63:DA63"/>
    <mergeCell ref="BM62:BS62"/>
    <mergeCell ref="BM63:BS63"/>
    <mergeCell ref="B59:BL59"/>
    <mergeCell ref="BM58:BS59"/>
    <mergeCell ref="BT64:CJ64"/>
    <mergeCell ref="CK64:DA64"/>
    <mergeCell ref="B65:BL65"/>
    <mergeCell ref="BT65:CJ65"/>
    <mergeCell ref="CK65:DA65"/>
    <mergeCell ref="BM64:BS64"/>
    <mergeCell ref="BM65:BS65"/>
    <mergeCell ref="B62:BL62"/>
    <mergeCell ref="BT60:CJ61"/>
    <mergeCell ref="CK60:DA61"/>
    <mergeCell ref="B61:BL61"/>
    <mergeCell ref="BM60:BS61"/>
    <mergeCell ref="B57:BL57"/>
    <mergeCell ref="BT57:CJ57"/>
    <mergeCell ref="CK57:DA57"/>
    <mergeCell ref="B58:BL58"/>
    <mergeCell ref="BT58:CJ59"/>
    <mergeCell ref="CK58:DA59"/>
    <mergeCell ref="B55:BL55"/>
    <mergeCell ref="BT55:BU55"/>
    <mergeCell ref="BV55:CH55"/>
    <mergeCell ref="CI55:CJ55"/>
    <mergeCell ref="BM55:BS55"/>
    <mergeCell ref="BM56:BS56"/>
    <mergeCell ref="B56:BL56"/>
    <mergeCell ref="BT56:BU56"/>
    <mergeCell ref="BV56:CH56"/>
    <mergeCell ref="CI56:CJ56"/>
    <mergeCell ref="CK56:CL56"/>
    <mergeCell ref="CM56:CY56"/>
    <mergeCell ref="BT53:BU53"/>
    <mergeCell ref="BV53:CH53"/>
    <mergeCell ref="CI53:CJ53"/>
    <mergeCell ref="CK55:CL55"/>
    <mergeCell ref="CM55:CY55"/>
    <mergeCell ref="CZ55:DA55"/>
    <mergeCell ref="CK79:DA79"/>
    <mergeCell ref="CZ53:DA53"/>
    <mergeCell ref="B54:BL54"/>
    <mergeCell ref="BT54:BU54"/>
    <mergeCell ref="BV54:CH54"/>
    <mergeCell ref="CI54:CJ54"/>
    <mergeCell ref="CK54:CL54"/>
    <mergeCell ref="CM54:CY54"/>
    <mergeCell ref="CZ54:DA54"/>
    <mergeCell ref="BM54:BS54"/>
    <mergeCell ref="CI51:CJ52"/>
    <mergeCell ref="CK51:CL52"/>
    <mergeCell ref="CM51:CY52"/>
    <mergeCell ref="CZ51:DA52"/>
    <mergeCell ref="B79:BL79"/>
    <mergeCell ref="CI50:CJ50"/>
    <mergeCell ref="BV51:CH52"/>
    <mergeCell ref="B52:BL52"/>
    <mergeCell ref="B51:BL51"/>
    <mergeCell ref="B53:BL53"/>
    <mergeCell ref="CM72:CY72"/>
    <mergeCell ref="CM73:CY74"/>
    <mergeCell ref="CZ72:DA72"/>
    <mergeCell ref="CK50:CL50"/>
    <mergeCell ref="CM50:CY50"/>
    <mergeCell ref="CK53:CL53"/>
    <mergeCell ref="CM53:CY53"/>
    <mergeCell ref="CZ56:DA56"/>
    <mergeCell ref="CI77:CJ77"/>
    <mergeCell ref="BM78:BS78"/>
    <mergeCell ref="B73:BL73"/>
    <mergeCell ref="B74:BL74"/>
    <mergeCell ref="CK72:CL72"/>
    <mergeCell ref="CI73:CJ74"/>
    <mergeCell ref="CK73:CL74"/>
    <mergeCell ref="CI76:CJ76"/>
    <mergeCell ref="CK76:CL76"/>
    <mergeCell ref="B48:BL48"/>
    <mergeCell ref="BT48:CJ48"/>
    <mergeCell ref="CK48:DA48"/>
    <mergeCell ref="BM47:BS47"/>
    <mergeCell ref="BM48:BS48"/>
    <mergeCell ref="BT78:CJ78"/>
    <mergeCell ref="B75:BL75"/>
    <mergeCell ref="BT75:BU75"/>
    <mergeCell ref="BV75:CH75"/>
    <mergeCell ref="B76:BL76"/>
    <mergeCell ref="CK44:DA45"/>
    <mergeCell ref="B44:BL44"/>
    <mergeCell ref="B45:BL45"/>
    <mergeCell ref="B42:BL42"/>
    <mergeCell ref="B43:BL43"/>
    <mergeCell ref="BT47:CJ47"/>
    <mergeCell ref="CK47:DA47"/>
    <mergeCell ref="BT33:BU33"/>
    <mergeCell ref="BV33:CH33"/>
    <mergeCell ref="CZ29:DA30"/>
    <mergeCell ref="B31:BL31"/>
    <mergeCell ref="BM31:BS31"/>
    <mergeCell ref="BT46:CJ46"/>
    <mergeCell ref="CK46:DA46"/>
    <mergeCell ref="B46:BL46"/>
    <mergeCell ref="BM44:BS45"/>
    <mergeCell ref="BT44:CJ45"/>
    <mergeCell ref="BM42:BS43"/>
    <mergeCell ref="BT42:CJ43"/>
    <mergeCell ref="CK42:DA43"/>
    <mergeCell ref="CI29:CJ30"/>
    <mergeCell ref="CK29:CL30"/>
    <mergeCell ref="CM29:CY30"/>
    <mergeCell ref="CI31:CJ31"/>
    <mergeCell ref="CK31:CL31"/>
    <mergeCell ref="CK32:CL32"/>
    <mergeCell ref="CM32:CY32"/>
    <mergeCell ref="CK28:CL28"/>
    <mergeCell ref="BT34:BU34"/>
    <mergeCell ref="BV34:CH34"/>
    <mergeCell ref="B35:BL35"/>
    <mergeCell ref="BM29:BS30"/>
    <mergeCell ref="BT29:BU30"/>
    <mergeCell ref="BV29:CH30"/>
    <mergeCell ref="BV32:CH32"/>
    <mergeCell ref="B33:BL33"/>
    <mergeCell ref="BM33:BS33"/>
    <mergeCell ref="CK27:DA27"/>
    <mergeCell ref="B24:BL24"/>
    <mergeCell ref="B25:BL25"/>
    <mergeCell ref="BM25:BS25"/>
    <mergeCell ref="BT25:CJ25"/>
    <mergeCell ref="BT23:CJ24"/>
    <mergeCell ref="B28:BL28"/>
    <mergeCell ref="BM28:BS28"/>
    <mergeCell ref="BT28:BU28"/>
    <mergeCell ref="BV28:CH28"/>
    <mergeCell ref="B27:BL27"/>
    <mergeCell ref="BM27:BS27"/>
    <mergeCell ref="BT27:CJ27"/>
    <mergeCell ref="B21:BL21"/>
    <mergeCell ref="BM21:BS22"/>
    <mergeCell ref="BT21:CJ22"/>
    <mergeCell ref="CK21:DA22"/>
    <mergeCell ref="B22:BL22"/>
    <mergeCell ref="CP18:CY18"/>
    <mergeCell ref="BW19:BZ19"/>
    <mergeCell ref="CA19:CC19"/>
    <mergeCell ref="CN19:CQ19"/>
    <mergeCell ref="CR19:CT19"/>
    <mergeCell ref="CZ73:DA74"/>
    <mergeCell ref="B80:BL80"/>
    <mergeCell ref="B81:BL81"/>
    <mergeCell ref="CK78:DA78"/>
    <mergeCell ref="BM80:BS80"/>
    <mergeCell ref="BM81:BS81"/>
    <mergeCell ref="BM79:BS79"/>
    <mergeCell ref="BT79:CJ79"/>
    <mergeCell ref="BT76:BU76"/>
    <mergeCell ref="CI75:CJ75"/>
    <mergeCell ref="A7:CF7"/>
    <mergeCell ref="BT73:BU74"/>
    <mergeCell ref="BV73:CH74"/>
    <mergeCell ref="B72:BL72"/>
    <mergeCell ref="BT72:BU72"/>
    <mergeCell ref="BV72:CH72"/>
    <mergeCell ref="B32:BL32"/>
    <mergeCell ref="BM32:BS32"/>
    <mergeCell ref="BM18:BS20"/>
    <mergeCell ref="BY18:CH18"/>
    <mergeCell ref="BT81:CJ81"/>
    <mergeCell ref="CK81:DA81"/>
    <mergeCell ref="BT80:CJ80"/>
    <mergeCell ref="CK80:DA80"/>
    <mergeCell ref="BT82:CJ82"/>
    <mergeCell ref="CK82:DA82"/>
    <mergeCell ref="BM26:BS26"/>
    <mergeCell ref="B29:BL29"/>
    <mergeCell ref="BT32:BU32"/>
    <mergeCell ref="BT49:CJ49"/>
    <mergeCell ref="CK49:DA49"/>
    <mergeCell ref="B50:BL50"/>
    <mergeCell ref="BT50:BU50"/>
    <mergeCell ref="BV50:CH50"/>
    <mergeCell ref="CZ50:DA50"/>
    <mergeCell ref="CM34:CY34"/>
    <mergeCell ref="CI32:CJ32"/>
    <mergeCell ref="BT31:BU31"/>
    <mergeCell ref="BV31:CH31"/>
    <mergeCell ref="A18:BL20"/>
    <mergeCell ref="CI34:CJ34"/>
    <mergeCell ref="CI33:CJ33"/>
    <mergeCell ref="BM23:BS24"/>
    <mergeCell ref="CI28:CJ28"/>
    <mergeCell ref="B23:BL23"/>
    <mergeCell ref="B26:BL26"/>
    <mergeCell ref="CR40:CT40"/>
    <mergeCell ref="CK33:CL33"/>
    <mergeCell ref="CM33:CY33"/>
    <mergeCell ref="BP87:CD87"/>
    <mergeCell ref="BT35:CJ35"/>
    <mergeCell ref="CK35:DA35"/>
    <mergeCell ref="BM35:BS35"/>
    <mergeCell ref="CI72:CJ72"/>
    <mergeCell ref="BT51:BU52"/>
    <mergeCell ref="CZ34:DA34"/>
    <mergeCell ref="O86:AC86"/>
    <mergeCell ref="CF86:DA86"/>
    <mergeCell ref="O87:AC87"/>
    <mergeCell ref="CF87:DA87"/>
    <mergeCell ref="BP86:CD86"/>
    <mergeCell ref="AE86:AZ86"/>
    <mergeCell ref="CG11:CZ11"/>
    <mergeCell ref="CG12:CZ12"/>
    <mergeCell ref="CG13:CZ13"/>
    <mergeCell ref="CG14:CP15"/>
    <mergeCell ref="CQ14:CZ15"/>
    <mergeCell ref="AE87:AZ87"/>
    <mergeCell ref="CZ33:DA33"/>
    <mergeCell ref="CK34:CL34"/>
    <mergeCell ref="CP39:CY39"/>
    <mergeCell ref="CN40:CQ40"/>
    <mergeCell ref="CG16:CZ16"/>
    <mergeCell ref="CZ32:DA32"/>
    <mergeCell ref="CM28:CY28"/>
    <mergeCell ref="CZ28:DA28"/>
    <mergeCell ref="CK23:DA24"/>
    <mergeCell ref="CK25:DA25"/>
    <mergeCell ref="BT26:CJ26"/>
    <mergeCell ref="CK26:DA26"/>
    <mergeCell ref="CM31:CY31"/>
    <mergeCell ref="CZ31:DA31"/>
    <mergeCell ref="AD8:AW8"/>
    <mergeCell ref="AX8:BA8"/>
    <mergeCell ref="BB8:BE8"/>
    <mergeCell ref="A15:BM15"/>
    <mergeCell ref="A13:S13"/>
    <mergeCell ref="T13:BU13"/>
    <mergeCell ref="BB14:CC14"/>
    <mergeCell ref="A14:BA14"/>
    <mergeCell ref="N11:BU11"/>
    <mergeCell ref="A39:BL41"/>
    <mergeCell ref="BM39:BS41"/>
    <mergeCell ref="BY39:CH39"/>
    <mergeCell ref="BW40:BZ40"/>
    <mergeCell ref="CA40:CC40"/>
    <mergeCell ref="CG8:CZ8"/>
    <mergeCell ref="CG9:CZ9"/>
    <mergeCell ref="CG10:CL10"/>
    <mergeCell ref="CM10:CT10"/>
    <mergeCell ref="CU10:CZ10"/>
    <mergeCell ref="AE89:AG89"/>
    <mergeCell ref="B89:C89"/>
    <mergeCell ref="D89:G89"/>
    <mergeCell ref="H89:I89"/>
    <mergeCell ref="J89:Z89"/>
    <mergeCell ref="AA89:AD89"/>
  </mergeCells>
  <pageMargins left="0.78740157480314965" right="0.51181102362204722" top="0.59055118110236227" bottom="0.39370078740157483" header="0.19685039370078741" footer="0.19685039370078741"/>
  <pageSetup paperSize="9" scale="95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2" manualBreakCount="2">
    <brk id="36" max="104" man="1"/>
    <brk id="66" max="10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6</vt:i4>
      </vt:variant>
    </vt:vector>
  </HeadingPairs>
  <TitlesOfParts>
    <vt:vector size="22" baseType="lpstr">
      <vt:lpstr>журнал хоз. оп.</vt:lpstr>
      <vt:lpstr>главная книга</vt:lpstr>
      <vt:lpstr>оборот</vt:lpstr>
      <vt:lpstr>приложение 1</vt:lpstr>
      <vt:lpstr>приложение2</vt:lpstr>
      <vt:lpstr>приложение 3</vt:lpstr>
      <vt:lpstr>приложение 4</vt:lpstr>
      <vt:lpstr>приложение 5</vt:lpstr>
      <vt:lpstr>приложение 6</vt:lpstr>
      <vt:lpstr>приложение7</vt:lpstr>
      <vt:lpstr>бух баланс </vt:lpstr>
      <vt:lpstr>отчет о прибылях и убытках</vt:lpstr>
      <vt:lpstr> об измен. кап. стр.1_2</vt:lpstr>
      <vt:lpstr> об изм. кап. стр.3</vt:lpstr>
      <vt:lpstr>об изм. кап. стр.4</vt:lpstr>
      <vt:lpstr>о движен ден ср</vt:lpstr>
      <vt:lpstr>' об изм. кап. стр.3'!Область_печати</vt:lpstr>
      <vt:lpstr>' об измен. кап. стр.1_2'!Область_печати</vt:lpstr>
      <vt:lpstr>'бух баланс '!Область_печати</vt:lpstr>
      <vt:lpstr>'о движен ден ср'!Область_печати</vt:lpstr>
      <vt:lpstr>'об изм. кап. стр.4'!Область_печати</vt:lpstr>
      <vt:lpstr>'отчет о прибылях и убытках'!Область_печати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2012-05-11T07:59:14Z</dcterms:created>
  <dcterms:modified xsi:type="dcterms:W3CDTF">2012-05-11T08:34:06Z</dcterms:modified>
</cp:coreProperties>
</file>