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wmf" ContentType="image/x-wmf"/>
  <Default Extension="emf" ContentType="image/x-emf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510" yWindow="390" windowWidth="15120" windowHeight="8010" activeTab="2"/>
  </bookViews>
  <sheets>
    <sheet name="зад 1-4" sheetId="1" r:id="rId1"/>
    <sheet name="задание 5" sheetId="2" r:id="rId2"/>
    <sheet name="зад. 6" sheetId="6" r:id="rId3"/>
    <sheet name="анализ баланса" sheetId="3" r:id="rId4"/>
    <sheet name="задание 7" sheetId="4" r:id="rId5"/>
    <sheet name="Приложения" sheetId="5" r:id="rId6"/>
  </sheets>
  <calcPr calcId="125725"/>
</workbook>
</file>

<file path=xl/calcChain.xml><?xml version="1.0" encoding="utf-8"?>
<calcChain xmlns="http://schemas.openxmlformats.org/spreadsheetml/2006/main">
  <c r="D27" i="6"/>
  <c r="E27"/>
  <c r="C27"/>
  <c r="B27"/>
  <c r="B28"/>
  <c r="F24"/>
  <c r="F25"/>
  <c r="F26"/>
  <c r="F23"/>
  <c r="B32"/>
  <c r="H29"/>
  <c r="D7"/>
  <c r="C10"/>
  <c r="C15" s="1"/>
  <c r="B10"/>
  <c r="C11"/>
  <c r="C16" s="1"/>
  <c r="B11"/>
  <c r="C9"/>
  <c r="C14" s="1"/>
  <c r="B9"/>
  <c r="C8"/>
  <c r="C13" s="1"/>
  <c r="B8"/>
  <c r="F17" i="2"/>
  <c r="D7"/>
  <c r="F7" s="1"/>
  <c r="B15" i="4"/>
  <c r="B17"/>
  <c r="B29"/>
  <c r="B43" s="1"/>
  <c r="B31"/>
  <c r="B45" s="1"/>
  <c r="B10"/>
  <c r="G14" i="1"/>
  <c r="H14"/>
  <c r="G16"/>
  <c r="H16"/>
  <c r="G17"/>
  <c r="H17"/>
  <c r="G18"/>
  <c r="H18"/>
  <c r="G19"/>
  <c r="H19"/>
  <c r="G20"/>
  <c r="H20"/>
  <c r="G21"/>
  <c r="H21"/>
  <c r="G23"/>
  <c r="H23"/>
  <c r="G24"/>
  <c r="H24"/>
  <c r="G27"/>
  <c r="H27"/>
  <c r="G29"/>
  <c r="H29"/>
  <c r="G30"/>
  <c r="H30"/>
  <c r="G31"/>
  <c r="H31"/>
  <c r="G32"/>
  <c r="H32"/>
  <c r="G34"/>
  <c r="H34"/>
  <c r="G37"/>
  <c r="H37"/>
  <c r="G38"/>
  <c r="H38"/>
  <c r="G41"/>
  <c r="H41"/>
  <c r="G44"/>
  <c r="H44"/>
  <c r="G45"/>
  <c r="H45"/>
  <c r="G46"/>
  <c r="H46"/>
  <c r="G49"/>
  <c r="H49"/>
  <c r="G50"/>
  <c r="H50"/>
  <c r="G10"/>
  <c r="H10"/>
  <c r="G11"/>
  <c r="H11"/>
  <c r="G12"/>
  <c r="H12"/>
  <c r="H9"/>
  <c r="G9"/>
  <c r="H7"/>
  <c r="G7"/>
  <c r="G52"/>
  <c r="E38" i="4"/>
  <c r="C31"/>
  <c r="C45" s="1"/>
  <c r="D31"/>
  <c r="D45" s="1"/>
  <c r="E31"/>
  <c r="E45" s="1"/>
  <c r="C30"/>
  <c r="C44" s="1"/>
  <c r="D30"/>
  <c r="D44" s="1"/>
  <c r="E30"/>
  <c r="E44" s="1"/>
  <c r="C29"/>
  <c r="C43" s="1"/>
  <c r="D29"/>
  <c r="D43" s="1"/>
  <c r="E29"/>
  <c r="E43" s="1"/>
  <c r="C28"/>
  <c r="C42" s="1"/>
  <c r="D28"/>
  <c r="D42" s="1"/>
  <c r="E28"/>
  <c r="E42" s="1"/>
  <c r="B13"/>
  <c r="C27"/>
  <c r="C41" s="1"/>
  <c r="D27"/>
  <c r="D41" s="1"/>
  <c r="E27"/>
  <c r="E41" s="1"/>
  <c r="B27"/>
  <c r="B41" s="1"/>
  <c r="D26"/>
  <c r="D40" s="1"/>
  <c r="E26"/>
  <c r="E40" s="1"/>
  <c r="C26"/>
  <c r="C40" s="1"/>
  <c r="E25"/>
  <c r="E39" s="1"/>
  <c r="D25"/>
  <c r="D39" s="1"/>
  <c r="C25"/>
  <c r="C39" s="1"/>
  <c r="D24"/>
  <c r="D38" s="1"/>
  <c r="D46" s="1"/>
  <c r="C24"/>
  <c r="C38" s="1"/>
  <c r="C46" s="1"/>
  <c r="B24"/>
  <c r="B38" s="1"/>
  <c r="B16"/>
  <c r="B30" s="1"/>
  <c r="B44" s="1"/>
  <c r="B14"/>
  <c r="B28" s="1"/>
  <c r="B42" s="1"/>
  <c r="B11"/>
  <c r="B25" s="1"/>
  <c r="B39" s="1"/>
  <c r="B12"/>
  <c r="B26" s="1"/>
  <c r="B40" s="1"/>
  <c r="E11" i="2"/>
  <c r="F16" s="1"/>
  <c r="F18" s="1"/>
  <c r="D11"/>
  <c r="E7"/>
  <c r="E8"/>
  <c r="D8"/>
  <c r="F8" s="1"/>
  <c r="E6"/>
  <c r="D6"/>
  <c r="F6" s="1"/>
  <c r="F85" i="1"/>
  <c r="D86"/>
  <c r="E86"/>
  <c r="F86"/>
  <c r="D87"/>
  <c r="E87"/>
  <c r="F87"/>
  <c r="D88"/>
  <c r="E88"/>
  <c r="F88"/>
  <c r="D90"/>
  <c r="E90"/>
  <c r="F90"/>
  <c r="D91"/>
  <c r="E91"/>
  <c r="F91"/>
  <c r="D92"/>
  <c r="E92"/>
  <c r="F92"/>
  <c r="D93"/>
  <c r="E93"/>
  <c r="D95"/>
  <c r="E95"/>
  <c r="B101"/>
  <c r="B102"/>
  <c r="B103"/>
  <c r="B104"/>
  <c r="C104"/>
  <c r="B105"/>
  <c r="C105"/>
  <c r="B106"/>
  <c r="C106"/>
  <c r="B107"/>
  <c r="D104" s="1"/>
  <c r="C107"/>
  <c r="I72"/>
  <c r="I73"/>
  <c r="I74"/>
  <c r="I75"/>
  <c r="I76"/>
  <c r="H76"/>
  <c r="J76" s="1"/>
  <c r="H75"/>
  <c r="J75" s="1"/>
  <c r="H74"/>
  <c r="J74" s="1"/>
  <c r="H73"/>
  <c r="J73" s="1"/>
  <c r="H72"/>
  <c r="J72" s="1"/>
  <c r="D62"/>
  <c r="E62"/>
  <c r="C62"/>
  <c r="F62" s="1"/>
  <c r="D61"/>
  <c r="E61"/>
  <c r="C61"/>
  <c r="F61" s="1"/>
  <c r="D60"/>
  <c r="E60"/>
  <c r="C60"/>
  <c r="F60" s="1"/>
  <c r="D59"/>
  <c r="E59"/>
  <c r="C59"/>
  <c r="F59" s="1"/>
  <c r="F73"/>
  <c r="F74"/>
  <c r="F75"/>
  <c r="F76"/>
  <c r="F72"/>
  <c r="E73"/>
  <c r="E74"/>
  <c r="E75"/>
  <c r="E76"/>
  <c r="E72"/>
  <c r="C73"/>
  <c r="G73" s="1"/>
  <c r="C74"/>
  <c r="G74" s="1"/>
  <c r="C75"/>
  <c r="G75" s="1"/>
  <c r="C76"/>
  <c r="G76" s="1"/>
  <c r="C72"/>
  <c r="G72" s="1"/>
  <c r="D77"/>
  <c r="B77"/>
  <c r="H77" s="1"/>
  <c r="E64"/>
  <c r="D64"/>
  <c r="C64"/>
  <c r="M61"/>
  <c r="K61"/>
  <c r="K62"/>
  <c r="J61"/>
  <c r="J62"/>
  <c r="I61"/>
  <c r="N61" s="1"/>
  <c r="I62"/>
  <c r="N62" s="1"/>
  <c r="H61"/>
  <c r="L61" s="1"/>
  <c r="H62"/>
  <c r="L62" s="1"/>
  <c r="J59"/>
  <c r="M59"/>
  <c r="H59"/>
  <c r="I24"/>
  <c r="J24"/>
  <c r="K24"/>
  <c r="I25"/>
  <c r="J25"/>
  <c r="K25"/>
  <c r="I26"/>
  <c r="J26"/>
  <c r="K26"/>
  <c r="I27"/>
  <c r="J27"/>
  <c r="K27"/>
  <c r="I29"/>
  <c r="J29"/>
  <c r="K29"/>
  <c r="I30"/>
  <c r="J30"/>
  <c r="K30"/>
  <c r="I31"/>
  <c r="J31"/>
  <c r="K31"/>
  <c r="I32"/>
  <c r="J32"/>
  <c r="K32"/>
  <c r="I33"/>
  <c r="J33"/>
  <c r="K33"/>
  <c r="I34"/>
  <c r="J34"/>
  <c r="K34"/>
  <c r="I35"/>
  <c r="J35"/>
  <c r="K35"/>
  <c r="I36"/>
  <c r="J36"/>
  <c r="K36"/>
  <c r="I37"/>
  <c r="J37"/>
  <c r="K37"/>
  <c r="I38"/>
  <c r="J38"/>
  <c r="K38"/>
  <c r="I39"/>
  <c r="J39"/>
  <c r="K39"/>
  <c r="I40"/>
  <c r="J40"/>
  <c r="K40"/>
  <c r="I41"/>
  <c r="J41"/>
  <c r="K41"/>
  <c r="I42"/>
  <c r="J42"/>
  <c r="K42"/>
  <c r="I43"/>
  <c r="J43"/>
  <c r="K43"/>
  <c r="I44"/>
  <c r="J44"/>
  <c r="K44"/>
  <c r="I45"/>
  <c r="J45"/>
  <c r="K45"/>
  <c r="I46"/>
  <c r="J46"/>
  <c r="K46"/>
  <c r="I47"/>
  <c r="J47"/>
  <c r="K47"/>
  <c r="I48"/>
  <c r="J48"/>
  <c r="K48"/>
  <c r="I49"/>
  <c r="J49"/>
  <c r="K49"/>
  <c r="I50"/>
  <c r="J50"/>
  <c r="K50"/>
  <c r="I8"/>
  <c r="J8"/>
  <c r="K8"/>
  <c r="I9"/>
  <c r="J9"/>
  <c r="K9"/>
  <c r="I10"/>
  <c r="J10"/>
  <c r="K10"/>
  <c r="I11"/>
  <c r="J11"/>
  <c r="K11"/>
  <c r="I12"/>
  <c r="J12"/>
  <c r="K12"/>
  <c r="I13"/>
  <c r="J13"/>
  <c r="K13"/>
  <c r="I14"/>
  <c r="J14"/>
  <c r="K14"/>
  <c r="I15"/>
  <c r="J15"/>
  <c r="K15"/>
  <c r="I16"/>
  <c r="J16"/>
  <c r="K16"/>
  <c r="I17"/>
  <c r="J17"/>
  <c r="K17"/>
  <c r="I18"/>
  <c r="J18"/>
  <c r="K18"/>
  <c r="I19"/>
  <c r="J19"/>
  <c r="K19"/>
  <c r="I20"/>
  <c r="J20"/>
  <c r="K20"/>
  <c r="I21"/>
  <c r="J21"/>
  <c r="K21"/>
  <c r="I22"/>
  <c r="J22"/>
  <c r="K22"/>
  <c r="I23"/>
  <c r="J23"/>
  <c r="K23"/>
  <c r="K7"/>
  <c r="J7"/>
  <c r="I7"/>
  <c r="M25"/>
  <c r="L25"/>
  <c r="E25"/>
  <c r="F25"/>
  <c r="E26"/>
  <c r="F26"/>
  <c r="E27"/>
  <c r="F27"/>
  <c r="E29"/>
  <c r="F29"/>
  <c r="L29"/>
  <c r="E30"/>
  <c r="F30"/>
  <c r="M30"/>
  <c r="E31"/>
  <c r="F31"/>
  <c r="L31"/>
  <c r="E32"/>
  <c r="F32"/>
  <c r="M32"/>
  <c r="E33"/>
  <c r="F33"/>
  <c r="M33"/>
  <c r="L33"/>
  <c r="E34"/>
  <c r="F34"/>
  <c r="M34"/>
  <c r="E35"/>
  <c r="F35"/>
  <c r="M35"/>
  <c r="L35"/>
  <c r="E36"/>
  <c r="F36"/>
  <c r="M36"/>
  <c r="E37"/>
  <c r="F37"/>
  <c r="M37"/>
  <c r="L37"/>
  <c r="E38"/>
  <c r="F38"/>
  <c r="M38"/>
  <c r="E39"/>
  <c r="F39"/>
  <c r="M39"/>
  <c r="L39"/>
  <c r="E40"/>
  <c r="F40"/>
  <c r="M40"/>
  <c r="E41"/>
  <c r="F41"/>
  <c r="M41"/>
  <c r="L41"/>
  <c r="E42"/>
  <c r="F42"/>
  <c r="M42"/>
  <c r="E43"/>
  <c r="F43"/>
  <c r="M43"/>
  <c r="L43"/>
  <c r="E44"/>
  <c r="F44"/>
  <c r="M44"/>
  <c r="E45"/>
  <c r="F45"/>
  <c r="M45"/>
  <c r="L45"/>
  <c r="E46"/>
  <c r="F46"/>
  <c r="M46"/>
  <c r="E47"/>
  <c r="F47"/>
  <c r="M47"/>
  <c r="L47"/>
  <c r="E48"/>
  <c r="F48"/>
  <c r="M48"/>
  <c r="E49"/>
  <c r="F49"/>
  <c r="M49"/>
  <c r="L49"/>
  <c r="E50"/>
  <c r="F50"/>
  <c r="M50"/>
  <c r="E17"/>
  <c r="E18"/>
  <c r="E19"/>
  <c r="E20"/>
  <c r="E21"/>
  <c r="E23"/>
  <c r="E24"/>
  <c r="M17"/>
  <c r="L17"/>
  <c r="L18"/>
  <c r="M20"/>
  <c r="F17"/>
  <c r="F18"/>
  <c r="F19"/>
  <c r="F20"/>
  <c r="F21"/>
  <c r="F23"/>
  <c r="F24"/>
  <c r="E13"/>
  <c r="F13"/>
  <c r="E14"/>
  <c r="F14"/>
  <c r="L14"/>
  <c r="M14"/>
  <c r="E16"/>
  <c r="F16"/>
  <c r="E8"/>
  <c r="F8"/>
  <c r="E9"/>
  <c r="F9"/>
  <c r="E10"/>
  <c r="F10"/>
  <c r="E11"/>
  <c r="F11"/>
  <c r="E12"/>
  <c r="F12"/>
  <c r="F7"/>
  <c r="E7"/>
  <c r="G18" i="2" l="1"/>
  <c r="F93" i="1"/>
  <c r="F96"/>
  <c r="H99"/>
  <c r="G99"/>
  <c r="D12" i="2"/>
  <c r="F97" i="1"/>
  <c r="D11" i="6"/>
  <c r="B26" s="1"/>
  <c r="D10"/>
  <c r="B25" s="1"/>
  <c r="D9"/>
  <c r="B24" s="1"/>
  <c r="D8"/>
  <c r="B23" s="1"/>
  <c r="B13"/>
  <c r="D13" s="1"/>
  <c r="B14"/>
  <c r="D14" s="1"/>
  <c r="B15"/>
  <c r="D15" s="1"/>
  <c r="B16"/>
  <c r="D16" s="1"/>
  <c r="E12" i="2"/>
  <c r="I99" i="1"/>
  <c r="F98"/>
  <c r="F99" s="1"/>
  <c r="E46" i="4"/>
  <c r="B46"/>
  <c r="F11" i="2"/>
  <c r="F12"/>
  <c r="G59" i="1"/>
  <c r="G60"/>
  <c r="G61"/>
  <c r="G62"/>
  <c r="D106"/>
  <c r="D105"/>
  <c r="F77"/>
  <c r="C77"/>
  <c r="I77"/>
  <c r="J77" s="1"/>
  <c r="E77"/>
  <c r="G77" s="1"/>
  <c r="M62"/>
  <c r="I59"/>
  <c r="N59" s="1"/>
  <c r="K59"/>
  <c r="C63"/>
  <c r="J60"/>
  <c r="D63"/>
  <c r="M31"/>
  <c r="M27"/>
  <c r="L23"/>
  <c r="M21"/>
  <c r="L21"/>
  <c r="L26"/>
  <c r="L24"/>
  <c r="M23"/>
  <c r="M19"/>
  <c r="L19"/>
  <c r="M18"/>
  <c r="M29"/>
  <c r="M24"/>
  <c r="L20"/>
  <c r="L50"/>
  <c r="L48"/>
  <c r="L46"/>
  <c r="L44"/>
  <c r="L42"/>
  <c r="L40"/>
  <c r="L38"/>
  <c r="L36"/>
  <c r="L34"/>
  <c r="L32"/>
  <c r="L30"/>
  <c r="L27"/>
  <c r="M26"/>
  <c r="L16"/>
  <c r="M16"/>
  <c r="M10"/>
  <c r="L8"/>
  <c r="M8"/>
  <c r="M12"/>
  <c r="M11"/>
  <c r="M7"/>
  <c r="M9"/>
  <c r="L7"/>
  <c r="L12"/>
  <c r="L11"/>
  <c r="L10"/>
  <c r="L9"/>
  <c r="D23" i="6" l="1"/>
  <c r="E23" s="1"/>
  <c r="C23"/>
  <c r="D24"/>
  <c r="E24" s="1"/>
  <c r="C24"/>
  <c r="D25"/>
  <c r="E25" s="1"/>
  <c r="C25"/>
  <c r="D26"/>
  <c r="E26" s="1"/>
  <c r="C26"/>
  <c r="F63" i="1"/>
  <c r="K63"/>
  <c r="H63"/>
  <c r="L59"/>
  <c r="I63"/>
  <c r="H60"/>
  <c r="K60"/>
  <c r="M60"/>
  <c r="I60"/>
  <c r="N60" s="1"/>
  <c r="E63"/>
  <c r="J63" s="1"/>
  <c r="G63" l="1"/>
  <c r="M63"/>
  <c r="N63"/>
  <c r="L60"/>
  <c r="L63"/>
</calcChain>
</file>

<file path=xl/sharedStrings.xml><?xml version="1.0" encoding="utf-8"?>
<sst xmlns="http://schemas.openxmlformats.org/spreadsheetml/2006/main" count="333" uniqueCount="272">
  <si>
    <t>I. ВНЕОБОРОТНЫЕ АКТИВЫ</t>
  </si>
  <si>
    <t>Нематериальные активы</t>
  </si>
  <si>
    <t>Результаты исследований и разработок</t>
  </si>
  <si>
    <t>Основные средства</t>
  </si>
  <si>
    <t>Доходные вложения в материальные ценности</t>
  </si>
  <si>
    <t>Долгосрочные финансовые вложения</t>
  </si>
  <si>
    <t>Отложенные налоговые активы</t>
  </si>
  <si>
    <t>Прочие внеоборотные активы</t>
  </si>
  <si>
    <t>Итого по разделу I</t>
  </si>
  <si>
    <t>II. ОБОРОТНЫЕ АКТИВЫ</t>
  </si>
  <si>
    <t>Запасы</t>
  </si>
  <si>
    <t>в том числе готовая продукция</t>
  </si>
  <si>
    <t>Налог на добавленную стоимость по приобретенным ценностям</t>
  </si>
  <si>
    <t>Дебиторская задолженность</t>
  </si>
  <si>
    <t>Финансовые вложения</t>
  </si>
  <si>
    <t>Денежные средства</t>
  </si>
  <si>
    <t>Прочие оборотные активы</t>
  </si>
  <si>
    <t>Итого по разделу II</t>
  </si>
  <si>
    <t>БАЛАНС</t>
  </si>
  <si>
    <t>Показатель</t>
  </si>
  <si>
    <t>Остатки по балансу, тыс. руб.</t>
  </si>
  <si>
    <t>Изменение (+, —), тыс. руб.</t>
  </si>
  <si>
    <t>Темп роста (снижения),%</t>
  </si>
  <si>
    <t>Структура активов и пассивов,%</t>
  </si>
  <si>
    <t>Изменение (+, —),%</t>
  </si>
  <si>
    <t>2011–2010</t>
  </si>
  <si>
    <t>2010–2009</t>
  </si>
  <si>
    <t>АКТИВ</t>
  </si>
  <si>
    <t>ПАССИВ</t>
  </si>
  <si>
    <t>III. КАПИТАЛ И РЕЗЕРВЫ</t>
  </si>
  <si>
    <t>Уставный капитал (складочный капитал, уставный фонд, вклады товарищей)</t>
  </si>
  <si>
    <t>Собственные акции, выкупленные у акционеров</t>
  </si>
  <si>
    <t>(. . . . . . .)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</si>
  <si>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</si>
  <si>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</si>
  <si>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</si>
  <si>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</t>
  </si>
  <si>
    <t>убыток)</t>
  </si>
  <si>
    <t>Итого по разделу III</t>
  </si>
  <si>
    <t>IV. ДОЛГОСРОЧНЫЕ</t>
  </si>
  <si>
    <t>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</si>
  <si>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</si>
  <si>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</si>
  <si>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</si>
  <si>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</si>
  <si>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 разделу IV</t>
  </si>
  <si>
    <t>V. КРАТКОСРОЧНЫЕ</t>
  </si>
  <si>
    <t>Кредиторская задолженность</t>
  </si>
  <si>
    <t>Доходы будущих периодов</t>
  </si>
  <si>
    <t>Резервы предстоящих расходов</t>
  </si>
  <si>
    <t>Итого по разделу V</t>
  </si>
  <si>
    <t>A</t>
  </si>
  <si>
    <t>Группа риска</t>
  </si>
  <si>
    <t>Алгоритм расчета</t>
  </si>
  <si>
    <t>Изменение (+-)</t>
  </si>
  <si>
    <t>А</t>
  </si>
  <si>
    <t>2011-2010</t>
  </si>
  <si>
    <t>2010-2009</t>
  </si>
  <si>
    <t>тыс. руб.</t>
  </si>
  <si>
    <t>%</t>
  </si>
  <si>
    <t>Стркутура оборотных активовов ,%</t>
  </si>
  <si>
    <t>Темпы роста/снижения, %</t>
  </si>
  <si>
    <t>Остатки по балансу, тыс. руб.</t>
  </si>
  <si>
    <t>П-2: Краткосрочные обязательства</t>
  </si>
  <si>
    <t>П-3: Долгосрочные обязательства</t>
  </si>
  <si>
    <t>П-4:Собственные средства</t>
  </si>
  <si>
    <t>Баланс</t>
  </si>
  <si>
    <t>Коэффициент текущей ликвидности</t>
  </si>
  <si>
    <t>Таблица 14</t>
  </si>
  <si>
    <t>Динамика состояния пассивов и их группировка по срочности оплаты</t>
  </si>
  <si>
    <t>Задание 1</t>
  </si>
  <si>
    <r>
      <t>К</t>
    </r>
    <r>
      <rPr>
        <vertAlign val="subscript"/>
        <sz val="11"/>
        <color theme="1"/>
        <rFont val="Calibri"/>
        <family val="2"/>
        <charset val="204"/>
        <scheme val="minor"/>
      </rPr>
      <t>тек. лик.</t>
    </r>
    <r>
      <rPr>
        <sz val="11"/>
        <color theme="1"/>
        <rFont val="Calibri"/>
        <family val="2"/>
        <charset val="204"/>
        <scheme val="minor"/>
      </rPr>
      <t>=ОА/КО</t>
    </r>
  </si>
  <si>
    <t>Задание 2.</t>
  </si>
  <si>
    <t>Задание 3.</t>
  </si>
  <si>
    <t>Затраты на 1 руб. продаж</t>
  </si>
  <si>
    <t>1. Материальные затраты</t>
  </si>
  <si>
    <t>2. Расходы на оплату труда</t>
  </si>
  <si>
    <t>3. Отчисления на социальные нужды</t>
  </si>
  <si>
    <t>4. Амортизация</t>
  </si>
  <si>
    <t>6. Итого по элементам расходов</t>
  </si>
  <si>
    <t>7. Выручка</t>
  </si>
  <si>
    <t>2011г.</t>
  </si>
  <si>
    <t>2010 г.</t>
  </si>
  <si>
    <t>5. Прочие расходы</t>
  </si>
  <si>
    <t xml:space="preserve">П-1: Наиболее срочные обязательства </t>
  </si>
  <si>
    <t>краткосрочная задолженность по кредитам и займам стр. по бал. 610+630+660</t>
  </si>
  <si>
    <t>Кредиторская задолженность, стр. 620</t>
  </si>
  <si>
    <t>Долгосрочные обязательства, стр. 590</t>
  </si>
  <si>
    <t>Собственный капитал и другие постоянные пассивы, стр. 490+640+650</t>
  </si>
  <si>
    <t>Задание 4.</t>
  </si>
  <si>
    <t>Расчет влияния факторов на изменение рентабельности активов организации</t>
  </si>
  <si>
    <t>Таблица 16</t>
  </si>
  <si>
    <t>Условное обозначение</t>
  </si>
  <si>
    <t>Формула для расчета</t>
  </si>
  <si>
    <t>Исходные данные</t>
  </si>
  <si>
    <t>Расчетные данные</t>
  </si>
  <si>
    <t>3. Выручка, тыс. руб.</t>
  </si>
  <si>
    <t>2. Среднегодовая стоимость оборотных активов, тыс. руб.</t>
  </si>
  <si>
    <t>1. Прибыль (убыток) от продаж, тыс. руб.</t>
  </si>
  <si>
    <t>4. Среднегодовая стоимость активов, тыс. руб.</t>
  </si>
  <si>
    <t>5. Рентабельность активов, %</t>
  </si>
  <si>
    <t>6. Доля оборотных активов в общей величине активов, коэф.</t>
  </si>
  <si>
    <t>8. Рентабельность продаж, %</t>
  </si>
  <si>
    <t>Расчет влияния факторов</t>
  </si>
  <si>
    <t>б) оборачиваемости оборотных активов</t>
  </si>
  <si>
    <t>в) рентабельности продаж</t>
  </si>
  <si>
    <t>Баланс отклонений, %</t>
  </si>
  <si>
    <t>с. 487</t>
  </si>
  <si>
    <t>P</t>
  </si>
  <si>
    <t>N</t>
  </si>
  <si>
    <t>OA</t>
  </si>
  <si>
    <r>
      <t>OA</t>
    </r>
    <r>
      <rPr>
        <vertAlign val="subscript"/>
        <sz val="11"/>
        <color theme="1"/>
        <rFont val="Calibri"/>
        <family val="2"/>
        <charset val="204"/>
        <scheme val="minor"/>
      </rPr>
      <t>cp</t>
    </r>
    <r>
      <rPr>
        <sz val="11"/>
        <color theme="1"/>
        <rFont val="Calibri"/>
        <family val="2"/>
        <charset val="204"/>
        <scheme val="minor"/>
      </rPr>
      <t xml:space="preserve">=(OА </t>
    </r>
    <r>
      <rPr>
        <vertAlign val="subscript"/>
        <sz val="11"/>
        <color theme="1"/>
        <rFont val="Calibri"/>
        <family val="2"/>
        <charset val="204"/>
        <scheme val="minor"/>
      </rPr>
      <t>на нач. года</t>
    </r>
    <r>
      <rPr>
        <sz val="11"/>
        <color theme="1"/>
        <rFont val="Calibri"/>
        <family val="2"/>
        <charset val="204"/>
        <scheme val="minor"/>
      </rPr>
      <t xml:space="preserve">+ОА </t>
    </r>
    <r>
      <rPr>
        <vertAlign val="subscript"/>
        <sz val="11"/>
        <color theme="1"/>
        <rFont val="Calibri"/>
        <family val="2"/>
        <charset val="204"/>
        <scheme val="minor"/>
      </rPr>
      <t>на кон.года</t>
    </r>
    <r>
      <rPr>
        <sz val="11"/>
        <color theme="1"/>
        <rFont val="Calibri"/>
        <family val="2"/>
        <charset val="204"/>
        <scheme val="minor"/>
      </rPr>
      <t>)/2</t>
    </r>
  </si>
  <si>
    <r>
      <t>A</t>
    </r>
    <r>
      <rPr>
        <vertAlign val="subscript"/>
        <sz val="11"/>
        <color theme="1"/>
        <rFont val="Calibri"/>
        <family val="2"/>
        <charset val="204"/>
        <scheme val="minor"/>
      </rPr>
      <t>cp</t>
    </r>
    <r>
      <rPr>
        <sz val="11"/>
        <color theme="1"/>
        <rFont val="Calibri"/>
        <family val="2"/>
        <charset val="204"/>
        <scheme val="minor"/>
      </rPr>
      <t xml:space="preserve">=(А </t>
    </r>
    <r>
      <rPr>
        <vertAlign val="subscript"/>
        <sz val="11"/>
        <color theme="1"/>
        <rFont val="Calibri"/>
        <family val="2"/>
        <charset val="204"/>
        <scheme val="minor"/>
      </rPr>
      <t>на нач. года</t>
    </r>
    <r>
      <rPr>
        <sz val="11"/>
        <color theme="1"/>
        <rFont val="Calibri"/>
        <family val="2"/>
        <charset val="204"/>
        <scheme val="minor"/>
      </rPr>
      <t xml:space="preserve">+А </t>
    </r>
    <r>
      <rPr>
        <vertAlign val="subscript"/>
        <sz val="11"/>
        <color theme="1"/>
        <rFont val="Calibri"/>
        <family val="2"/>
        <charset val="204"/>
        <scheme val="minor"/>
      </rPr>
      <t>на кон.года</t>
    </r>
    <r>
      <rPr>
        <sz val="11"/>
        <color theme="1"/>
        <rFont val="Calibri"/>
        <family val="2"/>
        <charset val="204"/>
        <scheme val="minor"/>
      </rPr>
      <t>)/2</t>
    </r>
  </si>
  <si>
    <r>
      <t>r</t>
    </r>
    <r>
      <rPr>
        <vertAlign val="subscript"/>
        <sz val="11"/>
        <color theme="1"/>
        <rFont val="Times New Roman"/>
        <family val="1"/>
        <charset val="204"/>
      </rPr>
      <t>N</t>
    </r>
  </si>
  <si>
    <r>
      <t>r</t>
    </r>
    <r>
      <rPr>
        <vertAlign val="subscript"/>
        <sz val="11"/>
        <color theme="1"/>
        <rFont val="Symbol"/>
        <family val="1"/>
        <charset val="2"/>
      </rPr>
      <t>A</t>
    </r>
  </si>
  <si>
    <r>
      <t>r</t>
    </r>
    <r>
      <rPr>
        <vertAlign val="subscript"/>
        <sz val="11"/>
        <color theme="1"/>
        <rFont val="Symbol"/>
        <family val="1"/>
        <charset val="2"/>
      </rPr>
      <t xml:space="preserve">A </t>
    </r>
    <r>
      <rPr>
        <sz val="11"/>
        <color theme="1"/>
        <rFont val="Symbol"/>
        <family val="1"/>
        <charset val="2"/>
      </rPr>
      <t>=</t>
    </r>
    <r>
      <rPr>
        <sz val="11"/>
        <color theme="1"/>
        <rFont val="Times New Roman"/>
        <family val="1"/>
        <charset val="204"/>
      </rPr>
      <t xml:space="preserve">P </t>
    </r>
    <r>
      <rPr>
        <vertAlign val="subscript"/>
        <sz val="11"/>
        <color theme="1"/>
        <rFont val="Times New Roman"/>
        <family val="1"/>
        <charset val="204"/>
      </rPr>
      <t>до налогообл</t>
    </r>
    <r>
      <rPr>
        <sz val="11"/>
        <color theme="1"/>
        <rFont val="Times New Roman"/>
        <family val="1"/>
        <charset val="204"/>
      </rPr>
      <t>./А</t>
    </r>
  </si>
  <si>
    <r>
      <t>r</t>
    </r>
    <r>
      <rPr>
        <vertAlign val="subscript"/>
        <sz val="11"/>
        <color theme="1"/>
        <rFont val="Symbol"/>
        <family val="1"/>
        <charset val="2"/>
      </rPr>
      <t xml:space="preserve">A </t>
    </r>
    <r>
      <rPr>
        <sz val="11"/>
        <color theme="1"/>
        <rFont val="Symbol"/>
        <family val="1"/>
        <charset val="2"/>
      </rPr>
      <t>=</t>
    </r>
    <r>
      <rPr>
        <sz val="11"/>
        <color theme="1"/>
        <rFont val="Times New Roman"/>
        <family val="1"/>
        <charset val="204"/>
      </rPr>
      <t xml:space="preserve">P </t>
    </r>
    <r>
      <rPr>
        <vertAlign val="subscript"/>
        <sz val="11"/>
        <color theme="1"/>
        <rFont val="Times New Roman"/>
        <family val="1"/>
        <charset val="204"/>
      </rPr>
      <t>от продаж</t>
    </r>
    <r>
      <rPr>
        <sz val="11"/>
        <color theme="1"/>
        <rFont val="Times New Roman"/>
        <family val="1"/>
        <charset val="204"/>
      </rPr>
      <t>/N</t>
    </r>
  </si>
  <si>
    <t>OA/A</t>
  </si>
  <si>
    <t>7. Оборачиваемость оборотных активов,тыс .руб.</t>
  </si>
  <si>
    <t>Влияние на изменение рентабельности активов факторов - всего, %                  В том числе:</t>
  </si>
  <si>
    <t>а) доли оборотных активов в общей величине активов</t>
  </si>
  <si>
    <t>с.123</t>
  </si>
  <si>
    <t>Выр./Аср.</t>
  </si>
  <si>
    <t>Таблица 15</t>
  </si>
  <si>
    <t>Задание 5.</t>
  </si>
  <si>
    <t>Расчет влияния факторов на изменение коэффициента обеспеченности оборотных активов собственными средствами</t>
  </si>
  <si>
    <t>Таблица 17</t>
  </si>
  <si>
    <t>1. Среднегодовые остатки внеоборотных активов, тыс. руб.</t>
  </si>
  <si>
    <t>2. Среднегодовые остатки собственного капитала и других долгосрочных источников финансирования, тыс. руб.</t>
  </si>
  <si>
    <t>3. Среднегодовые остатки оборотных активов, тыс. руб.</t>
  </si>
  <si>
    <t>4. Собственный оборотный капитал, тыс. руб.</t>
  </si>
  <si>
    <t>5. Коэффициент обеспеченности оборотных активов собственными средствами</t>
  </si>
  <si>
    <t>Влияние отдельных факторов на изменение обеспеченгости оборотных активов собственными средствами</t>
  </si>
  <si>
    <t>а) величины собственного гоборотного капитала</t>
  </si>
  <si>
    <r>
      <t xml:space="preserve">Анализ баланса может проводиться непосредственно по </t>
    </r>
    <r>
      <rPr>
        <i/>
        <sz val="11"/>
        <color theme="1"/>
        <rFont val="Calibri"/>
        <family val="2"/>
        <charset val="204"/>
        <scheme val="minor"/>
      </rPr>
      <t>бухгалтерскому балансу</t>
    </r>
    <r>
      <rPr>
        <sz val="11"/>
        <color theme="1"/>
        <rFont val="Calibri"/>
        <family val="2"/>
        <charset val="204"/>
        <scheme val="minor"/>
      </rPr>
      <t xml:space="preserve"> или по </t>
    </r>
    <r>
      <rPr>
        <i/>
        <sz val="11"/>
        <color theme="1"/>
        <rFont val="Calibri"/>
        <family val="2"/>
        <charset val="204"/>
        <scheme val="minor"/>
      </rPr>
      <t>агрегированному аналитическому балансу</t>
    </r>
    <r>
      <rPr>
        <sz val="11"/>
        <color theme="1"/>
        <rFont val="Calibri"/>
        <family val="2"/>
        <charset val="204"/>
        <scheme val="minor"/>
      </rPr>
      <t>, представленному ниже. В скобках указаны статьи (строки) бухгалтерского баланса, которые рекомендуется включать в состав выделенных групп аналитического баланса.</t>
    </r>
  </si>
  <si>
    <t>Таблица 1. Агрегированный аналитический баланс</t>
  </si>
  <si>
    <t>На начало года</t>
  </si>
  <si>
    <t>На конец года</t>
  </si>
  <si>
    <t>Актив</t>
  </si>
  <si>
    <t>1. Денежные средства и краткосрочные финансовые вложения (стр. 250 + стр. 260)</t>
  </si>
  <si>
    <t>ДС</t>
  </si>
  <si>
    <t>2. Дебиторская задолженность и прочие оборотные активы (стр. 215 + стр. 240 + стр. 270)</t>
  </si>
  <si>
    <t>ДЗ</t>
  </si>
  <si>
    <t>3. Запасы и затраты (стр. 210 - стр. 215 + стр. 220)</t>
  </si>
  <si>
    <t>ЗЗ</t>
  </si>
  <si>
    <t>Всего текущих активов (оборотных средств) (стр. 290 - стр. 230)</t>
  </si>
  <si>
    <t>ОА</t>
  </si>
  <si>
    <t>4. Иммобилизованные средства (внеоборотные активы) (стр. 190 + стр. 230)</t>
  </si>
  <si>
    <t>ВА</t>
  </si>
  <si>
    <t>Итого активов (имущество) (стр. 300)</t>
  </si>
  <si>
    <t>СВА</t>
  </si>
  <si>
    <t>Пассив</t>
  </si>
  <si>
    <t>1. Кредиторская задолженность и прочие краткосрочные пассивы (стр. 620 + стр. 630 + стр.650 + стр. 660)</t>
  </si>
  <si>
    <t>КЗ</t>
  </si>
  <si>
    <t>2. Краткосрочные кредиты и займы (стр. 610)</t>
  </si>
  <si>
    <t>КК</t>
  </si>
  <si>
    <t>Всего краткосрочный заемный капитал (краткосрочные обязательства) (стр. 690 - стр. 640)</t>
  </si>
  <si>
    <t>КО</t>
  </si>
  <si>
    <t>3. Долгосрочный заемный капитал (долгосрочные обязательства) (стр. 590)</t>
  </si>
  <si>
    <t>ДО</t>
  </si>
  <si>
    <t>4. Собственный капитал (стр. 490 + стр. 640)</t>
  </si>
  <si>
    <t>СК</t>
  </si>
  <si>
    <t>Итого пассивов (капитал) (стр. 700)</t>
  </si>
  <si>
    <t>СВК</t>
  </si>
  <si>
    <t>В аналитическом балансе сохраняется общая балансовая модель: СВА = СВК или ДС +ДЗ + ЗЗ + ВА = КЗ + КК+ДО + СК.</t>
  </si>
  <si>
    <t>Рассмотрим этапы анализа баланса.</t>
  </si>
  <si>
    <t>I этап: анализ динамики и структуры баланса</t>
  </si>
  <si>
    <t>В ходе анализа целесообразно определить темпы роста наиболее значимых статей (групп) баланса и сравнить полученные результаты с темпами роста выручки от продаж.</t>
  </si>
  <si>
    <t>Важным направлением анализа является вертикальный анализ баланса, в ходе которого оцениваются удельный вес и структурная динамика отдельных групп и статей актива и пассива баланса.</t>
  </si>
  <si>
    <r>
      <t>«Хороший» баланс</t>
    </r>
    <r>
      <rPr>
        <sz val="11"/>
        <color theme="1"/>
        <rFont val="Calibri"/>
        <family val="2"/>
        <charset val="204"/>
        <scheme val="minor"/>
      </rPr>
      <t xml:space="preserve"> удовлетворяет следующим условиям:</t>
    </r>
  </si>
  <si>
    <t>1. валюта баланса в конце отчетного периода увеличивается по сравнению с началом периода, а темпы роста ее выше уровня инфляции, но не выше темпов роста выручки;</t>
  </si>
  <si>
    <t>2. при прочих равных условиях темпы роста оборотных активов выше, чем темпы роста внеоборотных активов и краткосрочных обязательств;</t>
  </si>
  <si>
    <t>3. размеры и темпы роста долгосрочных источников финансирования (собственного и долгосрочного заемного капитала) превышают соответствующие показатели по внеоборотным активам;</t>
  </si>
  <si>
    <t>4. доля собственного капитала в валюте баланса не ниже 50%;</t>
  </si>
  <si>
    <t>5. размеры, доля и темпы роста дебиторской и кредиторской задолженности примерно одинаковые;</t>
  </si>
  <si>
    <t>6. в балансе отсутствуют непокрытые убытки.</t>
  </si>
  <si>
    <t>При анализе баланса следует учитывать изменения в методологии ведения учета и в налоговом законодательстве, а также положения учетной политики организации.</t>
  </si>
  <si>
    <t>II этап: анализ финансовой устойчивости организации</t>
  </si>
  <si>
    <r>
      <t>Абсолютные показатели</t>
    </r>
    <r>
      <rPr>
        <sz val="11"/>
        <color theme="1"/>
        <rFont val="Calibri"/>
        <family val="2"/>
        <charset val="204"/>
        <scheme val="minor"/>
      </rPr>
      <t xml:space="preserve"> финансовой устойчивости:</t>
    </r>
  </si>
  <si>
    <t>наличие реального собственного капитала (чистых активов);</t>
  </si>
  <si>
    <t>наличие собственных оборотных средств и чистого оборотного капитала.</t>
  </si>
  <si>
    <r>
      <t>Относительные показатели</t>
    </r>
    <r>
      <rPr>
        <sz val="11"/>
        <color theme="1"/>
        <rFont val="Calibri"/>
        <family val="2"/>
        <charset val="204"/>
        <scheme val="minor"/>
      </rPr>
      <t xml:space="preserve"> финансовой устойчивости — это коэффициенты финансовой устойчивости (финансовой структуры капитала).</t>
    </r>
  </si>
  <si>
    <t>Система основных показателей для анализа финансовой устойчивости:</t>
  </si>
  <si>
    <t>1. Собственный оборотный капитал (собственные оборотные средства): СОС = СК - ВА</t>
  </si>
  <si>
    <t>2. Чистый оборотный капитал: ЧОК = СК + ДО - ВА или ЧОК = ОА - КО</t>
  </si>
  <si>
    <t>3. Чистые активы: ЧА (порядок расчета установлен письмом Минфина России и ФКЦБ. Представленный выше аналитический баланс сформирован так, что СК=ЧА)</t>
  </si>
  <si>
    <r>
      <t>4. Коэффициент автономии (финансовой независимости, концентрации собственного капитала): к</t>
    </r>
    <r>
      <rPr>
        <vertAlign val="subscript"/>
        <sz val="11"/>
        <color theme="1"/>
        <rFont val="Calibri"/>
        <family val="2"/>
        <charset val="204"/>
        <scheme val="minor"/>
      </rPr>
      <t>авт</t>
    </r>
    <r>
      <rPr>
        <sz val="11"/>
        <color theme="1"/>
        <rFont val="Calibri"/>
        <family val="2"/>
        <charset val="204"/>
        <scheme val="minor"/>
      </rPr>
      <t xml:space="preserve"> = СК / СВК</t>
    </r>
  </si>
  <si>
    <r>
      <t>5. Коэффициент финансовой зависимости (концентрации заемного капитала): к</t>
    </r>
    <r>
      <rPr>
        <vertAlign val="subscript"/>
        <sz val="11"/>
        <color theme="1"/>
        <rFont val="Calibri"/>
        <family val="2"/>
        <charset val="204"/>
        <scheme val="minor"/>
      </rPr>
      <t>фз</t>
    </r>
    <r>
      <rPr>
        <sz val="11"/>
        <color theme="1"/>
        <rFont val="Calibri"/>
        <family val="2"/>
        <charset val="204"/>
        <scheme val="minor"/>
      </rPr>
      <t xml:space="preserve"> = ЗК / СВК, где ЗК = КО + ДО</t>
    </r>
  </si>
  <si>
    <r>
      <t>6. Соотношение заемных и собственных средств (коэффициент финансового леверижда): к</t>
    </r>
    <r>
      <rPr>
        <vertAlign val="subscript"/>
        <sz val="11"/>
        <color theme="1"/>
        <rFont val="Calibri"/>
        <family val="2"/>
        <charset val="204"/>
        <scheme val="minor"/>
      </rPr>
      <t>зс</t>
    </r>
    <r>
      <rPr>
        <sz val="11"/>
        <color theme="1"/>
        <rFont val="Calibri"/>
        <family val="2"/>
        <charset val="204"/>
        <scheme val="minor"/>
      </rPr>
      <t xml:space="preserve"> = ЗК / СК</t>
    </r>
  </si>
  <si>
    <r>
      <t>7. Коэффициент сохранности собственного капитала: к</t>
    </r>
    <r>
      <rPr>
        <vertAlign val="subscript"/>
        <sz val="11"/>
        <color theme="1"/>
        <rFont val="Calibri"/>
        <family val="2"/>
        <charset val="204"/>
        <scheme val="minor"/>
      </rPr>
      <t>скс</t>
    </r>
    <r>
      <rPr>
        <sz val="11"/>
        <color theme="1"/>
        <rFont val="Calibri"/>
        <family val="2"/>
        <charset val="204"/>
        <scheme val="minor"/>
      </rPr>
      <t xml:space="preserve"> = СК</t>
    </r>
    <r>
      <rPr>
        <vertAlign val="subscript"/>
        <sz val="11"/>
        <color theme="1"/>
        <rFont val="Calibri"/>
        <family val="2"/>
        <charset val="204"/>
        <scheme val="minor"/>
      </rPr>
      <t>к.п.</t>
    </r>
    <r>
      <rPr>
        <sz val="11"/>
        <color theme="1"/>
        <rFont val="Calibri"/>
        <family val="2"/>
        <charset val="204"/>
        <scheme val="minor"/>
      </rPr>
      <t xml:space="preserve"> / СК</t>
    </r>
    <r>
      <rPr>
        <vertAlign val="subscript"/>
        <sz val="11"/>
        <color theme="1"/>
        <rFont val="Calibri"/>
        <family val="2"/>
        <charset val="204"/>
        <scheme val="minor"/>
      </rPr>
      <t>н.п.</t>
    </r>
  </si>
  <si>
    <r>
      <t>8. Коэффициент маневренности (мобильности) собственного капитала: к</t>
    </r>
    <r>
      <rPr>
        <vertAlign val="subscript"/>
        <sz val="11"/>
        <color theme="1"/>
        <rFont val="Calibri"/>
        <family val="2"/>
        <charset val="204"/>
        <scheme val="minor"/>
      </rPr>
      <t>скм</t>
    </r>
    <r>
      <rPr>
        <sz val="11"/>
        <color theme="1"/>
        <rFont val="Calibri"/>
        <family val="2"/>
        <charset val="204"/>
        <scheme val="minor"/>
      </rPr>
      <t xml:space="preserve"> = СОС / СК</t>
    </r>
  </si>
  <si>
    <t>9. К</t>
  </si>
  <si>
    <t>б) среднегодовых остатков оборотных активов</t>
  </si>
  <si>
    <t>Задание 7</t>
  </si>
  <si>
    <t>Значи-</t>
  </si>
  <si>
    <t>мости</t>
  </si>
  <si>
    <t>показа-</t>
  </si>
  <si>
    <t>теля,</t>
  </si>
  <si>
    <t>балл (КЗ)</t>
  </si>
  <si>
    <t>"АГАТ"</t>
  </si>
  <si>
    <t>№1</t>
  </si>
  <si>
    <t>№2</t>
  </si>
  <si>
    <t>№3</t>
  </si>
  <si>
    <t>Исходная информация</t>
  </si>
  <si>
    <t xml:space="preserve">          Таблица 33</t>
  </si>
  <si>
    <t>Общества с ограниченной ответственностью</t>
  </si>
  <si>
    <t>Значимость показателя, балл</t>
  </si>
  <si>
    <t>"Агат"</t>
  </si>
  <si>
    <t>№ 1</t>
  </si>
  <si>
    <t>№ 2</t>
  </si>
  <si>
    <t>№ 3</t>
  </si>
  <si>
    <t>1. Коэффициент текущей ликвидности</t>
  </si>
  <si>
    <t>2. Коэффициент оборачиваемости активов</t>
  </si>
  <si>
    <t>3. Рентабельность продаж, %</t>
  </si>
  <si>
    <t>4. Рентабельность собственного капитала, %</t>
  </si>
  <si>
    <t>5. Коэффициент финансовой независимости (автономии)</t>
  </si>
  <si>
    <t>6. Коэффициент маневренности</t>
  </si>
  <si>
    <t>7. Коэффициент финансирования</t>
  </si>
  <si>
    <t>8. Коэффициент обеспеченности оборотных активов собственными средствами</t>
  </si>
  <si>
    <t>Результаты сравнительной рейтинговой оценки</t>
  </si>
  <si>
    <t>9. Рейтинговая оценка с учетом коэффициента значимости</t>
  </si>
  <si>
    <t>10. Место организации</t>
  </si>
  <si>
    <r>
      <t>1. Коэффициент текущей ликвидности (</t>
    </r>
    <r>
      <rPr>
        <b/>
        <sz val="9"/>
        <color theme="1"/>
        <rFont val="Times New Roman"/>
        <family val="1"/>
        <charset val="204"/>
      </rPr>
      <t>Кт.л.</t>
    </r>
    <r>
      <rPr>
        <sz val="9"/>
        <color theme="1"/>
        <rFont val="Times New Roman"/>
        <family val="1"/>
        <charset val="204"/>
      </rPr>
      <t>)</t>
    </r>
  </si>
  <si>
    <r>
      <t>2. Коэффициент оборачиваемости активов(</t>
    </r>
    <r>
      <rPr>
        <b/>
        <sz val="9"/>
        <color theme="1"/>
        <rFont val="Times New Roman"/>
        <family val="1"/>
        <charset val="204"/>
      </rPr>
      <t>Ко.а</t>
    </r>
    <r>
      <rPr>
        <sz val="9"/>
        <color theme="1"/>
        <rFont val="Times New Roman"/>
        <family val="1"/>
        <charset val="204"/>
      </rPr>
      <t>.)</t>
    </r>
  </si>
  <si>
    <r>
      <t>3. Рентабельность продаж, %(</t>
    </r>
    <r>
      <rPr>
        <b/>
        <sz val="9"/>
        <color theme="1"/>
        <rFont val="Times New Roman"/>
        <family val="1"/>
        <charset val="204"/>
      </rPr>
      <t>Рп</t>
    </r>
    <r>
      <rPr>
        <sz val="9"/>
        <color theme="1"/>
        <rFont val="Times New Roman"/>
        <family val="1"/>
        <charset val="204"/>
      </rPr>
      <t>.)</t>
    </r>
  </si>
  <si>
    <r>
      <t>4. Рентабельность, собственного капитала, %(</t>
    </r>
    <r>
      <rPr>
        <b/>
        <sz val="9"/>
        <color theme="1"/>
        <rFont val="Times New Roman"/>
        <family val="1"/>
        <charset val="204"/>
      </rPr>
      <t>Рс.к.</t>
    </r>
    <r>
      <rPr>
        <sz val="9"/>
        <color theme="1"/>
        <rFont val="Times New Roman"/>
        <family val="1"/>
        <charset val="204"/>
      </rPr>
      <t>)</t>
    </r>
  </si>
  <si>
    <r>
      <t>5. Коэффициент финансовой независимости (автономии)(</t>
    </r>
    <r>
      <rPr>
        <b/>
        <sz val="9"/>
        <color theme="1"/>
        <rFont val="Times New Roman"/>
        <family val="1"/>
        <charset val="204"/>
      </rPr>
      <t>Кавт.)</t>
    </r>
  </si>
  <si>
    <r>
      <t>6. Коэффициент маневренности(</t>
    </r>
    <r>
      <rPr>
        <b/>
        <sz val="9"/>
        <color theme="1"/>
        <rFont val="Times New Roman"/>
        <family val="1"/>
        <charset val="204"/>
      </rPr>
      <t>Кман</t>
    </r>
    <r>
      <rPr>
        <sz val="9"/>
        <color theme="1"/>
        <rFont val="Times New Roman"/>
        <family val="1"/>
        <charset val="204"/>
      </rPr>
      <t>.)</t>
    </r>
  </si>
  <si>
    <r>
      <t>7. Коэффициент финансирования(</t>
    </r>
    <r>
      <rPr>
        <b/>
        <sz val="9"/>
        <color theme="1"/>
        <rFont val="Times New Roman"/>
        <family val="1"/>
        <charset val="204"/>
      </rPr>
      <t>Кфин.</t>
    </r>
    <r>
      <rPr>
        <sz val="9"/>
        <color theme="1"/>
        <rFont val="Times New Roman"/>
        <family val="1"/>
        <charset val="204"/>
      </rPr>
      <t>)</t>
    </r>
  </si>
  <si>
    <r>
      <t>8. Коэффициент обеспеченности оборотных активов собственными средствами ,%(</t>
    </r>
    <r>
      <rPr>
        <b/>
        <sz val="9"/>
        <color theme="1"/>
        <rFont val="Times New Roman"/>
        <family val="1"/>
        <charset val="204"/>
      </rPr>
      <t>Косс</t>
    </r>
    <r>
      <rPr>
        <sz val="9"/>
        <color theme="1"/>
        <rFont val="Times New Roman"/>
        <family val="1"/>
        <charset val="204"/>
      </rPr>
      <t>)</t>
    </r>
  </si>
  <si>
    <t>Структурно-динамический анализ расходов по обычным видам деятельности</t>
  </si>
  <si>
    <t>Форма №2</t>
  </si>
  <si>
    <r>
      <t>Коэффициенты отношения показателей к эталону XIX</t>
    </r>
    <r>
      <rPr>
        <b/>
        <vertAlign val="subscript"/>
        <sz val="12"/>
        <color theme="1"/>
        <rFont val="Times New Roman"/>
        <family val="1"/>
        <charset val="204"/>
      </rPr>
      <t>max</t>
    </r>
  </si>
  <si>
    <t>Таблица 34</t>
  </si>
  <si>
    <t>Таблица 35</t>
  </si>
  <si>
    <t>КОСС</t>
  </si>
  <si>
    <t>СК-ВА</t>
  </si>
  <si>
    <t>^ВА</t>
  </si>
  <si>
    <t>ОАср.</t>
  </si>
  <si>
    <t>стр. 190 ф. №1</t>
  </si>
  <si>
    <t>стр. 290 ф.№1</t>
  </si>
  <si>
    <t>стр. 490  ф.№1</t>
  </si>
  <si>
    <t>Задание 6</t>
  </si>
  <si>
    <t>СO</t>
  </si>
  <si>
    <t>Темп роста,</t>
  </si>
  <si>
    <t>1. Выручка от продажи, тыс. руб.</t>
  </si>
  <si>
    <t>2. Среднегодовая величина собственного капитала, тыс. руб.</t>
  </si>
  <si>
    <t>3. Среднегодовая величина нераспределенной прибыли, тыс. руб.</t>
  </si>
  <si>
    <t>4. Среднегодовая величина краткосрочных кредитов и займов, тыс. руб.</t>
  </si>
  <si>
    <t>5. Среднегодовая величина кредиторской задолженности, тыс. руб.</t>
  </si>
  <si>
    <t>1. Коэффициент оборачиваемости собственного капитала</t>
  </si>
  <si>
    <t>2.Коэффициент отдачи нераспределенной прибыли</t>
  </si>
  <si>
    <t>3.Коэффициент оборачиваемости кредитов и займов</t>
  </si>
  <si>
    <t>4.Коэффициент оборачиваемости кредиторской задолженности</t>
  </si>
  <si>
    <r>
      <t>К</t>
    </r>
    <r>
      <rPr>
        <sz val="9"/>
        <color theme="1"/>
        <rFont val="Times New Roman"/>
        <family val="1"/>
        <charset val="204"/>
      </rPr>
      <t>об.КЗ</t>
    </r>
    <r>
      <rPr>
        <sz val="14"/>
        <color theme="1"/>
        <rFont val="Times New Roman"/>
        <family val="1"/>
        <charset val="204"/>
      </rPr>
      <t>=В/КЗ</t>
    </r>
  </si>
  <si>
    <t>Виды ресурсов</t>
  </si>
  <si>
    <t>Коэффициент динамики качест­вен</t>
  </si>
  <si>
    <t>ных показате­лей, коэф.</t>
  </si>
  <si>
    <t>Прирост ресурса на 1% прирос­та выручки, %</t>
  </si>
  <si>
    <t>Доля влияния на 100 % прироста выручки</t>
  </si>
  <si>
    <t>Относи­тельная</t>
  </si>
  <si>
    <t>эконо­мия</t>
  </si>
  <si>
    <t>ре­сурсов</t>
  </si>
  <si>
    <t>(+.-)</t>
  </si>
  <si>
    <t>экстен­сив­ности</t>
  </si>
  <si>
    <t>интенсив­ности</t>
  </si>
  <si>
    <t>1. Среднегодовая величина собственного капитала, тыс.руб.</t>
  </si>
  <si>
    <t>2. Среднегодовая величина нераспределенной прибыли, тыс. руб.</t>
  </si>
  <si>
    <t>3. Среднегодовая величина краткосрочных кредитов и займов, тыс. руб.</t>
  </si>
  <si>
    <t>4. Среднегодовая величина кредиторской задолженности, тыс. руб.</t>
  </si>
  <si>
    <t>Комплексная оцен­ка всесторонней интенсификации</t>
  </si>
  <si>
    <t>1163331 - 1078725×1.0589= 21069.10</t>
  </si>
</sst>
</file>

<file path=xl/styles.xml><?xml version="1.0" encoding="utf-8"?>
<styleSheet xmlns="http://schemas.openxmlformats.org/spreadsheetml/2006/main">
  <numFmts count="4">
    <numFmt numFmtId="164" formatCode="0.0000%"/>
    <numFmt numFmtId="165" formatCode="0.0000"/>
    <numFmt numFmtId="166" formatCode="0.000%"/>
    <numFmt numFmtId="167" formatCode="0.000000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sz val="11"/>
      <color theme="5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Symbol"/>
      <family val="1"/>
      <charset val="2"/>
    </font>
    <font>
      <sz val="11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vertAlign val="subscript"/>
      <sz val="11"/>
      <color theme="1"/>
      <name val="Symbol"/>
      <family val="1"/>
      <charset val="2"/>
    </font>
    <font>
      <i/>
      <sz val="11"/>
      <color theme="1"/>
      <name val="Calibri"/>
      <family val="2"/>
      <charset val="204"/>
      <scheme val="minor"/>
    </font>
    <font>
      <b/>
      <i/>
      <u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0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1" xfId="0" applyFill="1" applyBorder="1"/>
    <xf numFmtId="0" fontId="2" fillId="0" borderId="1" xfId="0" applyFont="1" applyBorder="1"/>
    <xf numFmtId="0" fontId="0" fillId="0" borderId="1" xfId="0" applyFont="1" applyBorder="1"/>
    <xf numFmtId="0" fontId="0" fillId="2" borderId="1" xfId="0" applyFill="1" applyBorder="1"/>
    <xf numFmtId="0" fontId="0" fillId="0" borderId="3" xfId="0" applyBorder="1" applyAlignment="1">
      <alignment horizontal="center"/>
    </xf>
    <xf numFmtId="0" fontId="3" fillId="0" borderId="1" xfId="0" applyFont="1" applyBorder="1"/>
    <xf numFmtId="0" fontId="4" fillId="0" borderId="1" xfId="0" applyFont="1" applyBorder="1"/>
    <xf numFmtId="0" fontId="5" fillId="0" borderId="0" xfId="0" applyFont="1"/>
    <xf numFmtId="0" fontId="5" fillId="0" borderId="1" xfId="0" applyFont="1" applyBorder="1"/>
    <xf numFmtId="0" fontId="0" fillId="0" borderId="0" xfId="0" applyBorder="1"/>
    <xf numFmtId="0" fontId="0" fillId="2" borderId="0" xfId="0" applyFill="1" applyBorder="1"/>
    <xf numFmtId="0" fontId="0" fillId="0" borderId="0" xfId="0" applyFill="1" applyBorder="1"/>
    <xf numFmtId="9" fontId="0" fillId="0" borderId="0" xfId="1" applyFont="1" applyBorder="1"/>
    <xf numFmtId="164" fontId="3" fillId="0" borderId="0" xfId="1" applyNumberFormat="1" applyFont="1" applyFill="1" applyBorder="1"/>
    <xf numFmtId="164" fontId="3" fillId="0" borderId="8" xfId="1" applyNumberFormat="1" applyFont="1" applyFill="1" applyBorder="1"/>
    <xf numFmtId="0" fontId="0" fillId="0" borderId="8" xfId="0" applyBorder="1"/>
    <xf numFmtId="164" fontId="0" fillId="0" borderId="8" xfId="1" applyNumberFormat="1" applyFont="1" applyBorder="1"/>
    <xf numFmtId="0" fontId="5" fillId="0" borderId="0" xfId="0" applyFont="1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4" fillId="0" borderId="1" xfId="0" applyFont="1" applyFill="1" applyBorder="1"/>
    <xf numFmtId="0" fontId="0" fillId="0" borderId="2" xfId="0" applyBorder="1"/>
    <xf numFmtId="0" fontId="5" fillId="0" borderId="2" xfId="0" applyFont="1" applyBorder="1"/>
    <xf numFmtId="0" fontId="0" fillId="0" borderId="8" xfId="0" applyFill="1" applyBorder="1"/>
    <xf numFmtId="0" fontId="5" fillId="0" borderId="8" xfId="0" applyFont="1" applyBorder="1"/>
    <xf numFmtId="164" fontId="6" fillId="0" borderId="0" xfId="1" applyNumberFormat="1" applyFont="1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0" fillId="0" borderId="1" xfId="1" applyNumberFormat="1" applyFont="1" applyBorder="1"/>
    <xf numFmtId="10" fontId="5" fillId="0" borderId="1" xfId="1" applyNumberFormat="1" applyFont="1" applyBorder="1"/>
    <xf numFmtId="10" fontId="5" fillId="0" borderId="1" xfId="0" applyNumberFormat="1" applyFont="1" applyBorder="1"/>
    <xf numFmtId="10" fontId="0" fillId="0" borderId="1" xfId="0" applyNumberFormat="1" applyBorder="1"/>
    <xf numFmtId="0" fontId="8" fillId="0" borderId="2" xfId="0" applyFont="1" applyBorder="1"/>
    <xf numFmtId="10" fontId="0" fillId="0" borderId="0" xfId="1" applyNumberFormat="1" applyFont="1" applyBorder="1"/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0" fillId="0" borderId="1" xfId="1" applyNumberFormat="1" applyFont="1" applyFill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10" fontId="0" fillId="0" borderId="1" xfId="1" applyNumberFormat="1" applyFont="1" applyBorder="1" applyAlignment="1">
      <alignment vertical="center"/>
    </xf>
    <xf numFmtId="10" fontId="5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0" fontId="5" fillId="0" borderId="1" xfId="0" applyNumberFormat="1" applyFont="1" applyBorder="1" applyAlignment="1">
      <alignment vertical="center"/>
    </xf>
    <xf numFmtId="10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0" fontId="2" fillId="3" borderId="1" xfId="0" applyFont="1" applyFill="1" applyBorder="1"/>
    <xf numFmtId="10" fontId="3" fillId="0" borderId="1" xfId="1" applyNumberFormat="1" applyFont="1" applyFill="1" applyBorder="1"/>
    <xf numFmtId="10" fontId="3" fillId="0" borderId="2" xfId="1" applyNumberFormat="1" applyFont="1" applyFill="1" applyBorder="1"/>
    <xf numFmtId="10" fontId="0" fillId="0" borderId="2" xfId="1" applyNumberFormat="1" applyFont="1" applyBorder="1"/>
    <xf numFmtId="2" fontId="0" fillId="0" borderId="1" xfId="0" applyNumberFormat="1" applyBorder="1"/>
    <xf numFmtId="165" fontId="0" fillId="0" borderId="1" xfId="0" applyNumberFormat="1" applyBorder="1"/>
    <xf numFmtId="2" fontId="5" fillId="0" borderId="1" xfId="0" applyNumberFormat="1" applyFont="1" applyBorder="1"/>
    <xf numFmtId="0" fontId="0" fillId="0" borderId="0" xfId="0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165" fontId="0" fillId="0" borderId="1" xfId="0" applyNumberFormat="1" applyFill="1" applyBorder="1"/>
    <xf numFmtId="0" fontId="0" fillId="0" borderId="1" xfId="0" applyBorder="1" applyAlignment="1">
      <alignment horizontal="center" vertical="center"/>
    </xf>
    <xf numFmtId="0" fontId="10" fillId="0" borderId="1" xfId="0" applyFont="1" applyBorder="1"/>
    <xf numFmtId="0" fontId="0" fillId="4" borderId="1" xfId="0" applyFill="1" applyBorder="1" applyAlignment="1">
      <alignment vertical="center" wrapText="1"/>
    </xf>
    <xf numFmtId="0" fontId="0" fillId="4" borderId="1" xfId="0" applyFill="1" applyBorder="1"/>
    <xf numFmtId="2" fontId="0" fillId="4" borderId="1" xfId="0" applyNumberFormat="1" applyFill="1" applyBorder="1"/>
    <xf numFmtId="2" fontId="0" fillId="0" borderId="1" xfId="1" applyNumberFormat="1" applyFont="1" applyBorder="1"/>
    <xf numFmtId="165" fontId="0" fillId="0" borderId="0" xfId="0" applyNumberFormat="1"/>
    <xf numFmtId="9" fontId="0" fillId="0" borderId="0" xfId="1" applyFont="1"/>
    <xf numFmtId="165" fontId="2" fillId="0" borderId="0" xfId="0" applyNumberFormat="1" applyFont="1"/>
    <xf numFmtId="165" fontId="15" fillId="0" borderId="0" xfId="0" applyNumberFormat="1" applyFont="1"/>
    <xf numFmtId="165" fontId="16" fillId="0" borderId="0" xfId="0" applyNumberFormat="1" applyFont="1"/>
    <xf numFmtId="0" fontId="0" fillId="5" borderId="0" xfId="0" applyFill="1"/>
    <xf numFmtId="0" fontId="0" fillId="5" borderId="1" xfId="0" applyFont="1" applyFill="1" applyBorder="1"/>
    <xf numFmtId="0" fontId="0" fillId="5" borderId="1" xfId="0" applyFill="1" applyBorder="1"/>
    <xf numFmtId="10" fontId="0" fillId="5" borderId="1" xfId="1" applyNumberFormat="1" applyFont="1" applyFill="1" applyBorder="1"/>
    <xf numFmtId="165" fontId="0" fillId="5" borderId="1" xfId="0" applyNumberFormat="1" applyFill="1" applyBorder="1"/>
    <xf numFmtId="2" fontId="0" fillId="5" borderId="1" xfId="0" applyNumberFormat="1" applyFill="1" applyBorder="1"/>
    <xf numFmtId="0" fontId="0" fillId="5" borderId="1" xfId="1" applyNumberFormat="1" applyFont="1" applyFill="1" applyBorder="1"/>
    <xf numFmtId="0" fontId="0" fillId="0" borderId="9" xfId="0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0" fillId="0" borderId="9" xfId="0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vertical="center"/>
    </xf>
    <xf numFmtId="1" fontId="0" fillId="0" borderId="1" xfId="0" applyNumberFormat="1" applyBorder="1"/>
    <xf numFmtId="0" fontId="17" fillId="0" borderId="0" xfId="0" applyFont="1"/>
    <xf numFmtId="0" fontId="18" fillId="0" borderId="1" xfId="0" applyFont="1" applyBorder="1" applyAlignment="1">
      <alignment horizontal="center" wrapText="1"/>
    </xf>
    <xf numFmtId="0" fontId="18" fillId="0" borderId="4" xfId="0" applyFont="1" applyBorder="1" applyAlignment="1"/>
    <xf numFmtId="0" fontId="18" fillId="0" borderId="1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165" fontId="17" fillId="0" borderId="1" xfId="0" applyNumberFormat="1" applyFont="1" applyFill="1" applyBorder="1"/>
    <xf numFmtId="0" fontId="17" fillId="0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10" fontId="17" fillId="0" borderId="1" xfId="1" applyNumberFormat="1" applyFont="1" applyFill="1" applyBorder="1"/>
    <xf numFmtId="10" fontId="17" fillId="0" borderId="4" xfId="1" applyNumberFormat="1" applyFont="1" applyFill="1" applyBorder="1" applyAlignment="1"/>
    <xf numFmtId="165" fontId="17" fillId="0" borderId="4" xfId="0" applyNumberFormat="1" applyFont="1" applyFill="1" applyBorder="1" applyAlignment="1"/>
    <xf numFmtId="0" fontId="17" fillId="0" borderId="1" xfId="0" applyFont="1" applyBorder="1" applyAlignment="1">
      <alignment horizontal="left"/>
    </xf>
    <xf numFmtId="0" fontId="17" fillId="0" borderId="1" xfId="0" applyFont="1" applyBorder="1" applyAlignment="1">
      <alignment horizontal="left" wrapText="1"/>
    </xf>
    <xf numFmtId="165" fontId="17" fillId="0" borderId="1" xfId="0" applyNumberFormat="1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0" fontId="17" fillId="0" borderId="0" xfId="0" applyFont="1" applyAlignment="1">
      <alignment horizontal="center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right"/>
    </xf>
    <xf numFmtId="0" fontId="17" fillId="0" borderId="0" xfId="0" applyFont="1" applyAlignment="1">
      <alignment horizontal="justify"/>
    </xf>
    <xf numFmtId="165" fontId="17" fillId="0" borderId="0" xfId="0" applyNumberFormat="1" applyFont="1"/>
    <xf numFmtId="0" fontId="9" fillId="0" borderId="0" xfId="0" applyFont="1" applyFill="1" applyBorder="1" applyAlignment="1">
      <alignment vertical="center"/>
    </xf>
    <xf numFmtId="166" fontId="0" fillId="0" borderId="1" xfId="1" applyNumberFormat="1" applyFont="1" applyBorder="1"/>
    <xf numFmtId="0" fontId="17" fillId="6" borderId="1" xfId="0" applyFont="1" applyFill="1" applyBorder="1" applyAlignment="1">
      <alignment horizontal="center"/>
    </xf>
    <xf numFmtId="165" fontId="17" fillId="0" borderId="4" xfId="1" applyNumberFormat="1" applyFont="1" applyFill="1" applyBorder="1" applyAlignment="1"/>
    <xf numFmtId="0" fontId="19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21" fillId="0" borderId="0" xfId="0" applyFont="1"/>
    <xf numFmtId="0" fontId="11" fillId="0" borderId="6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0" xfId="0" applyFont="1"/>
    <xf numFmtId="165" fontId="11" fillId="0" borderId="0" xfId="0" applyNumberFormat="1" applyFont="1"/>
    <xf numFmtId="167" fontId="17" fillId="0" borderId="1" xfId="0" applyNumberFormat="1" applyFont="1" applyBorder="1" applyAlignment="1">
      <alignment horizontal="right"/>
    </xf>
    <xf numFmtId="0" fontId="25" fillId="0" borderId="1" xfId="0" applyFont="1" applyBorder="1"/>
    <xf numFmtId="0" fontId="2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9" fontId="11" fillId="0" borderId="1" xfId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0" borderId="1" xfId="1" applyNumberFormat="1" applyFont="1" applyBorder="1" applyAlignment="1">
      <alignment horizontal="center" vertical="center"/>
    </xf>
    <xf numFmtId="0" fontId="26" fillId="7" borderId="18" xfId="0" applyFont="1" applyFill="1" applyBorder="1" applyAlignment="1">
      <alignment horizontal="center" vertical="top" wrapText="1"/>
    </xf>
    <xf numFmtId="0" fontId="26" fillId="7" borderId="24" xfId="0" applyFont="1" applyFill="1" applyBorder="1" applyAlignment="1">
      <alignment horizontal="center" vertical="top" wrapText="1"/>
    </xf>
    <xf numFmtId="0" fontId="26" fillId="7" borderId="21" xfId="0" applyFont="1" applyFill="1" applyBorder="1" applyAlignment="1">
      <alignment horizontal="center" vertical="top" wrapText="1"/>
    </xf>
    <xf numFmtId="0" fontId="26" fillId="7" borderId="25" xfId="0" applyFont="1" applyFill="1" applyBorder="1" applyAlignment="1">
      <alignment horizontal="center" vertical="top" wrapText="1"/>
    </xf>
    <xf numFmtId="0" fontId="0" fillId="7" borderId="25" xfId="0" applyFill="1" applyBorder="1" applyAlignment="1">
      <alignment vertical="top" wrapText="1"/>
    </xf>
    <xf numFmtId="0" fontId="24" fillId="7" borderId="25" xfId="0" applyFont="1" applyFill="1" applyBorder="1" applyAlignment="1">
      <alignment horizontal="center" vertical="top" wrapText="1"/>
    </xf>
    <xf numFmtId="0" fontId="26" fillId="7" borderId="22" xfId="0" applyFont="1" applyFill="1" applyBorder="1" applyAlignment="1">
      <alignment horizontal="center" vertical="top" wrapText="1"/>
    </xf>
    <xf numFmtId="0" fontId="26" fillId="7" borderId="20" xfId="0" applyFont="1" applyFill="1" applyBorder="1" applyAlignment="1">
      <alignment horizontal="center" vertical="top" wrapText="1"/>
    </xf>
    <xf numFmtId="0" fontId="11" fillId="7" borderId="17" xfId="0" applyFont="1" applyFill="1" applyBorder="1" applyAlignment="1">
      <alignment vertical="top" wrapText="1"/>
    </xf>
    <xf numFmtId="0" fontId="24" fillId="7" borderId="20" xfId="0" applyFont="1" applyFill="1" applyBorder="1" applyAlignment="1">
      <alignment horizontal="center" vertical="top" wrapText="1"/>
    </xf>
    <xf numFmtId="0" fontId="24" fillId="7" borderId="22" xfId="0" applyFont="1" applyFill="1" applyBorder="1" applyAlignment="1">
      <alignment horizontal="center" vertical="top" wrapText="1"/>
    </xf>
    <xf numFmtId="0" fontId="11" fillId="7" borderId="19" xfId="0" applyFont="1" applyFill="1" applyBorder="1" applyAlignment="1">
      <alignment vertical="top" wrapText="1"/>
    </xf>
    <xf numFmtId="165" fontId="24" fillId="7" borderId="20" xfId="0" applyNumberFormat="1" applyFont="1" applyFill="1" applyBorder="1" applyAlignment="1">
      <alignment horizontal="center" vertical="top" wrapText="1"/>
    </xf>
    <xf numFmtId="0" fontId="0" fillId="0" borderId="0" xfId="0" applyNumberFormat="1"/>
    <xf numFmtId="10" fontId="24" fillId="7" borderId="22" xfId="1" applyNumberFormat="1" applyFont="1" applyFill="1" applyBorder="1" applyAlignment="1">
      <alignment horizontal="center" vertical="top" wrapText="1"/>
    </xf>
    <xf numFmtId="10" fontId="24" fillId="7" borderId="22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5" xfId="0" applyFont="1" applyBorder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4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6" fillId="7" borderId="18" xfId="0" applyFont="1" applyFill="1" applyBorder="1" applyAlignment="1">
      <alignment horizontal="center" vertical="top" wrapText="1"/>
    </xf>
    <xf numFmtId="0" fontId="26" fillId="7" borderId="24" xfId="0" applyFont="1" applyFill="1" applyBorder="1" applyAlignment="1">
      <alignment horizontal="center" vertical="top" wrapText="1"/>
    </xf>
    <xf numFmtId="0" fontId="26" fillId="7" borderId="19" xfId="0" applyFont="1" applyFill="1" applyBorder="1" applyAlignment="1">
      <alignment horizontal="center" vertical="top" wrapText="1"/>
    </xf>
    <xf numFmtId="0" fontId="26" fillId="7" borderId="26" xfId="0" applyFont="1" applyFill="1" applyBorder="1" applyAlignment="1">
      <alignment horizontal="center" vertical="top" wrapText="1"/>
    </xf>
    <xf numFmtId="0" fontId="26" fillId="7" borderId="21" xfId="0" applyFont="1" applyFill="1" applyBorder="1" applyAlignment="1">
      <alignment horizontal="center" vertical="top" wrapText="1"/>
    </xf>
    <xf numFmtId="0" fontId="26" fillId="7" borderId="27" xfId="0" applyFont="1" applyFill="1" applyBorder="1" applyAlignment="1">
      <alignment horizontal="center" vertical="top" wrapText="1"/>
    </xf>
    <xf numFmtId="0" fontId="26" fillId="7" borderId="25" xfId="0" applyFont="1" applyFill="1" applyBorder="1" applyAlignment="1">
      <alignment horizontal="center" vertical="top" wrapText="1"/>
    </xf>
    <xf numFmtId="0" fontId="26" fillId="7" borderId="23" xfId="0" applyFont="1" applyFill="1" applyBorder="1" applyAlignment="1">
      <alignment horizontal="center" vertical="top" wrapText="1"/>
    </xf>
    <xf numFmtId="0" fontId="26" fillId="7" borderId="22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left"/>
    </xf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7" fillId="0" borderId="0" xfId="0" applyFont="1" applyBorder="1"/>
    <xf numFmtId="0" fontId="21" fillId="0" borderId="0" xfId="0" applyFont="1" applyBorder="1" applyAlignment="1">
      <alignment horizontal="right"/>
    </xf>
    <xf numFmtId="0" fontId="18" fillId="0" borderId="2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165" fontId="24" fillId="7" borderId="25" xfId="0" applyNumberFormat="1" applyFont="1" applyFill="1" applyBorder="1" applyAlignment="1">
      <alignment horizontal="center" vertical="top" wrapText="1"/>
    </xf>
    <xf numFmtId="0" fontId="24" fillId="7" borderId="23" xfId="0" applyFont="1" applyFill="1" applyBorder="1" applyAlignment="1">
      <alignment vertical="top" wrapText="1"/>
    </xf>
    <xf numFmtId="165" fontId="24" fillId="7" borderId="2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0.emf"/><Relationship Id="rId1" Type="http://schemas.openxmlformats.org/officeDocument/2006/relationships/image" Target="../media/image9.emf"/><Relationship Id="rId4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94</xdr:row>
      <xdr:rowOff>476250</xdr:rowOff>
    </xdr:from>
    <xdr:to>
      <xdr:col>15</xdr:col>
      <xdr:colOff>485775</xdr:colOff>
      <xdr:row>94</xdr:row>
      <xdr:rowOff>714375</xdr:rowOff>
    </xdr:to>
    <xdr:pic>
      <xdr:nvPicPr>
        <xdr:cNvPr id="2076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629150" y="26489025"/>
          <a:ext cx="4752975" cy="238125"/>
        </a:xfrm>
        <a:prstGeom prst="rect">
          <a:avLst/>
        </a:prstGeom>
        <a:noFill/>
      </xdr:spPr>
    </xdr:pic>
    <xdr:clientData/>
  </xdr:twoCellAnchor>
  <xdr:twoCellAnchor>
    <xdr:from>
      <xdr:col>7</xdr:col>
      <xdr:colOff>0</xdr:colOff>
      <xdr:row>94</xdr:row>
      <xdr:rowOff>847725</xdr:rowOff>
    </xdr:from>
    <xdr:to>
      <xdr:col>15</xdr:col>
      <xdr:colOff>314325</xdr:colOff>
      <xdr:row>94</xdr:row>
      <xdr:rowOff>1085850</xdr:rowOff>
    </xdr:to>
    <xdr:pic>
      <xdr:nvPicPr>
        <xdr:cNvPr id="207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629150" y="26860500"/>
          <a:ext cx="4581525" cy="238125"/>
        </a:xfrm>
        <a:prstGeom prst="rect">
          <a:avLst/>
        </a:prstGeom>
        <a:noFill/>
      </xdr:spPr>
    </xdr:pic>
    <xdr:clientData/>
  </xdr:twoCellAnchor>
  <xdr:twoCellAnchor>
    <xdr:from>
      <xdr:col>7</xdr:col>
      <xdr:colOff>0</xdr:colOff>
      <xdr:row>95</xdr:row>
      <xdr:rowOff>114300</xdr:rowOff>
    </xdr:from>
    <xdr:to>
      <xdr:col>16</xdr:col>
      <xdr:colOff>47625</xdr:colOff>
      <xdr:row>95</xdr:row>
      <xdr:rowOff>352425</xdr:rowOff>
    </xdr:to>
    <xdr:pic>
      <xdr:nvPicPr>
        <xdr:cNvPr id="207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629150" y="27270075"/>
          <a:ext cx="4924425" cy="238125"/>
        </a:xfrm>
        <a:prstGeom prst="rect">
          <a:avLst/>
        </a:prstGeom>
        <a:noFill/>
      </xdr:spPr>
    </xdr:pic>
    <xdr:clientData/>
  </xdr:twoCellAnchor>
  <xdr:twoCellAnchor>
    <xdr:from>
      <xdr:col>7</xdr:col>
      <xdr:colOff>104775</xdr:colOff>
      <xdr:row>96</xdr:row>
      <xdr:rowOff>9525</xdr:rowOff>
    </xdr:from>
    <xdr:to>
      <xdr:col>17</xdr:col>
      <xdr:colOff>295275</xdr:colOff>
      <xdr:row>96</xdr:row>
      <xdr:rowOff>247650</xdr:rowOff>
    </xdr:to>
    <xdr:pic>
      <xdr:nvPicPr>
        <xdr:cNvPr id="207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33925" y="27736800"/>
          <a:ext cx="5676900" cy="2381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190500</xdr:colOff>
      <xdr:row>3</xdr:row>
      <xdr:rowOff>114300</xdr:rowOff>
    </xdr:from>
    <xdr:to>
      <xdr:col>13</xdr:col>
      <xdr:colOff>95250</xdr:colOff>
      <xdr:row>22</xdr:row>
      <xdr:rowOff>104775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76975" y="857250"/>
          <a:ext cx="4171950" cy="6076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200025</xdr:colOff>
      <xdr:row>0</xdr:row>
      <xdr:rowOff>133350</xdr:rowOff>
    </xdr:from>
    <xdr:to>
      <xdr:col>13</xdr:col>
      <xdr:colOff>38100</xdr:colOff>
      <xdr:row>26</xdr:row>
      <xdr:rowOff>266700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53025" y="133350"/>
          <a:ext cx="4105275" cy="6162675"/>
        </a:xfrm>
        <a:prstGeom prst="rect">
          <a:avLst/>
        </a:prstGeom>
        <a:noFill/>
      </xdr:spPr>
    </xdr:pic>
    <xdr:clientData/>
  </xdr:twoCellAnchor>
  <xdr:twoCellAnchor>
    <xdr:from>
      <xdr:col>6</xdr:col>
      <xdr:colOff>200025</xdr:colOff>
      <xdr:row>26</xdr:row>
      <xdr:rowOff>9525</xdr:rowOff>
    </xdr:from>
    <xdr:to>
      <xdr:col>13</xdr:col>
      <xdr:colOff>257049</xdr:colOff>
      <xdr:row>49</xdr:row>
      <xdr:rowOff>95250</xdr:rowOff>
    </xdr:to>
    <xdr:grpSp>
      <xdr:nvGrpSpPr>
        <xdr:cNvPr id="1029" name="Group 5"/>
        <xdr:cNvGrpSpPr>
          <a:grpSpLocks noChangeAspect="1"/>
        </xdr:cNvGrpSpPr>
      </xdr:nvGrpSpPr>
      <xdr:grpSpPr bwMode="auto">
        <a:xfrm>
          <a:off x="5553075" y="6038850"/>
          <a:ext cx="4324224" cy="5362575"/>
          <a:chOff x="322" y="10"/>
          <a:chExt cx="457" cy="346"/>
        </a:xfrm>
      </xdr:grpSpPr>
      <xdr:sp macro="" textlink="">
        <xdr:nvSpPr>
          <xdr:cNvPr id="1028" name="AutoShape 4"/>
          <xdr:cNvSpPr>
            <a:spLocks noChangeAspect="1" noChangeArrowheads="1" noTextEdit="1"/>
          </xdr:cNvSpPr>
        </xdr:nvSpPr>
        <xdr:spPr bwMode="auto">
          <a:xfrm>
            <a:off x="322" y="10"/>
            <a:ext cx="455" cy="34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1030" name="Picture 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322" y="10"/>
            <a:ext cx="457" cy="346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123825</xdr:rowOff>
    </xdr:from>
    <xdr:to>
      <xdr:col>6</xdr:col>
      <xdr:colOff>523875</xdr:colOff>
      <xdr:row>32</xdr:row>
      <xdr:rowOff>161925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123825"/>
          <a:ext cx="4143375" cy="61341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32</xdr:row>
      <xdr:rowOff>123825</xdr:rowOff>
    </xdr:from>
    <xdr:to>
      <xdr:col>6</xdr:col>
      <xdr:colOff>600075</xdr:colOff>
      <xdr:row>50</xdr:row>
      <xdr:rowOff>85725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219825"/>
          <a:ext cx="4257675" cy="339090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14</xdr:col>
      <xdr:colOff>514350</xdr:colOff>
      <xdr:row>32</xdr:row>
      <xdr:rowOff>171450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76800" y="190500"/>
          <a:ext cx="4171950" cy="6076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514350</xdr:colOff>
      <xdr:row>60</xdr:row>
      <xdr:rowOff>152400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876800" y="6667500"/>
          <a:ext cx="4171950" cy="491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7"/>
  <sheetViews>
    <sheetView topLeftCell="A28" workbookViewId="0">
      <selection activeCell="P45" sqref="P45"/>
    </sheetView>
  </sheetViews>
  <sheetFormatPr defaultRowHeight="15"/>
  <cols>
    <col min="1" max="1" width="17.42578125" customWidth="1"/>
    <col min="2" max="2" width="7.7109375" customWidth="1"/>
    <col min="3" max="3" width="9.85546875" customWidth="1"/>
    <col min="4" max="4" width="8" customWidth="1"/>
    <col min="5" max="5" width="8.28515625" style="1" customWidth="1"/>
    <col min="6" max="6" width="8.42578125" customWidth="1"/>
    <col min="7" max="7" width="9.7109375" customWidth="1"/>
    <col min="8" max="8" width="8.5703125" customWidth="1"/>
    <col min="9" max="9" width="7.85546875" style="10" customWidth="1"/>
    <col min="10" max="10" width="7.42578125" style="10" customWidth="1"/>
    <col min="11" max="11" width="7.140625" style="10" customWidth="1"/>
    <col min="12" max="12" width="8.28515625" customWidth="1"/>
    <col min="13" max="13" width="7.85546875" customWidth="1"/>
  </cols>
  <sheetData>
    <row r="1" spans="1:13">
      <c r="A1" t="s">
        <v>70</v>
      </c>
    </row>
    <row r="2" spans="1:13" ht="75" customHeight="1">
      <c r="A2" s="21" t="s">
        <v>19</v>
      </c>
      <c r="B2" s="166" t="s">
        <v>20</v>
      </c>
      <c r="C2" s="167"/>
      <c r="D2" s="168"/>
      <c r="E2" s="166" t="s">
        <v>21</v>
      </c>
      <c r="F2" s="168"/>
      <c r="G2" s="166" t="s">
        <v>22</v>
      </c>
      <c r="H2" s="168"/>
      <c r="I2" s="169" t="s">
        <v>23</v>
      </c>
      <c r="J2" s="170"/>
      <c r="K2" s="171"/>
      <c r="L2" s="166" t="s">
        <v>24</v>
      </c>
      <c r="M2" s="168"/>
    </row>
    <row r="3" spans="1:13">
      <c r="A3" s="7"/>
      <c r="B3" s="2">
        <v>2011</v>
      </c>
      <c r="C3" s="2">
        <v>2010</v>
      </c>
      <c r="D3" s="2">
        <v>2009</v>
      </c>
      <c r="E3" s="3" t="s">
        <v>25</v>
      </c>
      <c r="F3" s="2" t="s">
        <v>26</v>
      </c>
      <c r="G3" s="2" t="s">
        <v>25</v>
      </c>
      <c r="H3" s="2" t="s">
        <v>26</v>
      </c>
      <c r="I3" s="8">
        <v>2011</v>
      </c>
      <c r="J3" s="8">
        <v>2010</v>
      </c>
      <c r="K3" s="8">
        <v>2009</v>
      </c>
      <c r="L3" s="2" t="s">
        <v>25</v>
      </c>
      <c r="M3" s="2" t="s">
        <v>26</v>
      </c>
    </row>
    <row r="4" spans="1:13">
      <c r="A4" s="7" t="s">
        <v>51</v>
      </c>
      <c r="B4" s="4">
        <v>1</v>
      </c>
      <c r="C4" s="4">
        <v>2</v>
      </c>
      <c r="D4" s="4">
        <v>3</v>
      </c>
      <c r="E4" s="4">
        <v>4</v>
      </c>
      <c r="F4" s="4">
        <v>5</v>
      </c>
      <c r="G4" s="4">
        <v>6</v>
      </c>
      <c r="H4" s="4">
        <v>7</v>
      </c>
      <c r="I4" s="9">
        <v>8</v>
      </c>
      <c r="J4" s="9">
        <v>9</v>
      </c>
      <c r="K4" s="9">
        <v>10</v>
      </c>
      <c r="L4" s="4">
        <v>11</v>
      </c>
      <c r="M4" s="4">
        <v>12</v>
      </c>
    </row>
    <row r="5" spans="1:13">
      <c r="A5" s="4" t="s">
        <v>27</v>
      </c>
      <c r="B5" s="2"/>
      <c r="C5" s="2"/>
      <c r="D5" s="2"/>
      <c r="E5" s="3"/>
      <c r="F5" s="2"/>
      <c r="G5" s="2"/>
      <c r="H5" s="2"/>
      <c r="I5" s="8"/>
      <c r="J5" s="8"/>
      <c r="K5" s="8"/>
      <c r="L5" s="2"/>
      <c r="M5" s="2"/>
    </row>
    <row r="6" spans="1:13">
      <c r="A6" s="5" t="s">
        <v>0</v>
      </c>
      <c r="B6" s="2"/>
      <c r="C6" s="2"/>
      <c r="D6" s="2"/>
      <c r="E6" s="3"/>
      <c r="F6" s="2"/>
      <c r="G6" s="2"/>
      <c r="H6" s="2"/>
      <c r="I6" s="8"/>
      <c r="J6" s="8"/>
      <c r="K6" s="8"/>
      <c r="L6" s="2"/>
      <c r="M6" s="2"/>
    </row>
    <row r="7" spans="1:13">
      <c r="A7" s="5" t="s">
        <v>1</v>
      </c>
      <c r="B7" s="6">
        <v>315</v>
      </c>
      <c r="C7" s="6">
        <v>245</v>
      </c>
      <c r="D7" s="6">
        <v>196</v>
      </c>
      <c r="E7" s="3">
        <f t="shared" ref="E7:F12" si="0">B7-C7</f>
        <v>70</v>
      </c>
      <c r="F7" s="2">
        <f t="shared" si="0"/>
        <v>49</v>
      </c>
      <c r="G7" s="37">
        <f>B7/C7</f>
        <v>1.2857142857142858</v>
      </c>
      <c r="H7" s="37">
        <f>C7/D7</f>
        <v>1.25</v>
      </c>
      <c r="I7" s="60">
        <f>B7/2410939</f>
        <v>1.3065448773278793E-4</v>
      </c>
      <c r="J7" s="60">
        <f>C7/2073801</f>
        <v>1.1814055446978761E-4</v>
      </c>
      <c r="K7" s="60">
        <f t="shared" ref="K7:K27" si="1">D7/1872993</f>
        <v>1.0464534571138279E-4</v>
      </c>
      <c r="L7" s="120">
        <f t="shared" ref="L7:M12" si="2">I7-J7</f>
        <v>1.2513933263000321E-5</v>
      </c>
      <c r="M7" s="120">
        <f t="shared" si="2"/>
        <v>1.3495208758404815E-5</v>
      </c>
    </row>
    <row r="8" spans="1:13">
      <c r="A8" s="2" t="s">
        <v>2</v>
      </c>
      <c r="B8" s="6">
        <v>0</v>
      </c>
      <c r="C8" s="6">
        <v>0</v>
      </c>
      <c r="D8" s="6">
        <v>0</v>
      </c>
      <c r="E8" s="3">
        <f t="shared" si="0"/>
        <v>0</v>
      </c>
      <c r="F8" s="2">
        <f t="shared" si="0"/>
        <v>0</v>
      </c>
      <c r="G8" s="37"/>
      <c r="H8" s="37"/>
      <c r="I8" s="60">
        <f t="shared" ref="I8:I23" si="3">B8/2410939</f>
        <v>0</v>
      </c>
      <c r="J8" s="60">
        <f t="shared" ref="J8:J23" si="4">C8/2073801</f>
        <v>0</v>
      </c>
      <c r="K8" s="60">
        <f t="shared" si="1"/>
        <v>0</v>
      </c>
      <c r="L8" s="37">
        <f t="shared" si="2"/>
        <v>0</v>
      </c>
      <c r="M8" s="37">
        <f t="shared" si="2"/>
        <v>0</v>
      </c>
    </row>
    <row r="9" spans="1:13">
      <c r="A9" s="2" t="s">
        <v>3</v>
      </c>
      <c r="B9" s="6">
        <v>897650</v>
      </c>
      <c r="C9" s="6">
        <v>693798</v>
      </c>
      <c r="D9" s="6">
        <v>576476</v>
      </c>
      <c r="E9" s="3">
        <f t="shared" si="0"/>
        <v>203852</v>
      </c>
      <c r="F9" s="2">
        <f t="shared" si="0"/>
        <v>117322</v>
      </c>
      <c r="G9" s="37">
        <f t="shared" ref="G9:H12" si="5">B9/C9</f>
        <v>1.2938203915260638</v>
      </c>
      <c r="H9" s="37">
        <f t="shared" si="5"/>
        <v>1.2035158445451328</v>
      </c>
      <c r="I9" s="60">
        <f t="shared" si="3"/>
        <v>0.37232381242329232</v>
      </c>
      <c r="J9" s="60">
        <f t="shared" si="4"/>
        <v>0.33455379759195797</v>
      </c>
      <c r="K9" s="60">
        <f t="shared" si="1"/>
        <v>0.30778331793017916</v>
      </c>
      <c r="L9" s="37">
        <f t="shared" si="2"/>
        <v>3.7770014831334353E-2</v>
      </c>
      <c r="M9" s="37">
        <f t="shared" si="2"/>
        <v>2.6770479661778812E-2</v>
      </c>
    </row>
    <row r="10" spans="1:13">
      <c r="A10" s="2" t="s">
        <v>4</v>
      </c>
      <c r="B10" s="6">
        <v>86750</v>
      </c>
      <c r="C10" s="6">
        <v>22204</v>
      </c>
      <c r="D10" s="6">
        <v>22853</v>
      </c>
      <c r="E10" s="3">
        <f t="shared" si="0"/>
        <v>64546</v>
      </c>
      <c r="F10" s="2">
        <f t="shared" si="0"/>
        <v>-649</v>
      </c>
      <c r="G10" s="37">
        <f t="shared" si="5"/>
        <v>3.9069537020356693</v>
      </c>
      <c r="H10" s="37">
        <f t="shared" si="5"/>
        <v>0.97160110269986433</v>
      </c>
      <c r="I10" s="60">
        <f t="shared" si="3"/>
        <v>3.5981831145458262E-2</v>
      </c>
      <c r="J10" s="60">
        <f t="shared" si="4"/>
        <v>1.0706909679376179E-2</v>
      </c>
      <c r="K10" s="60">
        <f t="shared" si="1"/>
        <v>1.2201326967052199E-2</v>
      </c>
      <c r="L10" s="37">
        <f t="shared" si="2"/>
        <v>2.5274921466082081E-2</v>
      </c>
      <c r="M10" s="37">
        <f t="shared" si="2"/>
        <v>-1.4944172876760198E-3</v>
      </c>
    </row>
    <row r="11" spans="1:13">
      <c r="A11" s="2" t="s">
        <v>5</v>
      </c>
      <c r="B11" s="6">
        <v>14741</v>
      </c>
      <c r="C11" s="6">
        <v>8982</v>
      </c>
      <c r="D11" s="6">
        <v>8440</v>
      </c>
      <c r="E11" s="3">
        <f t="shared" si="0"/>
        <v>5759</v>
      </c>
      <c r="F11" s="2">
        <f t="shared" si="0"/>
        <v>542</v>
      </c>
      <c r="G11" s="37">
        <f t="shared" si="5"/>
        <v>1.641171231351592</v>
      </c>
      <c r="H11" s="37">
        <f t="shared" si="5"/>
        <v>1.0642180094786731</v>
      </c>
      <c r="I11" s="60">
        <f t="shared" si="3"/>
        <v>6.1142152497429426E-3</v>
      </c>
      <c r="J11" s="60">
        <f t="shared" si="4"/>
        <v>4.3311773887658462E-3</v>
      </c>
      <c r="K11" s="60">
        <f t="shared" si="1"/>
        <v>4.5061567234901574E-3</v>
      </c>
      <c r="L11" s="37">
        <f t="shared" si="2"/>
        <v>1.7830378609770964E-3</v>
      </c>
      <c r="M11" s="37">
        <f t="shared" si="2"/>
        <v>-1.7497933472431122E-4</v>
      </c>
    </row>
    <row r="12" spans="1:13">
      <c r="A12" s="2" t="s">
        <v>6</v>
      </c>
      <c r="B12" s="6">
        <v>51741</v>
      </c>
      <c r="C12" s="6">
        <v>46759</v>
      </c>
      <c r="D12" s="6">
        <v>42665</v>
      </c>
      <c r="E12" s="3">
        <f t="shared" si="0"/>
        <v>4982</v>
      </c>
      <c r="F12" s="2">
        <f t="shared" si="0"/>
        <v>4094</v>
      </c>
      <c r="G12" s="37">
        <f t="shared" si="5"/>
        <v>1.1065463333262047</v>
      </c>
      <c r="H12" s="37">
        <f t="shared" si="5"/>
        <v>1.095956873315364</v>
      </c>
      <c r="I12" s="60">
        <f t="shared" si="3"/>
        <v>2.1460932856451367E-2</v>
      </c>
      <c r="J12" s="60">
        <f t="shared" si="4"/>
        <v>2.2547486475317544E-2</v>
      </c>
      <c r="K12" s="60">
        <f t="shared" si="1"/>
        <v>2.2779049361102793E-2</v>
      </c>
      <c r="L12" s="37">
        <f t="shared" si="2"/>
        <v>-1.0865536188661776E-3</v>
      </c>
      <c r="M12" s="37">
        <f t="shared" si="2"/>
        <v>-2.3156288578524836E-4</v>
      </c>
    </row>
    <row r="13" spans="1:13">
      <c r="A13" s="2" t="s">
        <v>7</v>
      </c>
      <c r="B13" s="6">
        <v>0</v>
      </c>
      <c r="C13" s="6">
        <v>0</v>
      </c>
      <c r="D13" s="6">
        <v>0</v>
      </c>
      <c r="E13" s="3">
        <f t="shared" ref="E13:E24" si="6">B13-C13</f>
        <v>0</v>
      </c>
      <c r="F13" s="2">
        <f t="shared" ref="F13:F24" si="7">C13-D13</f>
        <v>0</v>
      </c>
      <c r="G13" s="37"/>
      <c r="H13" s="37"/>
      <c r="I13" s="60">
        <f t="shared" si="3"/>
        <v>0</v>
      </c>
      <c r="J13" s="60">
        <f t="shared" si="4"/>
        <v>0</v>
      </c>
      <c r="K13" s="60">
        <f t="shared" si="1"/>
        <v>0</v>
      </c>
      <c r="L13" s="37"/>
      <c r="M13" s="37"/>
    </row>
    <row r="14" spans="1:13">
      <c r="A14" s="2" t="s">
        <v>8</v>
      </c>
      <c r="B14" s="6">
        <v>1051197</v>
      </c>
      <c r="C14" s="6">
        <v>771988</v>
      </c>
      <c r="D14" s="6">
        <v>650630</v>
      </c>
      <c r="E14" s="3">
        <f t="shared" si="6"/>
        <v>279209</v>
      </c>
      <c r="F14" s="2">
        <f t="shared" si="7"/>
        <v>121358</v>
      </c>
      <c r="G14" s="37">
        <f t="shared" ref="G14:G50" si="8">B14/C14</f>
        <v>1.3616753110151971</v>
      </c>
      <c r="H14" s="37">
        <f t="shared" ref="H14:H50" si="9">C14/D14</f>
        <v>1.186523830748659</v>
      </c>
      <c r="I14" s="60">
        <f t="shared" si="3"/>
        <v>0.43601144616267767</v>
      </c>
      <c r="J14" s="60">
        <f t="shared" si="4"/>
        <v>0.3722575116898873</v>
      </c>
      <c r="K14" s="60">
        <f t="shared" si="1"/>
        <v>0.34737449632753564</v>
      </c>
      <c r="L14" s="37">
        <f>I14-J14</f>
        <v>6.3753934472790375E-2</v>
      </c>
      <c r="M14" s="37">
        <f>J14-K14</f>
        <v>2.4883015362351657E-2</v>
      </c>
    </row>
    <row r="15" spans="1:13">
      <c r="A15" s="2" t="s">
        <v>9</v>
      </c>
      <c r="B15" s="6"/>
      <c r="C15" s="6"/>
      <c r="D15" s="6"/>
      <c r="E15" s="3"/>
      <c r="F15" s="2"/>
      <c r="G15" s="37"/>
      <c r="H15" s="37"/>
      <c r="I15" s="60">
        <f t="shared" si="3"/>
        <v>0</v>
      </c>
      <c r="J15" s="60">
        <f t="shared" si="4"/>
        <v>0</v>
      </c>
      <c r="K15" s="60">
        <f t="shared" si="1"/>
        <v>0</v>
      </c>
      <c r="L15" s="37"/>
      <c r="M15" s="37"/>
    </row>
    <row r="16" spans="1:13">
      <c r="A16" s="2" t="s">
        <v>10</v>
      </c>
      <c r="B16" s="6">
        <v>697100</v>
      </c>
      <c r="C16" s="6">
        <v>584457</v>
      </c>
      <c r="D16" s="6">
        <v>533594</v>
      </c>
      <c r="E16" s="3">
        <f t="shared" si="6"/>
        <v>112643</v>
      </c>
      <c r="F16" s="2">
        <f t="shared" si="7"/>
        <v>50863</v>
      </c>
      <c r="G16" s="37">
        <f t="shared" si="8"/>
        <v>1.1927310306831811</v>
      </c>
      <c r="H16" s="37">
        <f t="shared" si="9"/>
        <v>1.0953215365989872</v>
      </c>
      <c r="I16" s="60">
        <f t="shared" si="3"/>
        <v>0.28914045523341736</v>
      </c>
      <c r="J16" s="60">
        <f t="shared" si="4"/>
        <v>0.28182887364795367</v>
      </c>
      <c r="K16" s="60">
        <f t="shared" si="1"/>
        <v>0.28488841122203873</v>
      </c>
      <c r="L16" s="37">
        <f t="shared" ref="L16:M21" si="10">I16-J16</f>
        <v>7.311581585463689E-3</v>
      </c>
      <c r="M16" s="37">
        <f t="shared" si="10"/>
        <v>-3.0595375740850583E-3</v>
      </c>
    </row>
    <row r="17" spans="1:13">
      <c r="A17" s="2" t="s">
        <v>11</v>
      </c>
      <c r="B17" s="6">
        <v>22584</v>
      </c>
      <c r="C17" s="6">
        <v>28314</v>
      </c>
      <c r="D17" s="6">
        <v>31982</v>
      </c>
      <c r="E17" s="3">
        <f t="shared" si="6"/>
        <v>-5730</v>
      </c>
      <c r="F17" s="2">
        <f t="shared" si="7"/>
        <v>-3668</v>
      </c>
      <c r="G17" s="37">
        <f t="shared" si="8"/>
        <v>0.79762661580843397</v>
      </c>
      <c r="H17" s="37">
        <f t="shared" si="9"/>
        <v>0.88531048714902127</v>
      </c>
      <c r="I17" s="60">
        <f t="shared" si="3"/>
        <v>9.3673046062135949E-3</v>
      </c>
      <c r="J17" s="60">
        <f t="shared" si="4"/>
        <v>1.3653190445949251E-2</v>
      </c>
      <c r="K17" s="60">
        <f t="shared" si="1"/>
        <v>1.7075344115007371E-2</v>
      </c>
      <c r="L17" s="37">
        <f t="shared" si="10"/>
        <v>-4.2858858397356557E-3</v>
      </c>
      <c r="M17" s="37">
        <f t="shared" si="10"/>
        <v>-3.4221536690581204E-3</v>
      </c>
    </row>
    <row r="18" spans="1:13">
      <c r="A18" s="2" t="s">
        <v>12</v>
      </c>
      <c r="B18" s="6">
        <v>9420</v>
      </c>
      <c r="C18" s="6">
        <v>9133</v>
      </c>
      <c r="D18" s="6">
        <v>11065</v>
      </c>
      <c r="E18" s="3">
        <f t="shared" si="6"/>
        <v>287</v>
      </c>
      <c r="F18" s="2">
        <f t="shared" si="7"/>
        <v>-1932</v>
      </c>
      <c r="G18" s="37">
        <f t="shared" si="8"/>
        <v>1.0314245045439614</v>
      </c>
      <c r="H18" s="37">
        <f t="shared" si="9"/>
        <v>0.82539539087211933</v>
      </c>
      <c r="I18" s="60">
        <f t="shared" si="3"/>
        <v>3.9071913474376585E-3</v>
      </c>
      <c r="J18" s="60">
        <f t="shared" si="4"/>
        <v>4.4039905468268173E-3</v>
      </c>
      <c r="K18" s="60">
        <f t="shared" si="1"/>
        <v>5.9076568892676056E-3</v>
      </c>
      <c r="L18" s="37">
        <f t="shared" si="10"/>
        <v>-4.9679919938915885E-4</v>
      </c>
      <c r="M18" s="37">
        <f t="shared" si="10"/>
        <v>-1.5036663424407883E-3</v>
      </c>
    </row>
    <row r="19" spans="1:13">
      <c r="A19" s="2" t="s">
        <v>13</v>
      </c>
      <c r="B19" s="6">
        <v>485300</v>
      </c>
      <c r="C19" s="6">
        <v>549200</v>
      </c>
      <c r="D19" s="6">
        <v>518100</v>
      </c>
      <c r="E19" s="3">
        <f t="shared" si="6"/>
        <v>-63900</v>
      </c>
      <c r="F19" s="2">
        <f t="shared" si="7"/>
        <v>31100</v>
      </c>
      <c r="G19" s="37">
        <f t="shared" si="8"/>
        <v>0.88364894391842685</v>
      </c>
      <c r="H19" s="37">
        <f t="shared" si="9"/>
        <v>1.0600270218104613</v>
      </c>
      <c r="I19" s="60">
        <f t="shared" si="3"/>
        <v>0.20129086633879995</v>
      </c>
      <c r="J19" s="60">
        <f t="shared" si="4"/>
        <v>0.26482772455023407</v>
      </c>
      <c r="K19" s="60">
        <f t="shared" si="1"/>
        <v>0.2766160898625889</v>
      </c>
      <c r="L19" s="37">
        <f t="shared" si="10"/>
        <v>-6.3536858211434122E-2</v>
      </c>
      <c r="M19" s="37">
        <f t="shared" si="10"/>
        <v>-1.1788365312354832E-2</v>
      </c>
    </row>
    <row r="20" spans="1:13">
      <c r="A20" s="2" t="s">
        <v>14</v>
      </c>
      <c r="B20" s="6">
        <v>158380</v>
      </c>
      <c r="C20" s="6">
        <v>152150</v>
      </c>
      <c r="D20" s="6">
        <v>147044</v>
      </c>
      <c r="E20" s="3">
        <f t="shared" si="6"/>
        <v>6230</v>
      </c>
      <c r="F20" s="2">
        <f t="shared" si="7"/>
        <v>5106</v>
      </c>
      <c r="G20" s="37">
        <f t="shared" si="8"/>
        <v>1.0409464344396977</v>
      </c>
      <c r="H20" s="37">
        <f t="shared" si="9"/>
        <v>1.034724300209461</v>
      </c>
      <c r="I20" s="60">
        <f t="shared" si="3"/>
        <v>6.5692246879742705E-2</v>
      </c>
      <c r="J20" s="60">
        <f t="shared" si="4"/>
        <v>7.3367695357461973E-2</v>
      </c>
      <c r="K20" s="60">
        <f t="shared" si="1"/>
        <v>7.8507501095839649E-2</v>
      </c>
      <c r="L20" s="37">
        <f t="shared" si="10"/>
        <v>-7.6754484777192683E-3</v>
      </c>
      <c r="M20" s="37">
        <f t="shared" si="10"/>
        <v>-5.1398057383776757E-3</v>
      </c>
    </row>
    <row r="21" spans="1:13">
      <c r="A21" s="2" t="s">
        <v>15</v>
      </c>
      <c r="B21" s="6">
        <v>9542</v>
      </c>
      <c r="C21" s="6">
        <v>6873</v>
      </c>
      <c r="D21" s="6">
        <v>12560</v>
      </c>
      <c r="E21" s="3">
        <f t="shared" si="6"/>
        <v>2669</v>
      </c>
      <c r="F21" s="2">
        <f t="shared" si="7"/>
        <v>-5687</v>
      </c>
      <c r="G21" s="37">
        <f t="shared" si="8"/>
        <v>1.388331150880256</v>
      </c>
      <c r="H21" s="37">
        <f t="shared" si="9"/>
        <v>0.54721337579617835</v>
      </c>
      <c r="I21" s="60">
        <f t="shared" si="3"/>
        <v>3.9577940379246423E-3</v>
      </c>
      <c r="J21" s="60">
        <f t="shared" si="4"/>
        <v>3.3142042076361234E-3</v>
      </c>
      <c r="K21" s="60">
        <f t="shared" si="1"/>
        <v>6.7058446027294279E-3</v>
      </c>
      <c r="L21" s="37">
        <f t="shared" si="10"/>
        <v>6.4358983028851889E-4</v>
      </c>
      <c r="M21" s="37">
        <f t="shared" si="10"/>
        <v>-3.3916403950933044E-3</v>
      </c>
    </row>
    <row r="22" spans="1:13">
      <c r="A22" s="2" t="s">
        <v>16</v>
      </c>
      <c r="B22" s="6">
        <v>0</v>
      </c>
      <c r="C22" s="6">
        <v>0</v>
      </c>
      <c r="D22" s="6">
        <v>0</v>
      </c>
      <c r="E22" s="3"/>
      <c r="F22" s="2"/>
      <c r="G22" s="37"/>
      <c r="H22" s="37"/>
      <c r="I22" s="60">
        <f t="shared" si="3"/>
        <v>0</v>
      </c>
      <c r="J22" s="60">
        <f t="shared" si="4"/>
        <v>0</v>
      </c>
      <c r="K22" s="60">
        <f t="shared" si="1"/>
        <v>0</v>
      </c>
      <c r="L22" s="37"/>
      <c r="M22" s="37"/>
    </row>
    <row r="23" spans="1:13">
      <c r="A23" s="2" t="s">
        <v>17</v>
      </c>
      <c r="B23" s="6">
        <v>1359742</v>
      </c>
      <c r="C23" s="6">
        <v>1301813</v>
      </c>
      <c r="D23" s="6">
        <v>1222363</v>
      </c>
      <c r="E23" s="3">
        <f t="shared" si="6"/>
        <v>57929</v>
      </c>
      <c r="F23" s="2">
        <f t="shared" si="7"/>
        <v>79450</v>
      </c>
      <c r="G23" s="37">
        <f t="shared" si="8"/>
        <v>1.0444987106443091</v>
      </c>
      <c r="H23" s="37">
        <f t="shared" si="9"/>
        <v>1.0649970589751163</v>
      </c>
      <c r="I23" s="60">
        <f t="shared" si="3"/>
        <v>0.56398855383732227</v>
      </c>
      <c r="J23" s="60">
        <f t="shared" si="4"/>
        <v>0.6277424883101127</v>
      </c>
      <c r="K23" s="60">
        <f t="shared" si="1"/>
        <v>0.6526255036724643</v>
      </c>
      <c r="L23" s="37">
        <f t="shared" ref="L23:M27" si="11">I23-J23</f>
        <v>-6.375393447279043E-2</v>
      </c>
      <c r="M23" s="37">
        <f t="shared" si="11"/>
        <v>-2.4883015362351601E-2</v>
      </c>
    </row>
    <row r="24" spans="1:13">
      <c r="A24" s="2" t="s">
        <v>18</v>
      </c>
      <c r="B24" s="6">
        <v>2410939</v>
      </c>
      <c r="C24" s="6">
        <v>2073801</v>
      </c>
      <c r="D24" s="6">
        <v>1872993</v>
      </c>
      <c r="E24" s="3">
        <f t="shared" si="6"/>
        <v>337138</v>
      </c>
      <c r="F24" s="2">
        <f t="shared" si="7"/>
        <v>200808</v>
      </c>
      <c r="G24" s="37">
        <f t="shared" si="8"/>
        <v>1.1625700826646337</v>
      </c>
      <c r="H24" s="37">
        <f t="shared" si="9"/>
        <v>1.1072123601102619</v>
      </c>
      <c r="I24" s="60">
        <f>B24/2410939</f>
        <v>1</v>
      </c>
      <c r="J24" s="60">
        <f>C24/2073801</f>
        <v>1</v>
      </c>
      <c r="K24" s="60">
        <f t="shared" si="1"/>
        <v>1</v>
      </c>
      <c r="L24" s="37">
        <f t="shared" si="11"/>
        <v>0</v>
      </c>
      <c r="M24" s="37">
        <f t="shared" si="11"/>
        <v>0</v>
      </c>
    </row>
    <row r="25" spans="1:13">
      <c r="A25" s="4" t="s">
        <v>28</v>
      </c>
      <c r="B25" s="6"/>
      <c r="C25" s="6"/>
      <c r="D25" s="6"/>
      <c r="E25" s="3">
        <f t="shared" ref="E25:F27" si="12">B25-C25</f>
        <v>0</v>
      </c>
      <c r="F25" s="2">
        <f t="shared" si="12"/>
        <v>0</v>
      </c>
      <c r="G25" s="37"/>
      <c r="H25" s="37"/>
      <c r="I25" s="60">
        <f>B25/2410939</f>
        <v>0</v>
      </c>
      <c r="J25" s="60">
        <f>C25/2073801</f>
        <v>0</v>
      </c>
      <c r="K25" s="60">
        <f t="shared" si="1"/>
        <v>0</v>
      </c>
      <c r="L25" s="37">
        <f t="shared" si="11"/>
        <v>0</v>
      </c>
      <c r="M25" s="37">
        <f t="shared" si="11"/>
        <v>0</v>
      </c>
    </row>
    <row r="26" spans="1:13">
      <c r="A26" s="2" t="s">
        <v>29</v>
      </c>
      <c r="B26" s="6"/>
      <c r="C26" s="6"/>
      <c r="D26" s="6"/>
      <c r="E26" s="3">
        <f t="shared" si="12"/>
        <v>0</v>
      </c>
      <c r="F26" s="2">
        <f t="shared" si="12"/>
        <v>0</v>
      </c>
      <c r="G26" s="37"/>
      <c r="H26" s="37"/>
      <c r="I26" s="60">
        <f>B26/2410939</f>
        <v>0</v>
      </c>
      <c r="J26" s="60">
        <f>C26/2073801</f>
        <v>0</v>
      </c>
      <c r="K26" s="60">
        <f t="shared" si="1"/>
        <v>0</v>
      </c>
      <c r="L26" s="37">
        <f t="shared" si="11"/>
        <v>0</v>
      </c>
      <c r="M26" s="37">
        <f t="shared" si="11"/>
        <v>0</v>
      </c>
    </row>
    <row r="27" spans="1:13">
      <c r="A27" s="2" t="s">
        <v>30</v>
      </c>
      <c r="B27" s="6">
        <v>500000</v>
      </c>
      <c r="C27" s="6">
        <v>500000</v>
      </c>
      <c r="D27" s="6">
        <v>500000</v>
      </c>
      <c r="E27" s="3">
        <f t="shared" si="12"/>
        <v>0</v>
      </c>
      <c r="F27" s="2">
        <f t="shared" si="12"/>
        <v>0</v>
      </c>
      <c r="G27" s="37">
        <f t="shared" si="8"/>
        <v>1</v>
      </c>
      <c r="H27" s="37">
        <f t="shared" si="9"/>
        <v>1</v>
      </c>
      <c r="I27" s="60">
        <f>B27/2410939</f>
        <v>0.20738807576633006</v>
      </c>
      <c r="J27" s="60">
        <f>C27/2073801</f>
        <v>0.24110317238732165</v>
      </c>
      <c r="K27" s="60">
        <f t="shared" si="1"/>
        <v>0.26695241252903773</v>
      </c>
      <c r="L27" s="37">
        <f t="shared" si="11"/>
        <v>-3.3715096620991591E-2</v>
      </c>
      <c r="M27" s="37">
        <f t="shared" si="11"/>
        <v>-2.5849240141716079E-2</v>
      </c>
    </row>
    <row r="28" spans="1:13">
      <c r="A28" s="2" t="s">
        <v>31</v>
      </c>
      <c r="B28" s="6" t="s">
        <v>32</v>
      </c>
      <c r="C28" s="6" t="s">
        <v>32</v>
      </c>
      <c r="D28" s="6" t="s">
        <v>32</v>
      </c>
      <c r="E28" s="3"/>
      <c r="F28" s="2"/>
      <c r="G28" s="37"/>
      <c r="H28" s="37"/>
      <c r="I28" s="60"/>
      <c r="J28" s="60"/>
      <c r="K28" s="60"/>
      <c r="L28" s="37"/>
      <c r="M28" s="37"/>
    </row>
    <row r="29" spans="1:13">
      <c r="A29" s="2" t="s">
        <v>33</v>
      </c>
      <c r="B29" s="6">
        <v>98365</v>
      </c>
      <c r="C29" s="6">
        <v>52873</v>
      </c>
      <c r="D29" s="6">
        <v>42851</v>
      </c>
      <c r="E29" s="3">
        <f t="shared" ref="E29:E50" si="13">B29-C29</f>
        <v>45492</v>
      </c>
      <c r="F29" s="2">
        <f t="shared" ref="F29:F50" si="14">C29-D29</f>
        <v>10022</v>
      </c>
      <c r="G29" s="37">
        <f t="shared" si="8"/>
        <v>1.8604013390577421</v>
      </c>
      <c r="H29" s="37">
        <f t="shared" si="9"/>
        <v>1.2338801894938274</v>
      </c>
      <c r="I29" s="60">
        <f t="shared" ref="I29:I50" si="15">B29/2410939</f>
        <v>4.0799456145510109E-2</v>
      </c>
      <c r="J29" s="60">
        <f t="shared" ref="J29:J50" si="16">C29/2073801</f>
        <v>2.5495696067269712E-2</v>
      </c>
      <c r="K29" s="60">
        <f t="shared" ref="K29:K50" si="17">D29/1872993</f>
        <v>2.2878355658563592E-2</v>
      </c>
      <c r="L29" s="37">
        <f t="shared" ref="L29:L50" si="18">I29-J29</f>
        <v>1.5303760078240396E-2</v>
      </c>
      <c r="M29" s="37">
        <f t="shared" ref="M29:M50" si="19">J29-K29</f>
        <v>2.6173404087061203E-3</v>
      </c>
    </row>
    <row r="30" spans="1:13">
      <c r="A30" s="2" t="s">
        <v>34</v>
      </c>
      <c r="B30" s="6">
        <v>75815</v>
      </c>
      <c r="C30" s="6">
        <v>75815</v>
      </c>
      <c r="D30" s="6">
        <v>75815</v>
      </c>
      <c r="E30" s="3">
        <f t="shared" si="13"/>
        <v>0</v>
      </c>
      <c r="F30" s="2">
        <f t="shared" si="14"/>
        <v>0</v>
      </c>
      <c r="G30" s="37">
        <f t="shared" si="8"/>
        <v>1</v>
      </c>
      <c r="H30" s="37">
        <f t="shared" si="9"/>
        <v>1</v>
      </c>
      <c r="I30" s="60">
        <f t="shared" si="15"/>
        <v>3.1446253928448624E-2</v>
      </c>
      <c r="J30" s="60">
        <f t="shared" si="16"/>
        <v>3.6558474029089578E-2</v>
      </c>
      <c r="K30" s="60">
        <f t="shared" si="17"/>
        <v>4.0477994311777996E-2</v>
      </c>
      <c r="L30" s="37">
        <f t="shared" si="18"/>
        <v>-5.1122201006409546E-3</v>
      </c>
      <c r="M30" s="37">
        <f t="shared" si="19"/>
        <v>-3.9195202826884171E-3</v>
      </c>
    </row>
    <row r="31" spans="1:13">
      <c r="A31" s="2" t="s">
        <v>35</v>
      </c>
      <c r="B31" s="6">
        <v>2860</v>
      </c>
      <c r="C31" s="6">
        <v>2738</v>
      </c>
      <c r="D31" s="6">
        <v>1711</v>
      </c>
      <c r="E31" s="3">
        <f t="shared" si="13"/>
        <v>122</v>
      </c>
      <c r="F31" s="2">
        <f t="shared" si="14"/>
        <v>1027</v>
      </c>
      <c r="G31" s="37">
        <f t="shared" si="8"/>
        <v>1.0445580715850986</v>
      </c>
      <c r="H31" s="37">
        <f t="shared" si="9"/>
        <v>1.6002337814143777</v>
      </c>
      <c r="I31" s="60">
        <f t="shared" si="15"/>
        <v>1.1862597933834079E-3</v>
      </c>
      <c r="J31" s="60">
        <f t="shared" si="16"/>
        <v>1.3202809719929734E-3</v>
      </c>
      <c r="K31" s="60">
        <f t="shared" si="17"/>
        <v>9.1351115567436716E-4</v>
      </c>
      <c r="L31" s="37">
        <f t="shared" si="18"/>
        <v>-1.3402117860956552E-4</v>
      </c>
      <c r="M31" s="37">
        <f t="shared" si="19"/>
        <v>4.0676981631860621E-4</v>
      </c>
    </row>
    <row r="32" spans="1:13">
      <c r="A32" s="2" t="s">
        <v>36</v>
      </c>
      <c r="B32" s="6">
        <v>81404</v>
      </c>
      <c r="C32" s="6">
        <v>79917</v>
      </c>
      <c r="D32" s="6">
        <v>61854</v>
      </c>
      <c r="E32" s="3">
        <f t="shared" si="13"/>
        <v>1487</v>
      </c>
      <c r="F32" s="2">
        <f t="shared" si="14"/>
        <v>18063</v>
      </c>
      <c r="G32" s="37">
        <f t="shared" si="8"/>
        <v>1.0186068045597307</v>
      </c>
      <c r="H32" s="37">
        <f t="shared" si="9"/>
        <v>1.2920263847123872</v>
      </c>
      <c r="I32" s="60">
        <f t="shared" si="15"/>
        <v>3.3764437839364662E-2</v>
      </c>
      <c r="J32" s="60">
        <f t="shared" si="16"/>
        <v>3.8536484455355166E-2</v>
      </c>
      <c r="K32" s="60">
        <f t="shared" si="17"/>
        <v>3.30241490491422E-2</v>
      </c>
      <c r="L32" s="37">
        <f t="shared" si="18"/>
        <v>-4.7720466159905037E-3</v>
      </c>
      <c r="M32" s="37">
        <f t="shared" si="19"/>
        <v>5.5123354062129662E-3</v>
      </c>
    </row>
    <row r="33" spans="1:13">
      <c r="A33" s="2" t="s">
        <v>37</v>
      </c>
      <c r="B33" s="6"/>
      <c r="C33" s="6"/>
      <c r="D33" s="6"/>
      <c r="E33" s="3">
        <f t="shared" si="13"/>
        <v>0</v>
      </c>
      <c r="F33" s="2">
        <f t="shared" si="14"/>
        <v>0</v>
      </c>
      <c r="G33" s="37"/>
      <c r="H33" s="37"/>
      <c r="I33" s="60">
        <f t="shared" si="15"/>
        <v>0</v>
      </c>
      <c r="J33" s="60">
        <f t="shared" si="16"/>
        <v>0</v>
      </c>
      <c r="K33" s="60">
        <f t="shared" si="17"/>
        <v>0</v>
      </c>
      <c r="L33" s="37">
        <f t="shared" si="18"/>
        <v>0</v>
      </c>
      <c r="M33" s="37">
        <f t="shared" si="19"/>
        <v>0</v>
      </c>
    </row>
    <row r="34" spans="1:13">
      <c r="A34" s="2" t="s">
        <v>38</v>
      </c>
      <c r="B34" s="6">
        <v>758444</v>
      </c>
      <c r="C34" s="6">
        <v>711343</v>
      </c>
      <c r="D34" s="6">
        <v>682231</v>
      </c>
      <c r="E34" s="3">
        <f t="shared" si="13"/>
        <v>47101</v>
      </c>
      <c r="F34" s="2">
        <f t="shared" si="14"/>
        <v>29112</v>
      </c>
      <c r="G34" s="37">
        <f t="shared" si="8"/>
        <v>1.0662141892167352</v>
      </c>
      <c r="H34" s="37">
        <f t="shared" si="9"/>
        <v>1.0426717636694902</v>
      </c>
      <c r="I34" s="60">
        <f t="shared" si="15"/>
        <v>0.31458448347303686</v>
      </c>
      <c r="J34" s="60">
        <f t="shared" si="16"/>
        <v>0.3430141079110291</v>
      </c>
      <c r="K34" s="60">
        <f t="shared" si="17"/>
        <v>0.36424642270419588</v>
      </c>
      <c r="L34" s="37">
        <f t="shared" si="18"/>
        <v>-2.842962443799224E-2</v>
      </c>
      <c r="M34" s="37">
        <f t="shared" si="19"/>
        <v>-2.1232314793166784E-2</v>
      </c>
    </row>
    <row r="35" spans="1:13">
      <c r="A35" s="2" t="s">
        <v>39</v>
      </c>
      <c r="B35" s="6"/>
      <c r="C35" s="6"/>
      <c r="D35" s="6"/>
      <c r="E35" s="3">
        <f t="shared" si="13"/>
        <v>0</v>
      </c>
      <c r="F35" s="2">
        <f t="shared" si="14"/>
        <v>0</v>
      </c>
      <c r="G35" s="37"/>
      <c r="H35" s="37"/>
      <c r="I35" s="60">
        <f t="shared" si="15"/>
        <v>0</v>
      </c>
      <c r="J35" s="60">
        <f t="shared" si="16"/>
        <v>0</v>
      </c>
      <c r="K35" s="60">
        <f t="shared" si="17"/>
        <v>0</v>
      </c>
      <c r="L35" s="37">
        <f t="shared" si="18"/>
        <v>0</v>
      </c>
      <c r="M35" s="37">
        <f t="shared" si="19"/>
        <v>0</v>
      </c>
    </row>
    <row r="36" spans="1:13">
      <c r="A36" s="2" t="s">
        <v>40</v>
      </c>
      <c r="B36" s="6"/>
      <c r="C36" s="6"/>
      <c r="D36" s="6"/>
      <c r="E36" s="3">
        <f t="shared" si="13"/>
        <v>0</v>
      </c>
      <c r="F36" s="2">
        <f t="shared" si="14"/>
        <v>0</v>
      </c>
      <c r="G36" s="37"/>
      <c r="H36" s="37"/>
      <c r="I36" s="60">
        <f t="shared" si="15"/>
        <v>0</v>
      </c>
      <c r="J36" s="60">
        <f t="shared" si="16"/>
        <v>0</v>
      </c>
      <c r="K36" s="60">
        <f t="shared" si="17"/>
        <v>0</v>
      </c>
      <c r="L36" s="37">
        <f t="shared" si="18"/>
        <v>0</v>
      </c>
      <c r="M36" s="37">
        <f t="shared" si="19"/>
        <v>0</v>
      </c>
    </row>
    <row r="37" spans="1:13" ht="15" customHeight="1">
      <c r="A37" s="2" t="s">
        <v>41</v>
      </c>
      <c r="B37" s="6">
        <v>261878</v>
      </c>
      <c r="C37" s="6">
        <v>131518</v>
      </c>
      <c r="D37" s="6">
        <v>577253</v>
      </c>
      <c r="E37" s="3">
        <f t="shared" si="13"/>
        <v>130360</v>
      </c>
      <c r="F37" s="2">
        <f t="shared" si="14"/>
        <v>-445735</v>
      </c>
      <c r="G37" s="37">
        <f t="shared" si="8"/>
        <v>1.9911951215803161</v>
      </c>
      <c r="H37" s="37">
        <f t="shared" si="9"/>
        <v>0.22783424252450832</v>
      </c>
      <c r="I37" s="60">
        <f t="shared" si="15"/>
        <v>0.10862074901106997</v>
      </c>
      <c r="J37" s="60">
        <f t="shared" si="16"/>
        <v>6.3418814052071532E-2</v>
      </c>
      <c r="K37" s="60">
        <f t="shared" si="17"/>
        <v>0.30819816197924926</v>
      </c>
      <c r="L37" s="37">
        <f t="shared" si="18"/>
        <v>4.5201934958998435E-2</v>
      </c>
      <c r="M37" s="37">
        <f t="shared" si="19"/>
        <v>-0.24477934792717773</v>
      </c>
    </row>
    <row r="38" spans="1:13">
      <c r="A38" s="2" t="s">
        <v>42</v>
      </c>
      <c r="B38" s="6">
        <v>47732</v>
      </c>
      <c r="C38" s="6">
        <v>35554</v>
      </c>
      <c r="D38" s="6">
        <v>32645</v>
      </c>
      <c r="E38" s="3">
        <f t="shared" si="13"/>
        <v>12178</v>
      </c>
      <c r="F38" s="2">
        <f t="shared" si="14"/>
        <v>2909</v>
      </c>
      <c r="G38" s="37">
        <f t="shared" si="8"/>
        <v>1.3425212353040445</v>
      </c>
      <c r="H38" s="37">
        <f t="shared" si="9"/>
        <v>1.0891101240618777</v>
      </c>
      <c r="I38" s="60">
        <f t="shared" si="15"/>
        <v>1.9798095264956933E-2</v>
      </c>
      <c r="J38" s="60">
        <f t="shared" si="16"/>
        <v>1.7144364382117666E-2</v>
      </c>
      <c r="K38" s="60">
        <f t="shared" si="17"/>
        <v>1.7429323014020875E-2</v>
      </c>
      <c r="L38" s="37">
        <f t="shared" si="18"/>
        <v>2.6537308828392669E-3</v>
      </c>
      <c r="M38" s="37">
        <f t="shared" si="19"/>
        <v>-2.8495863190320866E-4</v>
      </c>
    </row>
    <row r="39" spans="1:13">
      <c r="A39" s="2" t="s">
        <v>43</v>
      </c>
      <c r="B39" s="6"/>
      <c r="C39" s="6"/>
      <c r="D39" s="6"/>
      <c r="E39" s="3">
        <f t="shared" si="13"/>
        <v>0</v>
      </c>
      <c r="F39" s="2">
        <f t="shared" si="14"/>
        <v>0</v>
      </c>
      <c r="G39" s="37"/>
      <c r="H39" s="37"/>
      <c r="I39" s="60">
        <f t="shared" si="15"/>
        <v>0</v>
      </c>
      <c r="J39" s="60">
        <f t="shared" si="16"/>
        <v>0</v>
      </c>
      <c r="K39" s="60">
        <f t="shared" si="17"/>
        <v>0</v>
      </c>
      <c r="L39" s="37">
        <f t="shared" si="18"/>
        <v>0</v>
      </c>
      <c r="M39" s="37">
        <f t="shared" si="19"/>
        <v>0</v>
      </c>
    </row>
    <row r="40" spans="1:13">
      <c r="A40" s="2" t="s">
        <v>44</v>
      </c>
      <c r="B40" s="6"/>
      <c r="C40" s="6"/>
      <c r="D40" s="6"/>
      <c r="E40" s="3">
        <f t="shared" si="13"/>
        <v>0</v>
      </c>
      <c r="F40" s="2">
        <f t="shared" si="14"/>
        <v>0</v>
      </c>
      <c r="G40" s="37"/>
      <c r="H40" s="37"/>
      <c r="I40" s="60">
        <f t="shared" si="15"/>
        <v>0</v>
      </c>
      <c r="J40" s="60">
        <f t="shared" si="16"/>
        <v>0</v>
      </c>
      <c r="K40" s="60">
        <f t="shared" si="17"/>
        <v>0</v>
      </c>
      <c r="L40" s="37">
        <f t="shared" si="18"/>
        <v>0</v>
      </c>
      <c r="M40" s="37">
        <f t="shared" si="19"/>
        <v>0</v>
      </c>
    </row>
    <row r="41" spans="1:13">
      <c r="A41" s="2" t="s">
        <v>45</v>
      </c>
      <c r="B41" s="6">
        <v>309610</v>
      </c>
      <c r="C41" s="6">
        <v>167072</v>
      </c>
      <c r="D41" s="6">
        <v>609898</v>
      </c>
      <c r="E41" s="3">
        <f t="shared" si="13"/>
        <v>142538</v>
      </c>
      <c r="F41" s="2">
        <f t="shared" si="14"/>
        <v>-442826</v>
      </c>
      <c r="G41" s="37">
        <f t="shared" si="8"/>
        <v>1.8531531315839878</v>
      </c>
      <c r="H41" s="37">
        <f t="shared" si="9"/>
        <v>0.27393433000272177</v>
      </c>
      <c r="I41" s="60">
        <f t="shared" si="15"/>
        <v>0.1284188442760269</v>
      </c>
      <c r="J41" s="60">
        <f t="shared" si="16"/>
        <v>8.0563178434189198E-2</v>
      </c>
      <c r="K41" s="60">
        <f t="shared" si="17"/>
        <v>0.32562748499327016</v>
      </c>
      <c r="L41" s="37">
        <f t="shared" si="18"/>
        <v>4.7855665841837702E-2</v>
      </c>
      <c r="M41" s="37">
        <f t="shared" si="19"/>
        <v>-0.24506430655908096</v>
      </c>
    </row>
    <row r="42" spans="1:13">
      <c r="A42" s="2" t="s">
        <v>46</v>
      </c>
      <c r="B42" s="6"/>
      <c r="C42" s="6"/>
      <c r="D42" s="6"/>
      <c r="E42" s="3">
        <f t="shared" si="13"/>
        <v>0</v>
      </c>
      <c r="F42" s="2">
        <f t="shared" si="14"/>
        <v>0</v>
      </c>
      <c r="G42" s="37"/>
      <c r="H42" s="37"/>
      <c r="I42" s="60">
        <f t="shared" si="15"/>
        <v>0</v>
      </c>
      <c r="J42" s="60">
        <f t="shared" si="16"/>
        <v>0</v>
      </c>
      <c r="K42" s="60">
        <f t="shared" si="17"/>
        <v>0</v>
      </c>
      <c r="L42" s="37">
        <f t="shared" si="18"/>
        <v>0</v>
      </c>
      <c r="M42" s="37">
        <f t="shared" si="19"/>
        <v>0</v>
      </c>
    </row>
    <row r="43" spans="1:13">
      <c r="A43" s="2" t="s">
        <v>40</v>
      </c>
      <c r="B43" s="6"/>
      <c r="C43" s="6"/>
      <c r="D43" s="6"/>
      <c r="E43" s="3">
        <f t="shared" si="13"/>
        <v>0</v>
      </c>
      <c r="F43" s="2">
        <f t="shared" si="14"/>
        <v>0</v>
      </c>
      <c r="G43" s="37"/>
      <c r="H43" s="37"/>
      <c r="I43" s="60">
        <f t="shared" si="15"/>
        <v>0</v>
      </c>
      <c r="J43" s="60">
        <f t="shared" si="16"/>
        <v>0</v>
      </c>
      <c r="K43" s="60">
        <f t="shared" si="17"/>
        <v>0</v>
      </c>
      <c r="L43" s="37">
        <f t="shared" si="18"/>
        <v>0</v>
      </c>
      <c r="M43" s="37">
        <f t="shared" si="19"/>
        <v>0</v>
      </c>
    </row>
    <row r="44" spans="1:13">
      <c r="A44" s="2" t="s">
        <v>41</v>
      </c>
      <c r="B44" s="6">
        <v>600916</v>
      </c>
      <c r="C44" s="6">
        <v>516586</v>
      </c>
      <c r="D44" s="6">
        <v>302745</v>
      </c>
      <c r="E44" s="3">
        <f t="shared" si="13"/>
        <v>84330</v>
      </c>
      <c r="F44" s="2">
        <f t="shared" si="14"/>
        <v>213841</v>
      </c>
      <c r="G44" s="37">
        <f t="shared" si="8"/>
        <v>1.1632448420979276</v>
      </c>
      <c r="H44" s="37">
        <f t="shared" si="9"/>
        <v>1.7063403194107252</v>
      </c>
      <c r="I44" s="60">
        <f t="shared" si="15"/>
        <v>0.24924562587439997</v>
      </c>
      <c r="J44" s="60">
        <f t="shared" si="16"/>
        <v>0.24910104682175388</v>
      </c>
      <c r="K44" s="60">
        <f t="shared" si="17"/>
        <v>0.16163701626220706</v>
      </c>
      <c r="L44" s="37">
        <f t="shared" si="18"/>
        <v>1.4457905264608772E-4</v>
      </c>
      <c r="M44" s="37">
        <f t="shared" si="19"/>
        <v>8.7464030559546824E-2</v>
      </c>
    </row>
    <row r="45" spans="1:13">
      <c r="A45" s="2" t="s">
        <v>47</v>
      </c>
      <c r="B45" s="6">
        <v>741804</v>
      </c>
      <c r="C45" s="6">
        <v>678640</v>
      </c>
      <c r="D45" s="6">
        <v>277969</v>
      </c>
      <c r="E45" s="3">
        <f t="shared" si="13"/>
        <v>63164</v>
      </c>
      <c r="F45" s="2">
        <f t="shared" si="14"/>
        <v>400671</v>
      </c>
      <c r="G45" s="37">
        <f t="shared" si="8"/>
        <v>1.0930743840622421</v>
      </c>
      <c r="H45" s="37">
        <f t="shared" si="9"/>
        <v>2.4414233241836318</v>
      </c>
      <c r="I45" s="60">
        <f t="shared" si="15"/>
        <v>0.30768260831153338</v>
      </c>
      <c r="J45" s="60">
        <f t="shared" si="16"/>
        <v>0.3272445138178639</v>
      </c>
      <c r="K45" s="60">
        <f t="shared" si="17"/>
        <v>0.14840899031656818</v>
      </c>
      <c r="L45" s="37">
        <f t="shared" si="18"/>
        <v>-1.9561905506330524E-2</v>
      </c>
      <c r="M45" s="37">
        <f t="shared" si="19"/>
        <v>0.17883552350129572</v>
      </c>
    </row>
    <row r="46" spans="1:13">
      <c r="A46" s="2" t="s">
        <v>48</v>
      </c>
      <c r="B46" s="6">
        <v>165</v>
      </c>
      <c r="C46" s="6">
        <v>160</v>
      </c>
      <c r="D46" s="6">
        <v>150</v>
      </c>
      <c r="E46" s="3">
        <f t="shared" si="13"/>
        <v>5</v>
      </c>
      <c r="F46" s="2">
        <f t="shared" si="14"/>
        <v>10</v>
      </c>
      <c r="G46" s="37">
        <f t="shared" si="8"/>
        <v>1.03125</v>
      </c>
      <c r="H46" s="37">
        <f t="shared" si="9"/>
        <v>1.0666666666666667</v>
      </c>
      <c r="I46" s="60">
        <f t="shared" si="15"/>
        <v>6.843806500288892E-5</v>
      </c>
      <c r="J46" s="60">
        <f t="shared" si="16"/>
        <v>7.7153015163942921E-5</v>
      </c>
      <c r="K46" s="60">
        <f t="shared" si="17"/>
        <v>8.0085723758711318E-5</v>
      </c>
      <c r="L46" s="37">
        <f t="shared" si="18"/>
        <v>-8.7149501610540013E-6</v>
      </c>
      <c r="M46" s="37">
        <f t="shared" si="19"/>
        <v>-2.9327085947683973E-6</v>
      </c>
    </row>
    <row r="47" spans="1:13">
      <c r="A47" s="2" t="s">
        <v>49</v>
      </c>
      <c r="B47" s="6"/>
      <c r="C47" s="6"/>
      <c r="D47" s="6"/>
      <c r="E47" s="3">
        <f t="shared" si="13"/>
        <v>0</v>
      </c>
      <c r="F47" s="2">
        <f t="shared" si="14"/>
        <v>0</v>
      </c>
      <c r="G47" s="37"/>
      <c r="H47" s="37"/>
      <c r="I47" s="60">
        <f t="shared" si="15"/>
        <v>0</v>
      </c>
      <c r="J47" s="60">
        <f t="shared" si="16"/>
        <v>0</v>
      </c>
      <c r="K47" s="60">
        <f t="shared" si="17"/>
        <v>0</v>
      </c>
      <c r="L47" s="37">
        <f t="shared" si="18"/>
        <v>0</v>
      </c>
      <c r="M47" s="37">
        <f t="shared" si="19"/>
        <v>0</v>
      </c>
    </row>
    <row r="48" spans="1:13">
      <c r="A48" s="2" t="s">
        <v>44</v>
      </c>
      <c r="B48" s="6"/>
      <c r="C48" s="6"/>
      <c r="D48" s="6"/>
      <c r="E48" s="3">
        <f t="shared" si="13"/>
        <v>0</v>
      </c>
      <c r="F48" s="2">
        <f t="shared" si="14"/>
        <v>0</v>
      </c>
      <c r="G48" s="37"/>
      <c r="H48" s="37"/>
      <c r="I48" s="60">
        <f t="shared" si="15"/>
        <v>0</v>
      </c>
      <c r="J48" s="60">
        <f t="shared" si="16"/>
        <v>0</v>
      </c>
      <c r="K48" s="60">
        <f t="shared" si="17"/>
        <v>0</v>
      </c>
      <c r="L48" s="37">
        <f t="shared" si="18"/>
        <v>0</v>
      </c>
      <c r="M48" s="37">
        <f t="shared" si="19"/>
        <v>0</v>
      </c>
    </row>
    <row r="49" spans="1:14">
      <c r="A49" s="2" t="s">
        <v>50</v>
      </c>
      <c r="B49" s="6">
        <v>1342885</v>
      </c>
      <c r="C49" s="6">
        <v>1195386</v>
      </c>
      <c r="D49" s="6">
        <v>580864</v>
      </c>
      <c r="E49" s="3">
        <f t="shared" si="13"/>
        <v>147499</v>
      </c>
      <c r="F49" s="2">
        <f t="shared" si="14"/>
        <v>614522</v>
      </c>
      <c r="G49" s="37">
        <f t="shared" si="8"/>
        <v>1.1233902689173205</v>
      </c>
      <c r="H49" s="37">
        <f t="shared" si="9"/>
        <v>2.0579447168356104</v>
      </c>
      <c r="I49" s="60">
        <f t="shared" si="15"/>
        <v>0.5569966722509363</v>
      </c>
      <c r="J49" s="60">
        <f t="shared" si="16"/>
        <v>0.5764227136547817</v>
      </c>
      <c r="K49" s="60">
        <f t="shared" si="17"/>
        <v>0.31012609230253396</v>
      </c>
      <c r="L49" s="37">
        <f t="shared" si="18"/>
        <v>-1.9426041403845407E-2</v>
      </c>
      <c r="M49" s="37">
        <f t="shared" si="19"/>
        <v>0.26629662135224774</v>
      </c>
    </row>
    <row r="50" spans="1:14">
      <c r="A50" s="2" t="s">
        <v>18</v>
      </c>
      <c r="B50" s="6">
        <v>2410939</v>
      </c>
      <c r="C50" s="6">
        <v>2073801</v>
      </c>
      <c r="D50" s="6">
        <v>1872993</v>
      </c>
      <c r="E50" s="3">
        <f t="shared" si="13"/>
        <v>337138</v>
      </c>
      <c r="F50" s="2">
        <f t="shared" si="14"/>
        <v>200808</v>
      </c>
      <c r="G50" s="37">
        <f t="shared" si="8"/>
        <v>1.1625700826646337</v>
      </c>
      <c r="H50" s="37">
        <f t="shared" si="9"/>
        <v>1.1072123601102619</v>
      </c>
      <c r="I50" s="60">
        <f t="shared" si="15"/>
        <v>1</v>
      </c>
      <c r="J50" s="61">
        <f t="shared" si="16"/>
        <v>1</v>
      </c>
      <c r="K50" s="61">
        <f t="shared" si="17"/>
        <v>1</v>
      </c>
      <c r="L50" s="62">
        <f t="shared" si="18"/>
        <v>0</v>
      </c>
      <c r="M50" s="62">
        <f t="shared" si="19"/>
        <v>0</v>
      </c>
    </row>
    <row r="51" spans="1:14">
      <c r="A51" s="12"/>
      <c r="B51" s="13"/>
      <c r="C51" s="13"/>
      <c r="D51" s="13"/>
      <c r="E51" s="14"/>
      <c r="F51" s="12"/>
      <c r="G51" s="42"/>
      <c r="H51" s="42"/>
      <c r="I51" s="16"/>
      <c r="J51" s="17"/>
      <c r="K51" s="17"/>
      <c r="L51" s="19"/>
      <c r="M51" s="19"/>
    </row>
    <row r="52" spans="1:14">
      <c r="A52" s="12"/>
      <c r="B52" s="13"/>
      <c r="C52" s="13"/>
      <c r="D52" s="13"/>
      <c r="E52" s="14"/>
      <c r="F52" s="12"/>
      <c r="G52" s="42">
        <f>(B50/D50)-100%</f>
        <v>0.28721196502069146</v>
      </c>
      <c r="H52" s="42"/>
      <c r="I52" s="16"/>
      <c r="J52" s="17"/>
      <c r="K52" s="17"/>
      <c r="L52" s="19"/>
      <c r="M52" s="19"/>
    </row>
    <row r="53" spans="1:14">
      <c r="A53" s="14" t="s">
        <v>72</v>
      </c>
      <c r="B53" s="13"/>
      <c r="C53" s="13"/>
      <c r="D53" s="13"/>
      <c r="E53" s="14"/>
      <c r="F53" s="12"/>
      <c r="G53" s="15"/>
      <c r="H53" s="15"/>
      <c r="I53" s="16"/>
      <c r="J53" s="17"/>
      <c r="K53" s="17"/>
      <c r="L53" s="19"/>
      <c r="M53" s="19"/>
      <c r="N53" s="18"/>
    </row>
    <row r="54" spans="1:14">
      <c r="A54" s="164" t="s">
        <v>69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30" t="s">
        <v>68</v>
      </c>
      <c r="N54" s="12"/>
    </row>
    <row r="55" spans="1:14" ht="15" customHeight="1">
      <c r="A55" s="34" t="s">
        <v>52</v>
      </c>
      <c r="B55" s="34" t="s">
        <v>53</v>
      </c>
      <c r="C55" s="172" t="s">
        <v>62</v>
      </c>
      <c r="D55" s="173"/>
      <c r="E55" s="174"/>
      <c r="F55" s="175" t="s">
        <v>61</v>
      </c>
      <c r="G55" s="176"/>
      <c r="H55" s="172" t="s">
        <v>60</v>
      </c>
      <c r="I55" s="173"/>
      <c r="J55" s="174"/>
      <c r="K55" s="159" t="s">
        <v>54</v>
      </c>
      <c r="L55" s="165"/>
      <c r="M55" s="160"/>
      <c r="N55" s="36"/>
    </row>
    <row r="56" spans="1:14">
      <c r="A56" s="34"/>
      <c r="B56" s="34"/>
      <c r="C56" s="2">
        <v>2011</v>
      </c>
      <c r="D56" s="2">
        <v>2010</v>
      </c>
      <c r="E56" s="2">
        <v>2009</v>
      </c>
      <c r="F56" s="3" t="s">
        <v>25</v>
      </c>
      <c r="G56" s="2" t="s">
        <v>26</v>
      </c>
      <c r="H56" s="2">
        <v>2011</v>
      </c>
      <c r="I56" s="2">
        <v>2010</v>
      </c>
      <c r="J56" s="2">
        <v>2009</v>
      </c>
      <c r="K56" s="159" t="s">
        <v>56</v>
      </c>
      <c r="L56" s="160"/>
      <c r="M56" s="159" t="s">
        <v>57</v>
      </c>
      <c r="N56" s="160"/>
    </row>
    <row r="57" spans="1:14" ht="30">
      <c r="A57" s="34"/>
      <c r="B57" s="34"/>
      <c r="C57" s="34"/>
      <c r="D57" s="34"/>
      <c r="E57" s="34"/>
      <c r="F57" s="35"/>
      <c r="G57" s="35"/>
      <c r="H57" s="34"/>
      <c r="I57" s="34"/>
      <c r="J57" s="34"/>
      <c r="K57" s="22" t="s">
        <v>58</v>
      </c>
      <c r="L57" s="23" t="s">
        <v>59</v>
      </c>
      <c r="M57" s="22" t="s">
        <v>58</v>
      </c>
      <c r="N57" s="23" t="s">
        <v>59</v>
      </c>
    </row>
    <row r="58" spans="1:14">
      <c r="A58" s="4" t="s">
        <v>55</v>
      </c>
      <c r="B58" s="4">
        <v>1</v>
      </c>
      <c r="C58" s="4">
        <v>2</v>
      </c>
      <c r="D58" s="4">
        <v>3</v>
      </c>
      <c r="E58" s="24">
        <v>4</v>
      </c>
      <c r="F58" s="4">
        <v>5</v>
      </c>
      <c r="G58" s="4">
        <v>6</v>
      </c>
      <c r="H58" s="4">
        <v>7</v>
      </c>
      <c r="I58" s="9">
        <v>8</v>
      </c>
      <c r="J58" s="9">
        <v>9</v>
      </c>
      <c r="K58" s="9">
        <v>10</v>
      </c>
      <c r="L58" s="4">
        <v>11</v>
      </c>
      <c r="M58" s="25">
        <v>12</v>
      </c>
      <c r="N58" s="25">
        <v>13</v>
      </c>
    </row>
    <row r="59" spans="1:14" s="55" customFormat="1" ht="96" customHeight="1">
      <c r="A59" s="48" t="s">
        <v>84</v>
      </c>
      <c r="B59" s="56" t="s">
        <v>86</v>
      </c>
      <c r="C59" s="57">
        <f>B45</f>
        <v>741804</v>
      </c>
      <c r="D59" s="57">
        <f>C45</f>
        <v>678640</v>
      </c>
      <c r="E59" s="57">
        <f>D45</f>
        <v>277969</v>
      </c>
      <c r="F59" s="50">
        <f t="shared" ref="F59:G63" si="20">C59/D59</f>
        <v>1.0930743840622421</v>
      </c>
      <c r="G59" s="50">
        <f t="shared" si="20"/>
        <v>2.4414233241836318</v>
      </c>
      <c r="H59" s="50">
        <f>C59/2410939</f>
        <v>0.30768260831153338</v>
      </c>
      <c r="I59" s="51">
        <f>D59/2073801</f>
        <v>0.3272445138178639</v>
      </c>
      <c r="J59" s="51">
        <f>E59/1872993</f>
        <v>0.14840899031656818</v>
      </c>
      <c r="K59" s="52">
        <f>C59-D59</f>
        <v>63164</v>
      </c>
      <c r="L59" s="53">
        <f>H59-I59</f>
        <v>-1.9561905506330524E-2</v>
      </c>
      <c r="M59" s="49">
        <f>D59-E59</f>
        <v>400671</v>
      </c>
      <c r="N59" s="54">
        <f>I59-J59</f>
        <v>0.17883552350129572</v>
      </c>
    </row>
    <row r="60" spans="1:14" ht="195">
      <c r="A60" s="31" t="s">
        <v>63</v>
      </c>
      <c r="B60" s="48" t="s">
        <v>85</v>
      </c>
      <c r="C60" s="58">
        <f>B44+B46</f>
        <v>601081</v>
      </c>
      <c r="D60" s="58">
        <f>C44+C46</f>
        <v>516746</v>
      </c>
      <c r="E60" s="58">
        <f>D44+D46</f>
        <v>302895</v>
      </c>
      <c r="F60" s="50">
        <f t="shared" si="20"/>
        <v>1.1632039725513115</v>
      </c>
      <c r="G60" s="50">
        <f t="shared" si="20"/>
        <v>1.7060235395103913</v>
      </c>
      <c r="H60" s="37">
        <f>C60/2410939</f>
        <v>0.24931406393940286</v>
      </c>
      <c r="I60" s="38">
        <f>D60/2073801</f>
        <v>0.2491781998369178</v>
      </c>
      <c r="J60" s="38">
        <f>E60/1872993</f>
        <v>0.16171710198596578</v>
      </c>
      <c r="K60" s="11">
        <f>C60-D60</f>
        <v>84335</v>
      </c>
      <c r="L60" s="39">
        <f>H60-I60</f>
        <v>1.3586410248506153E-4</v>
      </c>
      <c r="M60" s="2">
        <f>D60-E60</f>
        <v>213851</v>
      </c>
      <c r="N60" s="40">
        <f>I60-J60</f>
        <v>8.7461097850952019E-2</v>
      </c>
    </row>
    <row r="61" spans="1:14" ht="105">
      <c r="A61" s="31" t="s">
        <v>64</v>
      </c>
      <c r="B61" s="48" t="s">
        <v>87</v>
      </c>
      <c r="C61" s="58">
        <f>B41</f>
        <v>309610</v>
      </c>
      <c r="D61" s="58">
        <f>C41</f>
        <v>167072</v>
      </c>
      <c r="E61" s="58">
        <f>D41</f>
        <v>609898</v>
      </c>
      <c r="F61" s="50">
        <f t="shared" si="20"/>
        <v>1.8531531315839878</v>
      </c>
      <c r="G61" s="50">
        <f t="shared" si="20"/>
        <v>0.27393433000272177</v>
      </c>
      <c r="H61" s="37">
        <f>C61/2410939</f>
        <v>0.1284188442760269</v>
      </c>
      <c r="I61" s="38">
        <f>D61/2073801</f>
        <v>8.0563178434189198E-2</v>
      </c>
      <c r="J61" s="38">
        <f>E61/1872993</f>
        <v>0.32562748499327016</v>
      </c>
      <c r="K61" s="11">
        <f>C61-D61</f>
        <v>142538</v>
      </c>
      <c r="L61" s="39">
        <f>H61-I61</f>
        <v>4.7855665841837702E-2</v>
      </c>
      <c r="M61" s="2">
        <f>D61-E61</f>
        <v>-442826</v>
      </c>
      <c r="N61" s="40">
        <f>I61-J61</f>
        <v>-0.24506430655908096</v>
      </c>
    </row>
    <row r="62" spans="1:14" ht="165">
      <c r="A62" s="31" t="s">
        <v>65</v>
      </c>
      <c r="B62" s="48" t="s">
        <v>88</v>
      </c>
      <c r="C62" s="58">
        <f>B34</f>
        <v>758444</v>
      </c>
      <c r="D62" s="58">
        <f>C34</f>
        <v>711343</v>
      </c>
      <c r="E62" s="58">
        <f>D34</f>
        <v>682231</v>
      </c>
      <c r="F62" s="50">
        <f t="shared" si="20"/>
        <v>1.0662141892167352</v>
      </c>
      <c r="G62" s="50">
        <f t="shared" si="20"/>
        <v>1.0426717636694902</v>
      </c>
      <c r="H62" s="37">
        <f>C62/2410939</f>
        <v>0.31458448347303686</v>
      </c>
      <c r="I62" s="38">
        <f>D62/2073801</f>
        <v>0.3430141079110291</v>
      </c>
      <c r="J62" s="38">
        <f>E62/1872993</f>
        <v>0.36424642270419588</v>
      </c>
      <c r="K62" s="11">
        <f>C62-D62</f>
        <v>47101</v>
      </c>
      <c r="L62" s="39">
        <f>H62-I62</f>
        <v>-2.842962443799224E-2</v>
      </c>
      <c r="M62" s="2">
        <f>D62-E62</f>
        <v>29112</v>
      </c>
      <c r="N62" s="40">
        <f>I62-J62</f>
        <v>-2.1232314793166784E-2</v>
      </c>
    </row>
    <row r="63" spans="1:14">
      <c r="A63" s="32" t="s">
        <v>66</v>
      </c>
      <c r="B63" s="48"/>
      <c r="C63" s="59">
        <f>SUM(C59:C62)</f>
        <v>2410939</v>
      </c>
      <c r="D63" s="59">
        <f>SUM(D59:D62)</f>
        <v>2073801</v>
      </c>
      <c r="E63" s="59">
        <f>SUM(E59:E62)</f>
        <v>1872993</v>
      </c>
      <c r="F63" s="50">
        <f t="shared" si="20"/>
        <v>1.1625700826646337</v>
      </c>
      <c r="G63" s="50">
        <f t="shared" si="20"/>
        <v>1.1072123601102619</v>
      </c>
      <c r="H63" s="37">
        <f>C63/2410939</f>
        <v>1</v>
      </c>
      <c r="I63" s="38">
        <f>D63/2073801</f>
        <v>1</v>
      </c>
      <c r="J63" s="38">
        <f>E63/1872993</f>
        <v>1</v>
      </c>
      <c r="K63" s="11">
        <f>C63-D63</f>
        <v>337138</v>
      </c>
      <c r="L63" s="39">
        <f>H63-I63</f>
        <v>0</v>
      </c>
      <c r="M63" s="2">
        <f>D63-E63</f>
        <v>200808</v>
      </c>
      <c r="N63" s="40">
        <f>I63-J63</f>
        <v>0</v>
      </c>
    </row>
    <row r="64" spans="1:14" ht="46.5">
      <c r="A64" s="33" t="s">
        <v>67</v>
      </c>
      <c r="B64" s="26" t="s">
        <v>71</v>
      </c>
      <c r="C64" s="26">
        <f>B23/(B44+B45)</f>
        <v>1.0126772521448999</v>
      </c>
      <c r="D64" s="26">
        <f>C23/(C44+C45)</f>
        <v>1.0891772769334001</v>
      </c>
      <c r="E64" s="41">
        <f>D23/(D44+D45)</f>
        <v>2.1049311709378453</v>
      </c>
      <c r="F64" s="26"/>
      <c r="G64" s="26"/>
      <c r="H64" s="26"/>
      <c r="I64" s="27"/>
      <c r="J64" s="27"/>
      <c r="K64" s="27"/>
      <c r="L64" s="26"/>
      <c r="M64" s="26"/>
      <c r="N64" s="26"/>
    </row>
    <row r="65" spans="1:15">
      <c r="A65" s="18"/>
      <c r="B65" s="18"/>
      <c r="C65" s="18"/>
      <c r="D65" s="18"/>
      <c r="E65" s="28"/>
      <c r="F65" s="18"/>
      <c r="G65" s="18"/>
      <c r="H65" s="18"/>
      <c r="I65" s="29"/>
      <c r="J65" s="29"/>
      <c r="K65" s="29"/>
      <c r="L65" s="18"/>
      <c r="M65" s="18"/>
      <c r="N65" s="18"/>
      <c r="O65" s="18"/>
    </row>
    <row r="66" spans="1:15">
      <c r="A66" s="12"/>
      <c r="B66" s="12"/>
      <c r="C66" s="12"/>
      <c r="D66" s="12"/>
      <c r="E66" s="14"/>
      <c r="F66" s="12"/>
      <c r="G66" s="12"/>
      <c r="H66" s="12"/>
      <c r="I66" s="20"/>
      <c r="J66" s="20"/>
      <c r="K66" s="20"/>
      <c r="L66" s="12"/>
      <c r="M66" s="12"/>
      <c r="N66" s="12"/>
      <c r="O66" s="12"/>
    </row>
    <row r="67" spans="1:15">
      <c r="A67" s="12" t="s">
        <v>73</v>
      </c>
      <c r="B67" s="12"/>
      <c r="C67" s="12"/>
      <c r="D67" s="12"/>
      <c r="E67" s="14"/>
      <c r="F67" s="12"/>
      <c r="G67" s="12"/>
      <c r="H67" s="12"/>
      <c r="I67" s="20"/>
      <c r="J67" s="20"/>
      <c r="K67" s="20"/>
      <c r="L67" s="12"/>
      <c r="M67" s="12"/>
      <c r="N67" s="12"/>
      <c r="O67" s="12"/>
    </row>
    <row r="68" spans="1:15">
      <c r="A68" s="14" t="s">
        <v>230</v>
      </c>
      <c r="B68" s="12"/>
      <c r="C68" s="12"/>
      <c r="D68" s="12"/>
      <c r="E68" s="14"/>
      <c r="F68" s="12"/>
      <c r="G68" s="12"/>
      <c r="H68" s="12"/>
      <c r="I68" s="20" t="s">
        <v>123</v>
      </c>
      <c r="J68" s="20"/>
      <c r="K68" s="20"/>
      <c r="L68" s="12"/>
      <c r="M68" s="12"/>
      <c r="N68" s="12"/>
      <c r="O68" s="12"/>
    </row>
    <row r="69" spans="1:15">
      <c r="A69" s="161" t="s">
        <v>19</v>
      </c>
      <c r="B69" s="163">
        <v>2011</v>
      </c>
      <c r="C69" s="163"/>
      <c r="D69" s="163">
        <v>2010</v>
      </c>
      <c r="E69" s="163"/>
      <c r="F69" s="163" t="s">
        <v>54</v>
      </c>
      <c r="G69" s="163"/>
      <c r="H69" s="163" t="s">
        <v>74</v>
      </c>
      <c r="I69" s="163"/>
      <c r="J69" s="163"/>
      <c r="K69" s="20"/>
      <c r="L69" s="12"/>
      <c r="M69" s="12"/>
      <c r="N69" s="12"/>
      <c r="O69" s="12"/>
    </row>
    <row r="70" spans="1:15" ht="45">
      <c r="A70" s="162"/>
      <c r="B70" s="45" t="s">
        <v>58</v>
      </c>
      <c r="C70" s="45" t="s">
        <v>59</v>
      </c>
      <c r="D70" s="45" t="s">
        <v>58</v>
      </c>
      <c r="E70" s="45" t="s">
        <v>59</v>
      </c>
      <c r="F70" s="45" t="s">
        <v>58</v>
      </c>
      <c r="G70" s="45" t="s">
        <v>59</v>
      </c>
      <c r="H70" s="45" t="s">
        <v>81</v>
      </c>
      <c r="I70" s="45" t="s">
        <v>82</v>
      </c>
      <c r="J70" s="34" t="s">
        <v>54</v>
      </c>
      <c r="K70" s="20"/>
      <c r="L70" s="12"/>
      <c r="M70" s="12"/>
      <c r="N70" s="12"/>
      <c r="O70" s="12"/>
    </row>
    <row r="71" spans="1:15">
      <c r="A71" s="45" t="s">
        <v>55</v>
      </c>
      <c r="B71" s="45">
        <v>1</v>
      </c>
      <c r="C71" s="45">
        <v>2</v>
      </c>
      <c r="D71" s="45">
        <v>3</v>
      </c>
      <c r="E71" s="44">
        <v>4</v>
      </c>
      <c r="F71" s="45">
        <v>5</v>
      </c>
      <c r="G71" s="45">
        <v>6</v>
      </c>
      <c r="H71" s="45">
        <v>7</v>
      </c>
      <c r="I71" s="46">
        <v>8</v>
      </c>
      <c r="J71" s="36">
        <v>9</v>
      </c>
      <c r="K71" s="20"/>
      <c r="L71" s="12"/>
      <c r="M71" s="12"/>
      <c r="N71" s="12"/>
      <c r="O71" s="12"/>
    </row>
    <row r="72" spans="1:15" ht="30">
      <c r="A72" s="43" t="s">
        <v>75</v>
      </c>
      <c r="B72" s="2">
        <v>1791060</v>
      </c>
      <c r="C72" s="37">
        <f t="shared" ref="C72:C77" si="21">B72/3895485</f>
        <v>0.45977843580452754</v>
      </c>
      <c r="D72" s="2">
        <v>1749350</v>
      </c>
      <c r="E72" s="47">
        <f t="shared" ref="E72:E77" si="22">D72/3773516</f>
        <v>0.46358621508428743</v>
      </c>
      <c r="F72" s="2">
        <f t="shared" ref="F72:G77" si="23">B72-D72</f>
        <v>41710</v>
      </c>
      <c r="G72" s="40">
        <f t="shared" si="23"/>
        <v>-3.8077792797598931E-3</v>
      </c>
      <c r="H72" s="63">
        <f>B72/B78</f>
        <v>0.46989037570294268</v>
      </c>
      <c r="I72" s="63">
        <f>D72/D78</f>
        <v>0.50962530079064972</v>
      </c>
      <c r="J72" s="65">
        <f t="shared" ref="J72:J77" si="24">H72-I72</f>
        <v>-3.973492508770704E-2</v>
      </c>
    </row>
    <row r="73" spans="1:15" ht="30">
      <c r="A73" s="43" t="s">
        <v>76</v>
      </c>
      <c r="B73" s="2">
        <v>1392450</v>
      </c>
      <c r="C73" s="37">
        <f t="shared" si="21"/>
        <v>0.35745228129488371</v>
      </c>
      <c r="D73" s="2">
        <v>1289903</v>
      </c>
      <c r="E73" s="47">
        <f t="shared" si="22"/>
        <v>0.34183053682560244</v>
      </c>
      <c r="F73" s="2">
        <f t="shared" si="23"/>
        <v>102547</v>
      </c>
      <c r="G73" s="40">
        <f t="shared" si="23"/>
        <v>1.5621744469281273E-2</v>
      </c>
      <c r="H73" s="63">
        <f>B73/B78</f>
        <v>0.36531375478630673</v>
      </c>
      <c r="I73" s="63">
        <f>D73/D78</f>
        <v>0.3757779771719561</v>
      </c>
      <c r="J73" s="65">
        <f t="shared" si="24"/>
        <v>-1.0464222385649369E-2</v>
      </c>
    </row>
    <row r="74" spans="1:15" ht="45">
      <c r="A74" s="43" t="s">
        <v>77</v>
      </c>
      <c r="B74" s="2">
        <v>405735</v>
      </c>
      <c r="C74" s="37">
        <f t="shared" si="21"/>
        <v>0.10415519505273413</v>
      </c>
      <c r="D74" s="2">
        <v>434052</v>
      </c>
      <c r="E74" s="47">
        <f t="shared" si="22"/>
        <v>0.11502588037257561</v>
      </c>
      <c r="F74" s="2">
        <f t="shared" si="23"/>
        <v>-28317</v>
      </c>
      <c r="G74" s="40">
        <f t="shared" si="23"/>
        <v>-1.0870685319841478E-2</v>
      </c>
      <c r="H74" s="63">
        <f>B74/B78</f>
        <v>0.10644588767871174</v>
      </c>
      <c r="I74" s="63">
        <f>D74/D78</f>
        <v>0.12644918458786583</v>
      </c>
      <c r="J74" s="65">
        <f t="shared" si="24"/>
        <v>-2.0003296909154089E-2</v>
      </c>
    </row>
    <row r="75" spans="1:15">
      <c r="A75" s="43" t="s">
        <v>78</v>
      </c>
      <c r="B75" s="2">
        <v>189482</v>
      </c>
      <c r="C75" s="37">
        <f t="shared" si="21"/>
        <v>4.8641440026081478E-2</v>
      </c>
      <c r="D75" s="2">
        <v>176429</v>
      </c>
      <c r="E75" s="47">
        <f t="shared" si="22"/>
        <v>4.6754538737877355E-2</v>
      </c>
      <c r="F75" s="2">
        <f t="shared" si="23"/>
        <v>13053</v>
      </c>
      <c r="G75" s="40">
        <f t="shared" si="23"/>
        <v>1.8869012882041236E-3</v>
      </c>
      <c r="H75" s="63">
        <f>B75/B78</f>
        <v>4.9711214682336149E-2</v>
      </c>
      <c r="I75" s="63">
        <f>D75/D78</f>
        <v>5.1397766137818927E-2</v>
      </c>
      <c r="J75" s="65">
        <f t="shared" si="24"/>
        <v>-1.6865514554827779E-3</v>
      </c>
    </row>
    <row r="76" spans="1:15" ht="30">
      <c r="A76" s="43" t="s">
        <v>83</v>
      </c>
      <c r="B76" s="2">
        <v>116758</v>
      </c>
      <c r="C76" s="37">
        <f t="shared" si="21"/>
        <v>2.9972647821773155E-2</v>
      </c>
      <c r="D76" s="2">
        <v>123782</v>
      </c>
      <c r="E76" s="47">
        <f t="shared" si="22"/>
        <v>3.2802828979657167E-2</v>
      </c>
      <c r="F76" s="2">
        <f t="shared" si="23"/>
        <v>-7024</v>
      </c>
      <c r="G76" s="40">
        <f t="shared" si="23"/>
        <v>-2.8301811578840125E-3</v>
      </c>
      <c r="H76" s="63">
        <f>B76/B78</f>
        <v>3.0631838400904592E-2</v>
      </c>
      <c r="I76" s="63">
        <f>D76/D78</f>
        <v>3.6060501890684084E-2</v>
      </c>
      <c r="J76" s="65">
        <f t="shared" si="24"/>
        <v>-5.4286634897794915E-3</v>
      </c>
    </row>
    <row r="77" spans="1:15" ht="45">
      <c r="A77" s="43" t="s">
        <v>79</v>
      </c>
      <c r="B77" s="2">
        <f>SUM(B72:B76)</f>
        <v>3895485</v>
      </c>
      <c r="C77" s="37">
        <f t="shared" si="21"/>
        <v>1</v>
      </c>
      <c r="D77" s="2">
        <f>SUM(D72:D76)</f>
        <v>3773516</v>
      </c>
      <c r="E77" s="47">
        <f t="shared" si="22"/>
        <v>1</v>
      </c>
      <c r="F77" s="2">
        <f t="shared" si="23"/>
        <v>121969</v>
      </c>
      <c r="G77" s="40">
        <f t="shared" si="23"/>
        <v>0</v>
      </c>
      <c r="H77" s="63">
        <f>B77/B78</f>
        <v>1.021993071251202</v>
      </c>
      <c r="I77" s="63">
        <f>D77/D78</f>
        <v>1.0993107305789747</v>
      </c>
      <c r="J77" s="65">
        <f t="shared" si="24"/>
        <v>-7.7317659327772681E-2</v>
      </c>
    </row>
    <row r="78" spans="1:15">
      <c r="A78" s="43" t="s">
        <v>80</v>
      </c>
      <c r="B78" s="2">
        <v>3811655</v>
      </c>
      <c r="C78" s="2"/>
      <c r="D78" s="2">
        <v>3432620</v>
      </c>
      <c r="E78" s="3"/>
      <c r="F78" s="2"/>
      <c r="G78" s="2"/>
      <c r="H78" s="2"/>
      <c r="I78" s="11"/>
      <c r="J78" s="11"/>
    </row>
    <row r="79" spans="1:15">
      <c r="J79" s="10" t="s">
        <v>107</v>
      </c>
    </row>
    <row r="80" spans="1:15">
      <c r="A80" s="66" t="s">
        <v>89</v>
      </c>
      <c r="I80" s="10" t="s">
        <v>91</v>
      </c>
    </row>
    <row r="81" spans="1:10" ht="18.75" customHeight="1">
      <c r="A81" s="155" t="s">
        <v>90</v>
      </c>
      <c r="B81" s="155"/>
      <c r="C81" s="155"/>
      <c r="D81" s="155"/>
      <c r="E81" s="155"/>
      <c r="F81" s="155"/>
      <c r="G81" s="155"/>
      <c r="H81" s="155"/>
      <c r="I81" s="155"/>
      <c r="J81" s="155"/>
    </row>
    <row r="82" spans="1:10">
      <c r="A82" s="67" t="s">
        <v>19</v>
      </c>
      <c r="B82" s="5" t="s">
        <v>92</v>
      </c>
      <c r="C82" s="5" t="s">
        <v>93</v>
      </c>
      <c r="D82" s="5">
        <v>2011</v>
      </c>
      <c r="E82" s="68">
        <v>2010</v>
      </c>
      <c r="F82" s="68" t="s">
        <v>54</v>
      </c>
    </row>
    <row r="83" spans="1:10">
      <c r="A83" s="67" t="s">
        <v>55</v>
      </c>
      <c r="B83" s="2">
        <v>1</v>
      </c>
      <c r="C83" s="2">
        <v>2</v>
      </c>
      <c r="D83" s="2">
        <v>3</v>
      </c>
      <c r="E83" s="3">
        <v>4</v>
      </c>
      <c r="F83" s="3">
        <v>5</v>
      </c>
    </row>
    <row r="84" spans="1:10">
      <c r="A84" s="156" t="s">
        <v>94</v>
      </c>
      <c r="B84" s="157"/>
      <c r="C84" s="157"/>
      <c r="D84" s="157"/>
      <c r="E84" s="157"/>
      <c r="F84" s="158"/>
    </row>
    <row r="85" spans="1:10" ht="30" customHeight="1">
      <c r="A85" s="43" t="s">
        <v>98</v>
      </c>
      <c r="B85" s="70" t="s">
        <v>108</v>
      </c>
      <c r="C85" s="2" t="s">
        <v>231</v>
      </c>
      <c r="D85" s="2">
        <v>101105</v>
      </c>
      <c r="E85" s="3">
        <v>144671</v>
      </c>
      <c r="F85" s="2">
        <f>D85-E85</f>
        <v>-43566</v>
      </c>
    </row>
    <row r="86" spans="1:10" ht="72">
      <c r="A86" s="43" t="s">
        <v>97</v>
      </c>
      <c r="B86" s="2" t="s">
        <v>110</v>
      </c>
      <c r="C86" s="48" t="s">
        <v>111</v>
      </c>
      <c r="D86" s="2">
        <f>AVERAGEA(C23,B23)</f>
        <v>1330777.5</v>
      </c>
      <c r="E86" s="2">
        <f>AVERAGEA(D23,C23)</f>
        <v>1262088</v>
      </c>
      <c r="F86" s="2">
        <f>E86-D86</f>
        <v>-68689.5</v>
      </c>
    </row>
    <row r="87" spans="1:10" ht="30">
      <c r="A87" s="43" t="s">
        <v>96</v>
      </c>
      <c r="B87" s="2" t="s">
        <v>109</v>
      </c>
      <c r="C87" s="2"/>
      <c r="D87" s="2">
        <f>B78</f>
        <v>3811655</v>
      </c>
      <c r="E87" s="3">
        <f>D78</f>
        <v>3432620</v>
      </c>
      <c r="F87" s="2">
        <f>D87-E87</f>
        <v>379035</v>
      </c>
    </row>
    <row r="88" spans="1:10" ht="72">
      <c r="A88" s="43" t="s">
        <v>99</v>
      </c>
      <c r="B88" s="2" t="s">
        <v>55</v>
      </c>
      <c r="C88" s="48" t="s">
        <v>112</v>
      </c>
      <c r="D88" s="2">
        <f>AVERAGEA(B24,C24)</f>
        <v>2242370</v>
      </c>
      <c r="E88" s="3">
        <f>AVERAGEA(C24,D24)</f>
        <v>1973397</v>
      </c>
      <c r="F88" s="2">
        <f>D88-E88</f>
        <v>268973</v>
      </c>
    </row>
    <row r="89" spans="1:10">
      <c r="A89" s="156" t="s">
        <v>95</v>
      </c>
      <c r="B89" s="157"/>
      <c r="C89" s="157"/>
      <c r="D89" s="157"/>
      <c r="E89" s="157"/>
      <c r="F89" s="158"/>
    </row>
    <row r="90" spans="1:10" ht="45">
      <c r="A90" s="43" t="s">
        <v>100</v>
      </c>
      <c r="B90" s="71" t="s">
        <v>114</v>
      </c>
      <c r="C90" s="71" t="s">
        <v>115</v>
      </c>
      <c r="D90" s="37">
        <f>11590/D88</f>
        <v>5.1686385386889768E-3</v>
      </c>
      <c r="E90" s="47">
        <f>26870/E88</f>
        <v>1.3616114750351805E-2</v>
      </c>
      <c r="F90" s="40">
        <f>D90-E90</f>
        <v>-8.4474762116628285E-3</v>
      </c>
    </row>
    <row r="91" spans="1:10" ht="75">
      <c r="A91" s="43" t="s">
        <v>101</v>
      </c>
      <c r="B91" s="2"/>
      <c r="C91" s="2" t="s">
        <v>117</v>
      </c>
      <c r="D91" s="64">
        <f>E86/D88</f>
        <v>0.56283664158903302</v>
      </c>
      <c r="E91" s="69">
        <f>D86/E88</f>
        <v>0.67435873268278002</v>
      </c>
      <c r="F91" s="64">
        <f>D91-E91</f>
        <v>-0.111522091093747</v>
      </c>
    </row>
    <row r="92" spans="1:10" ht="60">
      <c r="A92" s="72" t="s">
        <v>118</v>
      </c>
      <c r="B92" s="73"/>
      <c r="C92" s="73" t="s">
        <v>122</v>
      </c>
      <c r="D92" s="74">
        <f>D87/D88</f>
        <v>1.6998332121817541</v>
      </c>
      <c r="E92" s="74">
        <f>E87/E88</f>
        <v>1.7394472576982736</v>
      </c>
      <c r="F92" s="75">
        <f>D92-E92</f>
        <v>-3.961404551651948E-2</v>
      </c>
      <c r="G92" t="s">
        <v>121</v>
      </c>
    </row>
    <row r="93" spans="1:10" ht="45">
      <c r="A93" s="43" t="s">
        <v>102</v>
      </c>
      <c r="B93" s="71" t="s">
        <v>113</v>
      </c>
      <c r="C93" s="71" t="s">
        <v>116</v>
      </c>
      <c r="D93" s="37">
        <f>D85/D87</f>
        <v>2.6525223295392683E-2</v>
      </c>
      <c r="E93" s="37">
        <f>E85/E87</f>
        <v>4.2145941001334258E-2</v>
      </c>
      <c r="F93" s="37">
        <f>D93-E93</f>
        <v>-1.5620717705941575E-2</v>
      </c>
    </row>
    <row r="94" spans="1:10">
      <c r="A94" s="156" t="s">
        <v>103</v>
      </c>
      <c r="B94" s="157"/>
      <c r="C94" s="157"/>
      <c r="D94" s="157"/>
      <c r="E94" s="157"/>
      <c r="F94" s="158"/>
    </row>
    <row r="95" spans="1:10" ht="90">
      <c r="A95" s="43" t="s">
        <v>119</v>
      </c>
      <c r="B95" s="2"/>
      <c r="C95" s="2"/>
      <c r="D95" s="37">
        <f>D93*(D87/D88)</f>
        <v>4.5088455518045641E-2</v>
      </c>
      <c r="E95" s="37">
        <f>E93*(E87/E88)</f>
        <v>7.3310641497884105E-2</v>
      </c>
      <c r="F95" s="2"/>
    </row>
    <row r="96" spans="1:10" ht="45" customHeight="1">
      <c r="A96" s="43" t="s">
        <v>120</v>
      </c>
      <c r="B96" s="2"/>
      <c r="C96" s="2"/>
      <c r="E96" s="3"/>
      <c r="F96" s="2">
        <f>F91*E92*E93</f>
        <v>-8.1757560392680603E-3</v>
      </c>
    </row>
    <row r="97" spans="1:9" ht="60">
      <c r="A97" s="43" t="s">
        <v>104</v>
      </c>
      <c r="B97" s="2"/>
      <c r="C97" s="2"/>
      <c r="E97" s="3"/>
      <c r="F97" s="2">
        <f>D91*F92*E93</f>
        <v>-9.3969586126465524E-4</v>
      </c>
    </row>
    <row r="98" spans="1:9" ht="42" customHeight="1">
      <c r="A98" s="43" t="s">
        <v>105</v>
      </c>
      <c r="B98" s="2"/>
      <c r="C98" s="2"/>
      <c r="E98" s="3"/>
      <c r="F98" s="2">
        <f>D91*D92*F93</f>
        <v>-1.4944784513928722E-2</v>
      </c>
    </row>
    <row r="99" spans="1:9">
      <c r="A99" s="4" t="s">
        <v>106</v>
      </c>
      <c r="B99" s="2"/>
      <c r="C99" s="2"/>
      <c r="E99" s="3"/>
      <c r="F99" s="2">
        <f>SUM(F96:F98)</f>
        <v>-2.4060236414461436E-2</v>
      </c>
      <c r="G99">
        <f>D91*D92*D93</f>
        <v>2.5377434878213312E-2</v>
      </c>
      <c r="H99" s="10">
        <f>E91*E92*E93</f>
        <v>4.9437671292674741E-2</v>
      </c>
      <c r="I99" s="10">
        <f>G99-H99</f>
        <v>-2.4060236414461429E-2</v>
      </c>
    </row>
    <row r="101" spans="1:9">
      <c r="B101" s="76">
        <f>D91+D92+D93</f>
        <v>2.28919507706618</v>
      </c>
    </row>
    <row r="102" spans="1:9">
      <c r="B102" s="76">
        <f>E91+E92+E93</f>
        <v>2.4559519313823879</v>
      </c>
    </row>
    <row r="103" spans="1:9">
      <c r="B103" s="78">
        <f>0.6744*1.74*4.21</f>
        <v>4.9402497600000004</v>
      </c>
    </row>
    <row r="104" spans="1:9">
      <c r="B104" s="76">
        <f>0.5628*1.74*4.21</f>
        <v>4.1227351199999998</v>
      </c>
      <c r="C104" s="76">
        <f>B104-B103</f>
        <v>-0.81751464000000063</v>
      </c>
      <c r="D104" s="77">
        <f>B104/B107</f>
        <v>-1.7143520520503233</v>
      </c>
    </row>
    <row r="105" spans="1:9">
      <c r="B105" s="76">
        <f>0.5628*1.7*4.21</f>
        <v>4.0279596</v>
      </c>
      <c r="C105" s="76">
        <f>B105-B104</f>
        <v>-9.477551999999978E-2</v>
      </c>
      <c r="D105" s="77">
        <f>B105/B107</f>
        <v>-1.6749416600491664</v>
      </c>
    </row>
    <row r="106" spans="1:9">
      <c r="B106" s="76">
        <f>0.5628*1.7*2.65</f>
        <v>2.5354139999999998</v>
      </c>
      <c r="C106" s="76">
        <f>B106-B105</f>
        <v>-1.4925456000000001</v>
      </c>
      <c r="D106" s="77">
        <f>B106/B107</f>
        <v>-1.0542981945677652</v>
      </c>
    </row>
    <row r="107" spans="1:9">
      <c r="B107" s="79">
        <f>B106-B103</f>
        <v>-2.4048357600000005</v>
      </c>
      <c r="C107" s="80">
        <f>SUM(C104:C106)</f>
        <v>-2.4048357600000005</v>
      </c>
      <c r="D107" s="77"/>
    </row>
  </sheetData>
  <mergeCells count="21">
    <mergeCell ref="A54:L54"/>
    <mergeCell ref="K55:M55"/>
    <mergeCell ref="B2:D2"/>
    <mergeCell ref="E2:F2"/>
    <mergeCell ref="G2:H2"/>
    <mergeCell ref="I2:K2"/>
    <mergeCell ref="L2:M2"/>
    <mergeCell ref="C55:E55"/>
    <mergeCell ref="F55:G55"/>
    <mergeCell ref="H55:J55"/>
    <mergeCell ref="M56:N56"/>
    <mergeCell ref="A69:A70"/>
    <mergeCell ref="B69:C69"/>
    <mergeCell ref="D69:E69"/>
    <mergeCell ref="F69:G69"/>
    <mergeCell ref="H69:J69"/>
    <mergeCell ref="A81:J81"/>
    <mergeCell ref="A84:F84"/>
    <mergeCell ref="A94:F94"/>
    <mergeCell ref="A89:F89"/>
    <mergeCell ref="K56:L56"/>
  </mergeCells>
  <pageMargins left="0.70866141732283472" right="0.70866141732283472" top="0.74803149606299213" bottom="0.74803149606299213" header="0.31496062992125984" footer="0.31496062992125984"/>
  <pageSetup paperSize="9" scale="63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topLeftCell="A13" workbookViewId="0">
      <selection activeCell="G12" sqref="G12"/>
    </sheetView>
  </sheetViews>
  <sheetFormatPr defaultRowHeight="15"/>
  <cols>
    <col min="1" max="1" width="26" customWidth="1"/>
    <col min="2" max="2" width="7.7109375" customWidth="1"/>
    <col min="3" max="3" width="14.42578125" customWidth="1"/>
    <col min="4" max="4" width="9" style="81" customWidth="1"/>
    <col min="5" max="5" width="10.7109375" style="81" customWidth="1"/>
    <col min="6" max="6" width="8.7109375" customWidth="1"/>
    <col min="7" max="7" width="12.7109375" customWidth="1"/>
    <col min="8" max="8" width="11.7109375" customWidth="1"/>
    <col min="9" max="9" width="11" customWidth="1"/>
    <col min="10" max="10" width="11.85546875" customWidth="1"/>
  </cols>
  <sheetData>
    <row r="1" spans="1:10">
      <c r="A1" s="66" t="s">
        <v>124</v>
      </c>
      <c r="F1" s="10" t="s">
        <v>126</v>
      </c>
      <c r="J1" s="10"/>
    </row>
    <row r="2" spans="1:10" ht="40.5" customHeight="1">
      <c r="A2" s="177" t="s">
        <v>125</v>
      </c>
      <c r="B2" s="177"/>
      <c r="C2" s="177"/>
      <c r="D2" s="177"/>
      <c r="E2" s="177"/>
      <c r="F2" s="177"/>
      <c r="G2" s="119"/>
      <c r="H2" s="119"/>
      <c r="I2" s="119"/>
      <c r="J2" s="119"/>
    </row>
    <row r="3" spans="1:10">
      <c r="A3" s="67" t="s">
        <v>19</v>
      </c>
      <c r="B3" s="5" t="s">
        <v>92</v>
      </c>
      <c r="C3" s="5" t="s">
        <v>93</v>
      </c>
      <c r="D3" s="82">
        <v>2011</v>
      </c>
      <c r="E3" s="82">
        <v>2010</v>
      </c>
      <c r="F3" s="68" t="s">
        <v>54</v>
      </c>
      <c r="I3" s="10"/>
      <c r="J3" s="10"/>
    </row>
    <row r="4" spans="1:10">
      <c r="A4" s="67" t="s">
        <v>55</v>
      </c>
      <c r="B4" s="2">
        <v>1</v>
      </c>
      <c r="C4" s="2">
        <v>2</v>
      </c>
      <c r="D4" s="83">
        <v>3</v>
      </c>
      <c r="E4" s="83">
        <v>4</v>
      </c>
      <c r="F4" s="3">
        <v>5</v>
      </c>
      <c r="I4" s="10"/>
      <c r="J4" s="10"/>
    </row>
    <row r="5" spans="1:10">
      <c r="A5" s="156" t="s">
        <v>94</v>
      </c>
      <c r="B5" s="157"/>
      <c r="C5" s="157"/>
      <c r="D5" s="157"/>
      <c r="E5" s="157"/>
      <c r="F5" s="158"/>
      <c r="I5" s="10"/>
      <c r="J5" s="10"/>
    </row>
    <row r="6" spans="1:10" ht="45">
      <c r="A6" s="43" t="s">
        <v>127</v>
      </c>
      <c r="B6" s="128" t="s">
        <v>237</v>
      </c>
      <c r="C6" s="2" t="s">
        <v>239</v>
      </c>
      <c r="D6" s="83">
        <f>AVERAGE('зад 1-4'!B14,'зад 1-4'!C14)</f>
        <v>911592.5</v>
      </c>
      <c r="E6" s="83">
        <f>AVERAGE('зад 1-4'!C14,'зад 1-4'!D14)</f>
        <v>711309</v>
      </c>
      <c r="F6" s="2">
        <f>D6-E6</f>
        <v>200283.5</v>
      </c>
      <c r="I6" s="10"/>
      <c r="J6" s="10"/>
    </row>
    <row r="7" spans="1:10" ht="75">
      <c r="A7" s="43" t="s">
        <v>128</v>
      </c>
      <c r="B7" s="2" t="s">
        <v>161</v>
      </c>
      <c r="C7" s="48" t="s">
        <v>241</v>
      </c>
      <c r="D7" s="83">
        <f>AVERAGE('зад 1-4'!B34:C34)</f>
        <v>734893.5</v>
      </c>
      <c r="E7" s="83">
        <f>AVERAGE('зад 1-4'!C34:D34)</f>
        <v>696787</v>
      </c>
      <c r="F7" s="2">
        <f>D7-E7</f>
        <v>38106.5</v>
      </c>
      <c r="I7" s="10"/>
      <c r="J7" s="10"/>
    </row>
    <row r="8" spans="1:10" ht="45">
      <c r="A8" s="43" t="s">
        <v>129</v>
      </c>
      <c r="B8" s="70" t="s">
        <v>238</v>
      </c>
      <c r="C8" s="2" t="s">
        <v>240</v>
      </c>
      <c r="D8" s="83">
        <f>AVERAGE('зад 1-4'!B23,'зад 1-4'!C23)</f>
        <v>1330777.5</v>
      </c>
      <c r="E8" s="83">
        <f>AVERAGE('зад 1-4'!C23,'зад 1-4'!D23)</f>
        <v>1262088</v>
      </c>
      <c r="F8" s="2">
        <f>D8-E8</f>
        <v>68689.5</v>
      </c>
      <c r="I8" s="10"/>
      <c r="J8" s="10"/>
    </row>
    <row r="9" spans="1:10">
      <c r="A9" s="43"/>
      <c r="B9" s="2"/>
      <c r="C9" s="48"/>
      <c r="D9" s="83"/>
      <c r="E9" s="83"/>
      <c r="F9" s="2"/>
      <c r="I9" s="10"/>
      <c r="J9" s="10"/>
    </row>
    <row r="10" spans="1:10">
      <c r="A10" s="156" t="s">
        <v>95</v>
      </c>
      <c r="B10" s="157"/>
      <c r="C10" s="157"/>
      <c r="D10" s="157"/>
      <c r="E10" s="157"/>
      <c r="F10" s="158"/>
      <c r="I10" s="10"/>
      <c r="J10" s="10"/>
    </row>
    <row r="11" spans="1:10" ht="45">
      <c r="A11" s="43" t="s">
        <v>130</v>
      </c>
      <c r="B11" s="70" t="s">
        <v>243</v>
      </c>
      <c r="C11" s="127" t="s">
        <v>236</v>
      </c>
      <c r="D11" s="87">
        <f>'зад 1-4'!B34-'зад 1-4'!B14</f>
        <v>-292753</v>
      </c>
      <c r="E11" s="87">
        <f>'зад 1-4'!C34-'зад 1-4'!C14</f>
        <v>-60645</v>
      </c>
      <c r="F11" s="98">
        <f>D11-E11</f>
        <v>-232108</v>
      </c>
      <c r="I11" s="10"/>
      <c r="J11" s="10"/>
    </row>
    <row r="12" spans="1:10" ht="60">
      <c r="A12" s="43" t="s">
        <v>131</v>
      </c>
      <c r="B12" s="70" t="s">
        <v>235</v>
      </c>
      <c r="D12" s="85">
        <f>D11/D8</f>
        <v>-0.21998643650046684</v>
      </c>
      <c r="E12" s="85">
        <f>E11/E8</f>
        <v>-4.8051324471827639E-2</v>
      </c>
      <c r="F12" s="64">
        <f>D12-E12</f>
        <v>-0.1719351120286392</v>
      </c>
      <c r="G12" s="76"/>
      <c r="I12" s="10"/>
      <c r="J12" s="10"/>
    </row>
    <row r="13" spans="1:10">
      <c r="A13" s="72"/>
      <c r="B13" s="73"/>
      <c r="C13" s="73"/>
      <c r="D13" s="86"/>
      <c r="E13" s="86"/>
      <c r="F13" s="75"/>
      <c r="G13" t="s">
        <v>121</v>
      </c>
      <c r="I13" s="10"/>
      <c r="J13" s="10"/>
    </row>
    <row r="14" spans="1:10">
      <c r="A14" s="156" t="s">
        <v>103</v>
      </c>
      <c r="B14" s="157"/>
      <c r="C14" s="157"/>
      <c r="D14" s="157"/>
      <c r="E14" s="157"/>
      <c r="F14" s="158"/>
      <c r="I14" s="10"/>
      <c r="J14" s="10"/>
    </row>
    <row r="15" spans="1:10" ht="75">
      <c r="A15" s="43" t="s">
        <v>132</v>
      </c>
      <c r="B15" s="2"/>
      <c r="C15" s="2"/>
      <c r="D15" s="84"/>
      <c r="E15" s="84"/>
      <c r="F15" s="2"/>
      <c r="I15" s="10"/>
      <c r="J15" s="10"/>
    </row>
    <row r="16" spans="1:10" ht="30">
      <c r="A16" s="43" t="s">
        <v>133</v>
      </c>
      <c r="B16" s="2"/>
      <c r="C16" s="2"/>
      <c r="F16" s="83">
        <f>E11/D8</f>
        <v>-4.5571104110191225E-2</v>
      </c>
      <c r="G16" s="76"/>
      <c r="I16" s="10"/>
      <c r="J16" s="10"/>
    </row>
    <row r="17" spans="1:10" ht="45">
      <c r="A17" s="43" t="s">
        <v>192</v>
      </c>
      <c r="B17" s="2"/>
      <c r="C17" s="2"/>
      <c r="D17" s="83"/>
      <c r="F17" s="130">
        <f xml:space="preserve"> -292753/1262088</f>
        <v>-0.23195926116086993</v>
      </c>
      <c r="I17" s="10"/>
      <c r="J17" s="10"/>
    </row>
    <row r="18" spans="1:10">
      <c r="A18" s="4" t="s">
        <v>106</v>
      </c>
      <c r="B18" s="2"/>
      <c r="C18" s="2"/>
      <c r="D18" s="83"/>
      <c r="E18" s="83"/>
      <c r="F18" s="2">
        <f>SUM(F15:F17)</f>
        <v>-0.27753036527106117</v>
      </c>
      <c r="G18" s="77">
        <f>F17/F18</f>
        <v>0.83579777273855282</v>
      </c>
      <c r="I18" s="10"/>
      <c r="J18" s="10"/>
    </row>
    <row r="19" spans="1:10">
      <c r="I19" s="10"/>
      <c r="J19" s="10"/>
    </row>
  </sheetData>
  <mergeCells count="4">
    <mergeCell ref="A5:F5"/>
    <mergeCell ref="A14:F14"/>
    <mergeCell ref="A10:F10"/>
    <mergeCell ref="A2:F2"/>
  </mergeCells>
  <pageMargins left="0.7" right="0.7" top="0.75" bottom="0.75" header="0.3" footer="0.3"/>
  <pageSetup paperSize="9" orientation="portrait" horizontalDpi="180" verticalDpi="180" r:id="rId1"/>
  <legacyDrawing r:id="rId2"/>
  <oleObjects>
    <oleObject progId="Equation.3" shapeId="3073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A18" workbookViewId="0">
      <selection activeCell="A19" sqref="A19:F27"/>
    </sheetView>
  </sheetViews>
  <sheetFormatPr defaultRowHeight="15"/>
  <cols>
    <col min="1" max="1" width="37.85546875" customWidth="1"/>
    <col min="2" max="2" width="13.5703125" customWidth="1"/>
    <col min="3" max="3" width="9.140625" customWidth="1"/>
    <col min="4" max="4" width="11.28515625" bestFit="1" customWidth="1"/>
  </cols>
  <sheetData>
    <row r="1" spans="1:4">
      <c r="A1" t="s">
        <v>242</v>
      </c>
    </row>
    <row r="3" spans="1:4" ht="28.5">
      <c r="A3" s="178" t="s">
        <v>19</v>
      </c>
      <c r="B3" s="180">
        <v>2011</v>
      </c>
      <c r="C3" s="180">
        <v>2010</v>
      </c>
      <c r="D3" s="133" t="s">
        <v>244</v>
      </c>
    </row>
    <row r="4" spans="1:4">
      <c r="A4" s="179"/>
      <c r="B4" s="181"/>
      <c r="C4" s="181"/>
      <c r="D4" s="133" t="s">
        <v>59</v>
      </c>
    </row>
    <row r="5" spans="1:4">
      <c r="A5" s="132">
        <v>1</v>
      </c>
      <c r="B5" s="133">
        <v>2</v>
      </c>
      <c r="C5" s="133">
        <v>3</v>
      </c>
      <c r="D5" s="133">
        <v>4</v>
      </c>
    </row>
    <row r="6" spans="1:4">
      <c r="A6" s="185" t="s">
        <v>94</v>
      </c>
      <c r="B6" s="186"/>
      <c r="C6" s="186"/>
      <c r="D6" s="187"/>
    </row>
    <row r="7" spans="1:4">
      <c r="A7" s="134" t="s">
        <v>245</v>
      </c>
      <c r="B7" s="135">
        <v>3811655</v>
      </c>
      <c r="C7" s="135">
        <v>3432620</v>
      </c>
      <c r="D7" s="136">
        <f>B7/C7</f>
        <v>1.1104214856290531</v>
      </c>
    </row>
    <row r="8" spans="1:4" ht="30">
      <c r="A8" s="134" t="s">
        <v>246</v>
      </c>
      <c r="B8" s="135">
        <f>('зад 1-4'!C34+'зад 1-4'!B34)/2</f>
        <v>734893.5</v>
      </c>
      <c r="C8" s="135">
        <f>AVERAGEA('зад 1-4'!C34:D34)</f>
        <v>696787</v>
      </c>
      <c r="D8" s="136">
        <f t="shared" ref="D8:D11" si="0">B8/C8</f>
        <v>1.0546888790979165</v>
      </c>
    </row>
    <row r="9" spans="1:4" ht="30">
      <c r="A9" s="134" t="s">
        <v>247</v>
      </c>
      <c r="B9" s="135">
        <f>AVERAGEA('зад 1-4'!B32:C32)</f>
        <v>80660.5</v>
      </c>
      <c r="C9" s="135">
        <f>AVERAGEA('зад 1-4'!C32:D32)</f>
        <v>70885.5</v>
      </c>
      <c r="D9" s="136">
        <f t="shared" si="0"/>
        <v>1.1378984418534115</v>
      </c>
    </row>
    <row r="10" spans="1:4" ht="45">
      <c r="A10" s="134" t="s">
        <v>248</v>
      </c>
      <c r="B10" s="135">
        <f>AVERAGEA('зад 1-4'!B44:C44)</f>
        <v>558751</v>
      </c>
      <c r="C10" s="135">
        <f>AVERAGEA('зад 1-4'!C44:D44)</f>
        <v>409665.5</v>
      </c>
      <c r="D10" s="136">
        <f t="shared" si="0"/>
        <v>1.3639200762573367</v>
      </c>
    </row>
    <row r="11" spans="1:4" ht="30">
      <c r="A11" s="134" t="s">
        <v>249</v>
      </c>
      <c r="B11" s="135">
        <f>AVERAGEA('зад 1-4'!B45:C45)</f>
        <v>710222</v>
      </c>
      <c r="C11" s="135">
        <f>AVERAGEA('зад 1-4'!C45:D45)</f>
        <v>478304.5</v>
      </c>
      <c r="D11" s="136">
        <f t="shared" si="0"/>
        <v>1.4848741753422767</v>
      </c>
    </row>
    <row r="12" spans="1:4">
      <c r="A12" s="182" t="s">
        <v>95</v>
      </c>
      <c r="B12" s="183"/>
      <c r="C12" s="183"/>
      <c r="D12" s="184"/>
    </row>
    <row r="13" spans="1:4" ht="30">
      <c r="A13" s="134" t="s">
        <v>250</v>
      </c>
      <c r="B13" s="137">
        <f>B7/B8</f>
        <v>5.1866767089380978</v>
      </c>
      <c r="C13" s="137">
        <f>C7/C8</f>
        <v>4.9263548257932479</v>
      </c>
      <c r="D13" s="138">
        <f>B13-C13</f>
        <v>0.26032188314484994</v>
      </c>
    </row>
    <row r="14" spans="1:4" ht="30">
      <c r="A14" s="134" t="s">
        <v>251</v>
      </c>
      <c r="B14" s="137">
        <f>B7/B9</f>
        <v>47.255533997433687</v>
      </c>
      <c r="C14" s="137">
        <f>C7/C9</f>
        <v>48.424854166225813</v>
      </c>
      <c r="D14" s="138">
        <f t="shared" ref="D14:D16" si="1">B14-C14</f>
        <v>-1.169320168792126</v>
      </c>
    </row>
    <row r="15" spans="1:4" ht="30">
      <c r="A15" s="134" t="s">
        <v>252</v>
      </c>
      <c r="B15" s="137">
        <f>B7/B10</f>
        <v>6.8217417060551124</v>
      </c>
      <c r="C15" s="137">
        <f>C7/C10</f>
        <v>8.3790800055166965</v>
      </c>
      <c r="D15" s="138">
        <f t="shared" si="1"/>
        <v>-1.5573382994615841</v>
      </c>
    </row>
    <row r="16" spans="1:4" ht="30">
      <c r="A16" s="134" t="s">
        <v>253</v>
      </c>
      <c r="B16" s="137">
        <f>B7/B11</f>
        <v>5.3668500834950201</v>
      </c>
      <c r="C16" s="137">
        <f>C7/C11</f>
        <v>7.1766416581905457</v>
      </c>
      <c r="D16" s="138">
        <f t="shared" si="1"/>
        <v>-1.8097915746955255</v>
      </c>
    </row>
    <row r="18" spans="1:8" ht="15.75" thickBot="1"/>
    <row r="19" spans="1:8" ht="38.25">
      <c r="A19" s="139"/>
      <c r="B19" s="141" t="s">
        <v>256</v>
      </c>
      <c r="C19" s="188" t="s">
        <v>258</v>
      </c>
      <c r="D19" s="191" t="s">
        <v>259</v>
      </c>
      <c r="E19" s="192"/>
      <c r="F19" s="141" t="s">
        <v>260</v>
      </c>
    </row>
    <row r="20" spans="1:8" ht="38.25">
      <c r="A20" s="140"/>
      <c r="B20" s="142" t="s">
        <v>257</v>
      </c>
      <c r="C20" s="189"/>
      <c r="D20" s="193"/>
      <c r="E20" s="194"/>
      <c r="F20" s="142" t="s">
        <v>261</v>
      </c>
    </row>
    <row r="21" spans="1:8" ht="15.75" thickBot="1">
      <c r="A21" s="140"/>
      <c r="B21" s="143"/>
      <c r="C21" s="189"/>
      <c r="D21" s="195"/>
      <c r="E21" s="196"/>
      <c r="F21" s="142" t="s">
        <v>262</v>
      </c>
    </row>
    <row r="22" spans="1:8" ht="26.25" thickBot="1">
      <c r="A22" s="140" t="s">
        <v>255</v>
      </c>
      <c r="B22" s="143"/>
      <c r="C22" s="190"/>
      <c r="D22" s="145" t="s">
        <v>264</v>
      </c>
      <c r="E22" s="146" t="s">
        <v>265</v>
      </c>
      <c r="F22" s="144" t="s">
        <v>263</v>
      </c>
    </row>
    <row r="23" spans="1:8" ht="30.75" thickBot="1">
      <c r="A23" s="147" t="s">
        <v>266</v>
      </c>
      <c r="B23" s="151">
        <f>D8*100-100</f>
        <v>5.468887909791647</v>
      </c>
      <c r="C23" s="151">
        <f>B23/11.04</f>
        <v>0.49537028168402603</v>
      </c>
      <c r="D23" s="153">
        <f>B23/11.04</f>
        <v>0.49537028168402603</v>
      </c>
      <c r="E23" s="154">
        <f>100%-D23</f>
        <v>0.50462971831597403</v>
      </c>
      <c r="F23" s="148">
        <f>B8-C8*1.114</f>
        <v>-41327.21800000011</v>
      </c>
    </row>
    <row r="24" spans="1:8" ht="30.75" thickBot="1">
      <c r="A24" s="150" t="s">
        <v>267</v>
      </c>
      <c r="B24" s="151">
        <f t="shared" ref="B24:B26" si="2">D9*100-100</f>
        <v>13.789844185341153</v>
      </c>
      <c r="C24" s="151">
        <f t="shared" ref="C24:C27" si="3">B24/11.04</f>
        <v>1.249080089251916</v>
      </c>
      <c r="D24" s="153">
        <f t="shared" ref="D24:D27" si="4">B24/11.04</f>
        <v>1.249080089251916</v>
      </c>
      <c r="E24" s="154">
        <f t="shared" ref="E24:E27" si="5">100%-D24</f>
        <v>-0.24908008925191605</v>
      </c>
      <c r="F24" s="148">
        <f t="shared" ref="F24:F26" si="6">B9-C9*1.114</f>
        <v>1694.0529999999999</v>
      </c>
    </row>
    <row r="25" spans="1:8" ht="45.75" thickBot="1">
      <c r="A25" s="150" t="s">
        <v>268</v>
      </c>
      <c r="B25" s="151">
        <f t="shared" si="2"/>
        <v>36.392007625733669</v>
      </c>
      <c r="C25" s="151">
        <f t="shared" si="3"/>
        <v>3.2963775023309485</v>
      </c>
      <c r="D25" s="153">
        <f t="shared" si="4"/>
        <v>3.2963775023309485</v>
      </c>
      <c r="E25" s="154">
        <f t="shared" si="5"/>
        <v>-2.2963775023309485</v>
      </c>
      <c r="F25" s="148">
        <f t="shared" si="6"/>
        <v>102383.63299999997</v>
      </c>
    </row>
    <row r="26" spans="1:8" ht="30.75" thickBot="1">
      <c r="A26" s="150" t="s">
        <v>269</v>
      </c>
      <c r="B26" s="219">
        <f t="shared" si="2"/>
        <v>48.48741753422766</v>
      </c>
      <c r="C26" s="219">
        <f t="shared" si="3"/>
        <v>4.3919762259264186</v>
      </c>
      <c r="D26" s="153">
        <f t="shared" si="4"/>
        <v>4.3919762259264186</v>
      </c>
      <c r="E26" s="154">
        <f t="shared" si="5"/>
        <v>-3.3919762259264186</v>
      </c>
      <c r="F26" s="148">
        <f t="shared" si="6"/>
        <v>177390.78699999989</v>
      </c>
    </row>
    <row r="27" spans="1:8" ht="26.25" thickBot="1">
      <c r="A27" s="218" t="s">
        <v>270</v>
      </c>
      <c r="B27" s="64">
        <f>POWER(B28,1/4)</f>
        <v>19.099560002356537</v>
      </c>
      <c r="C27" s="64">
        <f>SUM(C23:C26)/4</f>
        <v>2.3582010247983272</v>
      </c>
      <c r="D27" s="154">
        <f>SUM(D23:D26)/4</f>
        <v>2.3582010247983272</v>
      </c>
      <c r="E27" s="153">
        <f t="shared" si="5"/>
        <v>-1.3582010247983272</v>
      </c>
      <c r="F27" s="149"/>
    </row>
    <row r="28" spans="1:8" ht="18.75">
      <c r="B28" s="217">
        <f>PRODUCT(B23:B26)</f>
        <v>133074.07313647243</v>
      </c>
      <c r="E28" s="129" t="s">
        <v>254</v>
      </c>
    </row>
    <row r="29" spans="1:8">
      <c r="C29" s="152">
        <v>11.04</v>
      </c>
      <c r="H29">
        <f>B23/11.04</f>
        <v>0.49537028168402603</v>
      </c>
    </row>
    <row r="30" spans="1:8">
      <c r="B30" s="76"/>
    </row>
    <row r="32" spans="1:8">
      <c r="B32">
        <f>1163331-1078725*1.0589</f>
        <v>21069.097500000149</v>
      </c>
    </row>
    <row r="34" spans="1:1" ht="18.75">
      <c r="A34" s="129" t="s">
        <v>271</v>
      </c>
    </row>
  </sheetData>
  <mergeCells count="7">
    <mergeCell ref="C19:C22"/>
    <mergeCell ref="D19:E21"/>
    <mergeCell ref="A3:A4"/>
    <mergeCell ref="B3:B4"/>
    <mergeCell ref="C3:C4"/>
    <mergeCell ref="A12:D12"/>
    <mergeCell ref="A6:D6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61"/>
  <sheetViews>
    <sheetView topLeftCell="A22" workbookViewId="0">
      <selection activeCell="A36" sqref="A36"/>
    </sheetView>
  </sheetViews>
  <sheetFormatPr defaultRowHeight="15"/>
  <cols>
    <col min="1" max="1" width="51.28515625" style="55" customWidth="1"/>
  </cols>
  <sheetData>
    <row r="1" spans="1:4">
      <c r="A1" s="55" t="s">
        <v>134</v>
      </c>
    </row>
    <row r="3" spans="1:4">
      <c r="A3" s="91" t="s">
        <v>135</v>
      </c>
    </row>
    <row r="4" spans="1:4" ht="15.75" thickBot="1">
      <c r="A4" s="92"/>
    </row>
    <row r="5" spans="1:4" ht="60.75" thickBot="1">
      <c r="A5" s="90"/>
      <c r="B5" s="89" t="s">
        <v>92</v>
      </c>
      <c r="C5" s="89" t="s">
        <v>136</v>
      </c>
      <c r="D5" s="89" t="s">
        <v>137</v>
      </c>
    </row>
    <row r="6" spans="1:4" ht="15.75" thickBot="1">
      <c r="A6" s="93" t="s">
        <v>138</v>
      </c>
      <c r="B6" s="88"/>
      <c r="C6" s="88"/>
      <c r="D6" s="88"/>
    </row>
    <row r="7" spans="1:4" ht="30.75" thickBot="1">
      <c r="A7" s="90" t="s">
        <v>139</v>
      </c>
      <c r="B7" s="88" t="s">
        <v>140</v>
      </c>
      <c r="C7" s="88"/>
      <c r="D7" s="88"/>
    </row>
    <row r="8" spans="1:4" ht="30.75" thickBot="1">
      <c r="A8" s="90" t="s">
        <v>141</v>
      </c>
      <c r="B8" s="88" t="s">
        <v>142</v>
      </c>
      <c r="C8" s="88"/>
      <c r="D8" s="88"/>
    </row>
    <row r="9" spans="1:4" ht="15.75" thickBot="1">
      <c r="A9" s="90" t="s">
        <v>143</v>
      </c>
      <c r="B9" s="88" t="s">
        <v>144</v>
      </c>
      <c r="C9" s="88"/>
      <c r="D9" s="88"/>
    </row>
    <row r="10" spans="1:4" ht="30.75" thickBot="1">
      <c r="A10" s="90" t="s">
        <v>145</v>
      </c>
      <c r="B10" s="88" t="s">
        <v>146</v>
      </c>
      <c r="C10" s="88"/>
      <c r="D10" s="88"/>
    </row>
    <row r="11" spans="1:4" ht="30.75" thickBot="1">
      <c r="A11" s="90" t="s">
        <v>147</v>
      </c>
      <c r="B11" s="88" t="s">
        <v>148</v>
      </c>
      <c r="C11" s="88"/>
      <c r="D11" s="88"/>
    </row>
    <row r="12" spans="1:4" ht="15.75" thickBot="1">
      <c r="A12" s="90" t="s">
        <v>149</v>
      </c>
      <c r="B12" s="88" t="s">
        <v>150</v>
      </c>
      <c r="C12" s="88"/>
      <c r="D12" s="88"/>
    </row>
    <row r="13" spans="1:4" ht="15.75" thickBot="1">
      <c r="A13" s="93" t="s">
        <v>151</v>
      </c>
      <c r="B13" s="88"/>
      <c r="C13" s="88"/>
      <c r="D13" s="88"/>
    </row>
    <row r="14" spans="1:4" ht="45.75" thickBot="1">
      <c r="A14" s="90" t="s">
        <v>152</v>
      </c>
      <c r="B14" s="88" t="s">
        <v>153</v>
      </c>
      <c r="C14" s="88"/>
      <c r="D14" s="88"/>
    </row>
    <row r="15" spans="1:4" ht="15.75" thickBot="1">
      <c r="A15" s="90" t="s">
        <v>154</v>
      </c>
      <c r="B15" s="88" t="s">
        <v>155</v>
      </c>
      <c r="C15" s="88"/>
      <c r="D15" s="88"/>
    </row>
    <row r="16" spans="1:4" ht="30.75" thickBot="1">
      <c r="A16" s="90" t="s">
        <v>156</v>
      </c>
      <c r="B16" s="88" t="s">
        <v>157</v>
      </c>
      <c r="C16" s="88"/>
      <c r="D16" s="88"/>
    </row>
    <row r="17" spans="1:4" ht="30.75" thickBot="1">
      <c r="A17" s="90" t="s">
        <v>158</v>
      </c>
      <c r="B17" s="88" t="s">
        <v>159</v>
      </c>
      <c r="C17" s="88"/>
      <c r="D17" s="88"/>
    </row>
    <row r="18" spans="1:4" ht="15.75" thickBot="1">
      <c r="A18" s="90" t="s">
        <v>160</v>
      </c>
      <c r="B18" s="88" t="s">
        <v>161</v>
      </c>
      <c r="C18" s="88"/>
      <c r="D18" s="88"/>
    </row>
    <row r="19" spans="1:4" ht="15.75" thickBot="1">
      <c r="A19" s="90" t="s">
        <v>162</v>
      </c>
      <c r="B19" s="88" t="s">
        <v>163</v>
      </c>
      <c r="C19" s="88"/>
      <c r="D19" s="88"/>
    </row>
    <row r="21" spans="1:4">
      <c r="A21" s="55" t="s">
        <v>164</v>
      </c>
    </row>
    <row r="23" spans="1:4">
      <c r="A23" s="55" t="s">
        <v>165</v>
      </c>
    </row>
    <row r="25" spans="1:4">
      <c r="A25" s="94" t="s">
        <v>166</v>
      </c>
    </row>
    <row r="27" spans="1:4">
      <c r="A27" s="55" t="s">
        <v>167</v>
      </c>
    </row>
    <row r="29" spans="1:4">
      <c r="A29" s="55" t="s">
        <v>168</v>
      </c>
    </row>
    <row r="31" spans="1:4">
      <c r="A31" s="95" t="s">
        <v>169</v>
      </c>
    </row>
    <row r="32" spans="1:4">
      <c r="A32" s="96"/>
    </row>
    <row r="33" spans="1:1">
      <c r="A33" s="96" t="s">
        <v>170</v>
      </c>
    </row>
    <row r="34" spans="1:1">
      <c r="A34" s="96" t="s">
        <v>171</v>
      </c>
    </row>
    <row r="35" spans="1:1">
      <c r="A35" s="96" t="s">
        <v>172</v>
      </c>
    </row>
    <row r="36" spans="1:1">
      <c r="A36" s="96" t="s">
        <v>173</v>
      </c>
    </row>
    <row r="37" spans="1:1">
      <c r="A37" s="96" t="s">
        <v>174</v>
      </c>
    </row>
    <row r="38" spans="1:1">
      <c r="A38" s="96" t="s">
        <v>175</v>
      </c>
    </row>
    <row r="40" spans="1:1">
      <c r="A40" s="55" t="s">
        <v>176</v>
      </c>
    </row>
    <row r="42" spans="1:1">
      <c r="A42" s="94" t="s">
        <v>177</v>
      </c>
    </row>
    <row r="44" spans="1:1">
      <c r="A44" s="95" t="s">
        <v>178</v>
      </c>
    </row>
    <row r="45" spans="1:1">
      <c r="A45" s="96"/>
    </row>
    <row r="46" spans="1:1">
      <c r="A46" s="96" t="s">
        <v>179</v>
      </c>
    </row>
    <row r="47" spans="1:1">
      <c r="A47" s="96" t="s">
        <v>180</v>
      </c>
    </row>
    <row r="49" spans="1:1">
      <c r="A49" s="95" t="s">
        <v>181</v>
      </c>
    </row>
    <row r="51" spans="1:1">
      <c r="A51" s="97" t="s">
        <v>182</v>
      </c>
    </row>
    <row r="52" spans="1:1">
      <c r="A52" s="96"/>
    </row>
    <row r="53" spans="1:1">
      <c r="A53" s="96" t="s">
        <v>183</v>
      </c>
    </row>
    <row r="54" spans="1:1">
      <c r="A54" s="96" t="s">
        <v>184</v>
      </c>
    </row>
    <row r="55" spans="1:1">
      <c r="A55" s="96" t="s">
        <v>185</v>
      </c>
    </row>
    <row r="56" spans="1:1" ht="18">
      <c r="A56" s="96" t="s">
        <v>186</v>
      </c>
    </row>
    <row r="57" spans="1:1" ht="18">
      <c r="A57" s="96" t="s">
        <v>187</v>
      </c>
    </row>
    <row r="58" spans="1:1" ht="18">
      <c r="A58" s="96" t="s">
        <v>188</v>
      </c>
    </row>
    <row r="59" spans="1:1" ht="18">
      <c r="A59" s="96" t="s">
        <v>189</v>
      </c>
    </row>
    <row r="60" spans="1:1" ht="18">
      <c r="A60" s="96" t="s">
        <v>190</v>
      </c>
    </row>
    <row r="61" spans="1:1">
      <c r="A61" s="96" t="s">
        <v>191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8"/>
  <sheetViews>
    <sheetView topLeftCell="A31" workbookViewId="0">
      <selection activeCell="B49" sqref="B49"/>
    </sheetView>
  </sheetViews>
  <sheetFormatPr defaultRowHeight="12"/>
  <cols>
    <col min="1" max="1" width="27.140625" style="99" customWidth="1"/>
    <col min="2" max="2" width="11.42578125" style="99" bestFit="1" customWidth="1"/>
    <col min="3" max="5" width="10.85546875" style="99" bestFit="1" customWidth="1"/>
    <col min="6" max="16384" width="9.140625" style="99"/>
  </cols>
  <sheetData>
    <row r="1" spans="1:6">
      <c r="A1" s="99" t="s">
        <v>193</v>
      </c>
    </row>
    <row r="2" spans="1:6" ht="15.75">
      <c r="A2" s="211" t="s">
        <v>203</v>
      </c>
      <c r="B2" s="211"/>
      <c r="C2" s="211"/>
      <c r="D2" s="211"/>
      <c r="E2" s="211"/>
      <c r="F2" s="211"/>
    </row>
    <row r="3" spans="1:6" ht="15.75">
      <c r="B3" s="212"/>
      <c r="C3" s="212"/>
      <c r="E3" s="213" t="s">
        <v>204</v>
      </c>
      <c r="F3" s="213"/>
    </row>
    <row r="4" spans="1:6" ht="15" customHeight="1">
      <c r="A4" s="214" t="s">
        <v>19</v>
      </c>
      <c r="B4" s="202" t="s">
        <v>205</v>
      </c>
      <c r="C4" s="203"/>
      <c r="D4" s="203"/>
      <c r="E4" s="204"/>
      <c r="F4" s="100" t="s">
        <v>194</v>
      </c>
    </row>
    <row r="5" spans="1:6">
      <c r="A5" s="215"/>
      <c r="B5" s="205"/>
      <c r="C5" s="206"/>
      <c r="D5" s="206"/>
      <c r="E5" s="207"/>
      <c r="F5" s="100" t="s">
        <v>195</v>
      </c>
    </row>
    <row r="6" spans="1:6">
      <c r="A6" s="215"/>
      <c r="B6" s="205"/>
      <c r="C6" s="206"/>
      <c r="D6" s="206"/>
      <c r="E6" s="207"/>
      <c r="F6" s="100" t="s">
        <v>196</v>
      </c>
    </row>
    <row r="7" spans="1:6">
      <c r="A7" s="215"/>
      <c r="B7" s="208"/>
      <c r="C7" s="209"/>
      <c r="D7" s="209"/>
      <c r="E7" s="210"/>
      <c r="F7" s="100" t="s">
        <v>197</v>
      </c>
    </row>
    <row r="8" spans="1:6">
      <c r="A8" s="216"/>
      <c r="B8" s="101" t="s">
        <v>199</v>
      </c>
      <c r="C8" s="102" t="s">
        <v>200</v>
      </c>
      <c r="D8" s="102" t="s">
        <v>201</v>
      </c>
      <c r="E8" s="102" t="s">
        <v>202</v>
      </c>
      <c r="F8" s="100" t="s">
        <v>198</v>
      </c>
    </row>
    <row r="9" spans="1:6">
      <c r="A9" s="102">
        <v>1</v>
      </c>
      <c r="B9" s="101">
        <v>2</v>
      </c>
      <c r="C9" s="102">
        <v>3</v>
      </c>
      <c r="D9" s="102">
        <v>4</v>
      </c>
      <c r="E9" s="102">
        <v>5</v>
      </c>
      <c r="F9" s="100">
        <v>6</v>
      </c>
    </row>
    <row r="10" spans="1:6" ht="24">
      <c r="A10" s="103" t="s">
        <v>222</v>
      </c>
      <c r="B10" s="104">
        <f>1359742/'зад 1-4'!B49</f>
        <v>1.0125528247020408</v>
      </c>
      <c r="C10" s="105">
        <v>0.98</v>
      </c>
      <c r="D10" s="105">
        <v>1.75</v>
      </c>
      <c r="E10" s="121">
        <v>1.84</v>
      </c>
      <c r="F10" s="106">
        <v>4</v>
      </c>
    </row>
    <row r="11" spans="1:6" ht="24">
      <c r="A11" s="103" t="s">
        <v>223</v>
      </c>
      <c r="B11" s="104">
        <f>3811655/((2410939+2073801)/2)</f>
        <v>1.6998332121817541</v>
      </c>
      <c r="C11" s="121">
        <v>1.85</v>
      </c>
      <c r="D11" s="105">
        <v>1.71</v>
      </c>
      <c r="E11" s="105">
        <v>0.76</v>
      </c>
      <c r="F11" s="106">
        <v>5</v>
      </c>
    </row>
    <row r="12" spans="1:6">
      <c r="A12" s="103" t="s">
        <v>224</v>
      </c>
      <c r="B12" s="107">
        <f>101105/3811655</f>
        <v>2.6525223295392683E-2</v>
      </c>
      <c r="C12" s="105">
        <v>2.23</v>
      </c>
      <c r="D12" s="105">
        <v>3.82</v>
      </c>
      <c r="E12" s="121">
        <v>2.98</v>
      </c>
      <c r="F12" s="106">
        <v>6</v>
      </c>
    </row>
    <row r="13" spans="1:6" ht="24">
      <c r="A13" s="103" t="s">
        <v>225</v>
      </c>
      <c r="B13" s="108">
        <f>3686/(('зад 1-4'!B34+'зад 1-4'!C34)/2)</f>
        <v>5.0156927500379306E-3</v>
      </c>
      <c r="C13" s="105">
        <v>13.27</v>
      </c>
      <c r="D13" s="105">
        <v>15.42</v>
      </c>
      <c r="E13" s="121">
        <v>17.45</v>
      </c>
      <c r="F13" s="106">
        <v>7</v>
      </c>
    </row>
    <row r="14" spans="1:6" ht="24">
      <c r="A14" s="103" t="s">
        <v>226</v>
      </c>
      <c r="B14" s="109">
        <f>AVERAGEA('зад 1-4'!B34,'зад 1-4'!C34)/'зад 1-4'!B24</f>
        <v>0.30481629771636692</v>
      </c>
      <c r="C14" s="121">
        <v>0.36</v>
      </c>
      <c r="D14" s="105">
        <v>0.28000000000000003</v>
      </c>
      <c r="E14" s="105">
        <v>0.47</v>
      </c>
      <c r="F14" s="106">
        <v>2</v>
      </c>
    </row>
    <row r="15" spans="1:6" ht="24">
      <c r="A15" s="103" t="s">
        <v>227</v>
      </c>
      <c r="B15" s="109">
        <f>('зад 1-4'!B34-'зад 1-4'!B14)/'зад 1-4'!B34</f>
        <v>-0.38599158276682261</v>
      </c>
      <c r="C15" s="121">
        <v>7.0000000000000007E-2</v>
      </c>
      <c r="D15" s="105">
        <v>0.05</v>
      </c>
      <c r="E15" s="105">
        <v>0.01</v>
      </c>
      <c r="F15" s="106">
        <v>3</v>
      </c>
    </row>
    <row r="16" spans="1:6" ht="24">
      <c r="A16" s="103" t="s">
        <v>228</v>
      </c>
      <c r="B16" s="109">
        <f>('зад 1-4'!B34/('зад 1-4'!B41+'зад 1-4'!B44+'зад 1-4'!B45)+'зад 1-4'!C34/('зад 1-4'!C41+'зад 1-4'!C44+'зад 1-4'!C45))/2</f>
        <v>0.49058943280807299</v>
      </c>
      <c r="C16" s="105">
        <v>0.55000000000000004</v>
      </c>
      <c r="D16" s="121">
        <v>0.94</v>
      </c>
      <c r="E16" s="105">
        <v>0.84</v>
      </c>
      <c r="F16" s="106">
        <v>4</v>
      </c>
    </row>
    <row r="17" spans="1:6" ht="36">
      <c r="A17" s="103" t="s">
        <v>229</v>
      </c>
      <c r="B17" s="122">
        <f>('зад 1-4'!B34-'зад 1-4'!B14)/'зад 1-4'!B23</f>
        <v>-0.21530040257637112</v>
      </c>
      <c r="C17" s="121">
        <v>0.12</v>
      </c>
      <c r="D17" s="105">
        <v>0.04</v>
      </c>
      <c r="E17" s="105">
        <v>0.03</v>
      </c>
      <c r="F17" s="106">
        <v>3</v>
      </c>
    </row>
    <row r="19" spans="1:6" ht="17.25">
      <c r="A19" s="200" t="s">
        <v>232</v>
      </c>
      <c r="B19" s="200"/>
      <c r="C19" s="200"/>
      <c r="D19" s="200"/>
      <c r="E19" s="200"/>
      <c r="F19" s="200"/>
    </row>
    <row r="20" spans="1:6" ht="15.75">
      <c r="A20" s="123"/>
      <c r="B20" s="123"/>
      <c r="C20" s="123"/>
      <c r="D20" s="123"/>
      <c r="E20" s="123"/>
      <c r="F20" s="124" t="s">
        <v>233</v>
      </c>
    </row>
    <row r="21" spans="1:6" ht="35.25" customHeight="1">
      <c r="A21" s="197" t="s">
        <v>19</v>
      </c>
      <c r="B21" s="198" t="s">
        <v>205</v>
      </c>
      <c r="C21" s="198"/>
      <c r="D21" s="198"/>
      <c r="E21" s="198"/>
      <c r="F21" s="199" t="s">
        <v>206</v>
      </c>
    </row>
    <row r="22" spans="1:6">
      <c r="A22" s="197"/>
      <c r="B22" s="106" t="s">
        <v>207</v>
      </c>
      <c r="C22" s="106" t="s">
        <v>208</v>
      </c>
      <c r="D22" s="106" t="s">
        <v>209</v>
      </c>
      <c r="E22" s="106" t="s">
        <v>210</v>
      </c>
      <c r="F22" s="199"/>
    </row>
    <row r="23" spans="1:6">
      <c r="A23" s="110">
        <v>1</v>
      </c>
      <c r="B23" s="106">
        <v>2</v>
      </c>
      <c r="C23" s="106">
        <v>3</v>
      </c>
      <c r="D23" s="106">
        <v>4</v>
      </c>
      <c r="E23" s="106">
        <v>5</v>
      </c>
      <c r="F23" s="106">
        <v>6</v>
      </c>
    </row>
    <row r="24" spans="1:6" ht="24">
      <c r="A24" s="111" t="s">
        <v>211</v>
      </c>
      <c r="B24" s="112">
        <f>B10/E10</f>
        <v>0.5503004482076308</v>
      </c>
      <c r="C24" s="112">
        <f>C10/E10</f>
        <v>0.53260869565217384</v>
      </c>
      <c r="D24" s="112">
        <f>D10/E10</f>
        <v>0.95108695652173914</v>
      </c>
      <c r="E24" s="112">
        <v>1</v>
      </c>
      <c r="F24" s="113">
        <v>4</v>
      </c>
    </row>
    <row r="25" spans="1:6" ht="24">
      <c r="A25" s="111" t="s">
        <v>212</v>
      </c>
      <c r="B25" s="112">
        <f>B11/C11</f>
        <v>0.91882876334148866</v>
      </c>
      <c r="C25" s="112">
        <f>1</f>
        <v>1</v>
      </c>
      <c r="D25" s="112">
        <f>D11/C11</f>
        <v>0.92432432432432421</v>
      </c>
      <c r="E25" s="112">
        <f>E11/C11</f>
        <v>0.41081081081081078</v>
      </c>
      <c r="F25" s="113">
        <v>5</v>
      </c>
    </row>
    <row r="26" spans="1:6">
      <c r="A26" s="111" t="s">
        <v>213</v>
      </c>
      <c r="B26" s="112">
        <f>B12/3.82</f>
        <v>6.9437757317781894E-3</v>
      </c>
      <c r="C26" s="112">
        <f>C12/3.82</f>
        <v>0.58376963350785338</v>
      </c>
      <c r="D26" s="112">
        <f>D12/3.82</f>
        <v>1</v>
      </c>
      <c r="E26" s="112">
        <f>E12/3.82</f>
        <v>0.78010471204188481</v>
      </c>
      <c r="F26" s="113">
        <v>6</v>
      </c>
    </row>
    <row r="27" spans="1:6" ht="24">
      <c r="A27" s="111" t="s">
        <v>214</v>
      </c>
      <c r="B27" s="112">
        <f>B13/17.45</f>
        <v>2.8743224928584133E-4</v>
      </c>
      <c r="C27" s="112">
        <f>C13/17.45</f>
        <v>0.76045845272206303</v>
      </c>
      <c r="D27" s="112">
        <f>D13/17.45</f>
        <v>0.88366762177650438</v>
      </c>
      <c r="E27" s="112">
        <f>E13/17.45</f>
        <v>1</v>
      </c>
      <c r="F27" s="113">
        <v>7</v>
      </c>
    </row>
    <row r="28" spans="1:6" ht="24">
      <c r="A28" s="111" t="s">
        <v>215</v>
      </c>
      <c r="B28" s="112">
        <f>B14/0.47</f>
        <v>0.64854531429014239</v>
      </c>
      <c r="C28" s="112">
        <f>C14/0.47</f>
        <v>0.76595744680851063</v>
      </c>
      <c r="D28" s="112">
        <f>D14/0.47</f>
        <v>0.59574468085106391</v>
      </c>
      <c r="E28" s="112">
        <f>E14/0.47</f>
        <v>1</v>
      </c>
      <c r="F28" s="113">
        <v>2</v>
      </c>
    </row>
    <row r="29" spans="1:6">
      <c r="A29" s="111" t="s">
        <v>216</v>
      </c>
      <c r="B29" s="112">
        <f>B15/0.07</f>
        <v>-5.514165468097465</v>
      </c>
      <c r="C29" s="112">
        <f>C15/0.07</f>
        <v>1</v>
      </c>
      <c r="D29" s="112">
        <f>D15/0.07</f>
        <v>0.7142857142857143</v>
      </c>
      <c r="E29" s="112">
        <f>E15/0.07</f>
        <v>0.14285714285714285</v>
      </c>
      <c r="F29" s="113">
        <v>3</v>
      </c>
    </row>
    <row r="30" spans="1:6">
      <c r="A30" s="111" t="s">
        <v>217</v>
      </c>
      <c r="B30" s="112">
        <f>B16/0.94</f>
        <v>0.52190365192348198</v>
      </c>
      <c r="C30" s="112">
        <f>C16/0.94</f>
        <v>0.58510638297872353</v>
      </c>
      <c r="D30" s="112">
        <f>D16/0.94</f>
        <v>1</v>
      </c>
      <c r="E30" s="112">
        <f>E16/0.94</f>
        <v>0.89361702127659581</v>
      </c>
      <c r="F30" s="113">
        <v>4</v>
      </c>
    </row>
    <row r="31" spans="1:6" ht="36">
      <c r="A31" s="111" t="s">
        <v>218</v>
      </c>
      <c r="B31" s="112">
        <f>B17/0.12</f>
        <v>-1.7941700214697593</v>
      </c>
      <c r="C31" s="112">
        <f>C17/0.12</f>
        <v>1</v>
      </c>
      <c r="D31" s="112">
        <f>D17/0.12</f>
        <v>0.33333333333333337</v>
      </c>
      <c r="E31" s="112">
        <f>E17/0.12</f>
        <v>0.25</v>
      </c>
      <c r="F31" s="113">
        <v>3</v>
      </c>
    </row>
    <row r="32" spans="1:6">
      <c r="A32" s="114"/>
    </row>
    <row r="33" spans="1:6" ht="15.75">
      <c r="A33" s="201" t="s">
        <v>219</v>
      </c>
      <c r="B33" s="201"/>
      <c r="C33" s="201"/>
      <c r="D33" s="201"/>
      <c r="E33" s="201"/>
    </row>
    <row r="34" spans="1:6" ht="15.75">
      <c r="A34" s="125"/>
      <c r="B34" s="125"/>
      <c r="C34" s="125"/>
      <c r="D34" s="125"/>
      <c r="E34" s="125"/>
      <c r="F34" s="126" t="s">
        <v>234</v>
      </c>
    </row>
    <row r="35" spans="1:6">
      <c r="A35" s="198" t="s">
        <v>19</v>
      </c>
      <c r="B35" s="198" t="s">
        <v>205</v>
      </c>
      <c r="C35" s="198"/>
      <c r="D35" s="198"/>
      <c r="E35" s="198"/>
    </row>
    <row r="36" spans="1:6">
      <c r="A36" s="198"/>
      <c r="B36" s="106" t="s">
        <v>207</v>
      </c>
      <c r="C36" s="106" t="s">
        <v>208</v>
      </c>
      <c r="D36" s="106" t="s">
        <v>209</v>
      </c>
      <c r="E36" s="106" t="s">
        <v>210</v>
      </c>
    </row>
    <row r="37" spans="1:6">
      <c r="A37" s="106">
        <v>1</v>
      </c>
      <c r="B37" s="106">
        <v>2</v>
      </c>
      <c r="C37" s="106">
        <v>3</v>
      </c>
      <c r="D37" s="106">
        <v>4</v>
      </c>
      <c r="E37" s="106">
        <v>5</v>
      </c>
    </row>
    <row r="38" spans="1:6" ht="24">
      <c r="A38" s="111" t="s">
        <v>211</v>
      </c>
      <c r="B38" s="112">
        <f>POWER(B24,2)*4</f>
        <v>1.2113223331900773</v>
      </c>
      <c r="C38" s="112">
        <f>POWER(C24,2)*4</f>
        <v>1.1346880907372396</v>
      </c>
      <c r="D38" s="112">
        <f>POWER(D24,2)*4</f>
        <v>3.618265595463138</v>
      </c>
      <c r="E38" s="112">
        <f>POWER(E24,2)*4</f>
        <v>4</v>
      </c>
    </row>
    <row r="39" spans="1:6" ht="24">
      <c r="A39" s="111" t="s">
        <v>212</v>
      </c>
      <c r="B39" s="112">
        <f>POWER(B25,2)*5</f>
        <v>4.221231481718247</v>
      </c>
      <c r="C39" s="112">
        <f>POWER(C25,2)*5</f>
        <v>5</v>
      </c>
      <c r="D39" s="112">
        <f>POWER(D25,2)*5</f>
        <v>4.2718772826880924</v>
      </c>
      <c r="E39" s="112">
        <f>POWER(E25,2)*5</f>
        <v>0.84382761139517881</v>
      </c>
    </row>
    <row r="40" spans="1:6">
      <c r="A40" s="111" t="s">
        <v>213</v>
      </c>
      <c r="B40" s="112">
        <f>POWER(B26,2)*6</f>
        <v>2.8929612847939041E-4</v>
      </c>
      <c r="C40" s="112">
        <f>POWER(C26,2)*6</f>
        <v>2.0447219100353609</v>
      </c>
      <c r="D40" s="112">
        <f>POWER(D26,2)*6</f>
        <v>6</v>
      </c>
      <c r="E40" s="112">
        <f>POWER(E26,2)*6</f>
        <v>3.6513801704997126</v>
      </c>
    </row>
    <row r="41" spans="1:6" ht="24">
      <c r="A41" s="111" t="s">
        <v>214</v>
      </c>
      <c r="B41" s="131">
        <f>POWER(B27,2)*7</f>
        <v>5.7832108550662626E-7</v>
      </c>
      <c r="C41" s="112">
        <f>POWER(C27,2)*7</f>
        <v>4.0480794082150391</v>
      </c>
      <c r="D41" s="112">
        <f>POWER(D27,2)*7</f>
        <v>5.4660792604330029</v>
      </c>
      <c r="E41" s="112">
        <f>POWER(E27,2)*7</f>
        <v>7</v>
      </c>
    </row>
    <row r="42" spans="1:6" ht="24">
      <c r="A42" s="111" t="s">
        <v>215</v>
      </c>
      <c r="B42" s="112">
        <f>POWER(B28,2)*2</f>
        <v>0.84122204937539913</v>
      </c>
      <c r="C42" s="112">
        <f>POWER(C28,2)*2</f>
        <v>1.1733816206428247</v>
      </c>
      <c r="D42" s="112">
        <f>POWER(D28,2)*2</f>
        <v>0.70982344952467202</v>
      </c>
      <c r="E42" s="112">
        <f>POWER(E28,2)*2</f>
        <v>2</v>
      </c>
    </row>
    <row r="43" spans="1:6">
      <c r="A43" s="111" t="s">
        <v>216</v>
      </c>
      <c r="B43" s="112">
        <f>POWER(B29,2)*3</f>
        <v>91.218062428675609</v>
      </c>
      <c r="C43" s="112">
        <f>POWER(C29,2)*3</f>
        <v>3</v>
      </c>
      <c r="D43" s="112">
        <f>POWER(D29,2)*3</f>
        <v>1.5306122448979593</v>
      </c>
      <c r="E43" s="112">
        <f>POWER(E29,2)*3</f>
        <v>6.1224489795918366E-2</v>
      </c>
    </row>
    <row r="44" spans="1:6">
      <c r="A44" s="111" t="s">
        <v>217</v>
      </c>
      <c r="B44" s="112">
        <f>POWER(B30,2)*4</f>
        <v>1.089533687564268</v>
      </c>
      <c r="C44" s="112">
        <f>POWER(C30,2)*4</f>
        <v>1.3693979176097788</v>
      </c>
      <c r="D44" s="112">
        <f>POWER(D30,2)*4</f>
        <v>4</v>
      </c>
      <c r="E44" s="112">
        <f>POWER(E30,2)*4</f>
        <v>3.1942055228610235</v>
      </c>
    </row>
    <row r="45" spans="1:6" ht="36">
      <c r="A45" s="111" t="s">
        <v>218</v>
      </c>
      <c r="B45" s="112">
        <f>POWER(B31,2)*3</f>
        <v>9.6571381978223911</v>
      </c>
      <c r="C45" s="112">
        <f>POWER(C31,2)*3</f>
        <v>3</v>
      </c>
      <c r="D45" s="112">
        <f>POWER(D31,2)*3</f>
        <v>0.33333333333333337</v>
      </c>
      <c r="E45" s="112">
        <f>POWER(E31,2)*3</f>
        <v>0.1875</v>
      </c>
    </row>
    <row r="46" spans="1:6" ht="24">
      <c r="A46" s="111" t="s">
        <v>220</v>
      </c>
      <c r="B46" s="112">
        <f>SQRT(SUM(B38:B45))</f>
        <v>10.403787774305835</v>
      </c>
      <c r="C46" s="112">
        <f>SQRT(C38+C39+C40+C41+C42+C43+C44+C45)</f>
        <v>4.5574410525250073</v>
      </c>
      <c r="D46" s="112">
        <f>SQRT(D38+D39+D40+D41+D42+D43+D44+D45)</f>
        <v>5.092149955209508</v>
      </c>
      <c r="E46" s="112">
        <f>SQRT(E38+E39+E40+E41+E42+E43+E44+E45)</f>
        <v>4.5758209967777184</v>
      </c>
    </row>
    <row r="47" spans="1:6">
      <c r="A47" s="115" t="s">
        <v>221</v>
      </c>
      <c r="B47" s="116">
        <v>1</v>
      </c>
      <c r="C47" s="116">
        <v>4</v>
      </c>
      <c r="D47" s="116">
        <v>2</v>
      </c>
      <c r="E47" s="116">
        <v>3</v>
      </c>
    </row>
    <row r="48" spans="1:6">
      <c r="A48" s="117"/>
      <c r="C48" s="118"/>
      <c r="D48" s="118"/>
      <c r="E48" s="118"/>
    </row>
  </sheetData>
  <mergeCells count="12">
    <mergeCell ref="B4:E7"/>
    <mergeCell ref="A2:F2"/>
    <mergeCell ref="B3:C3"/>
    <mergeCell ref="E3:F3"/>
    <mergeCell ref="A4:A8"/>
    <mergeCell ref="A21:A22"/>
    <mergeCell ref="B21:E21"/>
    <mergeCell ref="F21:F22"/>
    <mergeCell ref="A19:F19"/>
    <mergeCell ref="A35:A36"/>
    <mergeCell ref="B35:E35"/>
    <mergeCell ref="A33:E3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opLeftCell="A40" workbookViewId="0">
      <selection activeCell="I36" sqref="I36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зад 1-4</vt:lpstr>
      <vt:lpstr>задание 5</vt:lpstr>
      <vt:lpstr>зад. 6</vt:lpstr>
      <vt:lpstr>анализ баланса</vt:lpstr>
      <vt:lpstr>задание 7</vt:lpstr>
      <vt:lpstr>Приложения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2011-10-22T14:58:42Z</dcterms:modified>
</cp:coreProperties>
</file>