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charts/chart2.xml" ContentType="application/vnd.openxmlformats-officedocument.drawingml.chart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wmf" ContentType="image/x-wmf"/>
  <Override PartName="/xl/drawings/drawing4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G26" i="3"/>
  <c r="F26"/>
  <c r="E25"/>
  <c r="D25"/>
  <c r="J5" i="1"/>
  <c r="G8" i="3"/>
  <c r="J3" i="1"/>
  <c r="E15" i="4"/>
  <c r="E14"/>
  <c r="E13"/>
  <c r="E12"/>
  <c r="E11"/>
  <c r="E10"/>
  <c r="I5"/>
  <c r="I6"/>
  <c r="I7"/>
  <c r="I8"/>
  <c r="I4"/>
  <c r="H5"/>
  <c r="H6"/>
  <c r="H7"/>
  <c r="H8"/>
  <c r="H4"/>
  <c r="G5"/>
  <c r="G6"/>
  <c r="G7"/>
  <c r="G8"/>
  <c r="G4"/>
  <c r="F5"/>
  <c r="F6"/>
  <c r="F7"/>
  <c r="F8"/>
  <c r="F4"/>
  <c r="E5"/>
  <c r="E6"/>
  <c r="E7"/>
  <c r="E8"/>
  <c r="E4"/>
  <c r="D5"/>
  <c r="D6"/>
  <c r="D7"/>
  <c r="D8"/>
  <c r="D4"/>
  <c r="C5"/>
  <c r="C6"/>
  <c r="C7"/>
  <c r="C8"/>
  <c r="C4"/>
  <c r="E22" i="3"/>
  <c r="E19"/>
  <c r="E20"/>
  <c r="E21"/>
  <c r="E18"/>
  <c r="D19"/>
  <c r="D20"/>
  <c r="D21"/>
  <c r="D18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5"/>
  <c r="M30"/>
  <c r="K30"/>
  <c r="J30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6"/>
  <c r="K5"/>
  <c r="G32" i="1"/>
  <c r="F5" i="3"/>
  <c r="G5" s="1"/>
  <c r="F6"/>
  <c r="G6" s="1"/>
  <c r="F7"/>
  <c r="G7" s="1"/>
  <c r="F4"/>
  <c r="G4" s="1"/>
  <c r="C27" i="1"/>
  <c r="B27"/>
  <c r="H7"/>
  <c r="G7"/>
  <c r="H31"/>
  <c r="G31"/>
  <c r="G24"/>
  <c r="H24"/>
  <c r="H13"/>
  <c r="G13"/>
  <c r="L30" i="3" l="1"/>
</calcChain>
</file>

<file path=xl/sharedStrings.xml><?xml version="1.0" encoding="utf-8"?>
<sst xmlns="http://schemas.openxmlformats.org/spreadsheetml/2006/main" count="88" uniqueCount="72">
  <si>
    <t>№ предприятия п/п</t>
  </si>
  <si>
    <t>Нераспределенная прибыль</t>
  </si>
  <si>
    <t>Инвестиции в основные фонды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</si>
  <si>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Cambria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</si>
  <si>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Cambria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</si>
  <si>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Cambria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</si>
  <si>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Cambria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</si>
  <si>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Cambria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</si>
  <si>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Cambria"/>
        <family val="1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</si>
  <si>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Cambria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</si>
  <si>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Cambria"/>
        <family val="1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</si>
  <si>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4"/>
        <color theme="1"/>
        <rFont val="Cambria"/>
        <family val="1"/>
        <charset val="204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</si>
  <si>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</si>
  <si>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</si>
  <si>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12.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</si>
  <si>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</si>
  <si>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</si>
  <si>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</si>
  <si>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</si>
  <si>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</si>
  <si>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18.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</si>
  <si>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19.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</si>
  <si>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20.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</si>
  <si>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21.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</si>
  <si>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</si>
  <si>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23.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</si>
  <si>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</si>
  <si>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r>
      <t>25.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4"/>
        <color theme="1"/>
        <rFont val="Cambria"/>
        <family val="1"/>
        <charset val="204"/>
      </rPr>
      <t> </t>
    </r>
  </si>
  <si>
    <t>Группы предприятий по объему нераспределенной прибыли, млн руб.</t>
  </si>
  <si>
    <t>Номер предприятия</t>
  </si>
  <si>
    <t>Нераспределенная прибыль (млн.руб.)</t>
  </si>
  <si>
    <t>Инвестиции в основные фонды (млн.руб.)</t>
  </si>
  <si>
    <t>Всего</t>
  </si>
  <si>
    <t>ИТОГО</t>
  </si>
  <si>
    <t>№ группы</t>
  </si>
  <si>
    <r>
      <t xml:space="preserve">Число предприятий, </t>
    </r>
    <r>
      <rPr>
        <i/>
        <sz val="14"/>
        <color theme="1"/>
        <rFont val="Times New Roman"/>
        <family val="1"/>
        <charset val="204"/>
      </rPr>
      <t>f</t>
    </r>
    <r>
      <rPr>
        <i/>
        <vertAlign val="subscript"/>
        <sz val="14"/>
        <color theme="1"/>
        <rFont val="Times New Roman"/>
        <family val="1"/>
        <charset val="204"/>
      </rPr>
      <t>j</t>
    </r>
  </si>
  <si>
    <t>Накопленная</t>
  </si>
  <si>
    <t>частота,</t>
  </si>
  <si>
    <r>
      <t>S</t>
    </r>
    <r>
      <rPr>
        <i/>
        <vertAlign val="subscript"/>
        <sz val="14"/>
        <color theme="1"/>
        <rFont val="Times New Roman"/>
        <family val="1"/>
        <charset val="204"/>
      </rPr>
      <t>j</t>
    </r>
  </si>
  <si>
    <t>частоcть, %</t>
  </si>
  <si>
    <t>в абсолютном выражении</t>
  </si>
  <si>
    <t>в % к итогу</t>
  </si>
  <si>
    <t>2 – 3</t>
  </si>
  <si>
    <t>3 – 4</t>
  </si>
  <si>
    <t>4 – 5</t>
  </si>
  <si>
    <t>5 – 6</t>
  </si>
  <si>
    <t>Итого</t>
  </si>
  <si>
    <r>
      <t>Середина интервала</t>
    </r>
    <r>
      <rPr>
        <sz val="14"/>
        <color theme="1"/>
        <rFont val="Arial"/>
        <family val="2"/>
        <charset val="204"/>
      </rPr>
      <t>,</t>
    </r>
  </si>
  <si>
    <r>
      <t>Число предприятий</t>
    </r>
    <r>
      <rPr>
        <sz val="14"/>
        <color theme="1"/>
        <rFont val="Arial"/>
        <family val="2"/>
        <charset val="204"/>
      </rPr>
      <t>,</t>
    </r>
  </si>
  <si>
    <r>
      <t>f</t>
    </r>
    <r>
      <rPr>
        <b/>
        <i/>
        <vertAlign val="subscript"/>
        <sz val="14"/>
        <color theme="1"/>
        <rFont val="Times New Roman"/>
        <family val="1"/>
        <charset val="204"/>
      </rPr>
      <t>j</t>
    </r>
  </si>
  <si>
    <t>Номер</t>
  </si>
  <si>
    <t>предприятий</t>
  </si>
  <si>
    <t>п/п</t>
  </si>
  <si>
    <t>инвестиции, млн руб.</t>
  </si>
  <si>
    <t>итого</t>
  </si>
  <si>
    <t>Группы предприятий по объему нераспределенной прибыли,</t>
  </si>
  <si>
    <t>Число предприятий,</t>
  </si>
  <si>
    <t xml:space="preserve">Среднее значение </t>
  </si>
  <si>
    <t>Год</t>
  </si>
  <si>
    <t>Абсолютный прирост</t>
  </si>
  <si>
    <t>Темп роста, %</t>
  </si>
  <si>
    <t>Темп прироста, %</t>
  </si>
  <si>
    <t>Абсолютное значение 1% прироста</t>
  </si>
  <si>
    <t>базисный</t>
  </si>
  <si>
    <t>цепной</t>
  </si>
  <si>
    <t>Инвестиции в основной капитал, млрд.руб</t>
  </si>
  <si>
    <t>Среднегодовой коэффициент роста (1 способ)</t>
  </si>
  <si>
    <t>Среднегодовой коэффициент роста (2 способ)</t>
  </si>
  <si>
    <t>Среднегодовой темп роста, %</t>
  </si>
  <si>
    <t>Среднегодовой темп прироста, %</t>
  </si>
  <si>
    <t>Средний абсолютный прирост</t>
  </si>
  <si>
    <t>Средний уровень ряда</t>
  </si>
</sst>
</file>

<file path=xl/styles.xml><?xml version="1.0" encoding="utf-8"?>
<styleSheet xmlns="http://schemas.openxmlformats.org/spreadsheetml/2006/main">
  <numFmts count="1">
    <numFmt numFmtId="166" formatCode="0.000"/>
  </numFmts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mbria"/>
      <family val="1"/>
      <charset val="204"/>
    </font>
    <font>
      <sz val="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Cambria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vertAlign val="subscript"/>
      <sz val="14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4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FD8E8"/>
        <bgColor indexed="64"/>
      </patternFill>
    </fill>
    <fill>
      <patternFill patternType="solid">
        <fgColor rgb="FFE6E6E6"/>
        <bgColor indexed="64"/>
      </patternFill>
    </fill>
  </fills>
  <borders count="25">
    <border>
      <left/>
      <right/>
      <top/>
      <bottom/>
      <diagonal/>
    </border>
    <border>
      <left style="medium">
        <color rgb="FF8064A2"/>
      </left>
      <right style="medium">
        <color rgb="FF8064A2"/>
      </right>
      <top style="medium">
        <color rgb="FF8064A2"/>
      </top>
      <bottom style="thick">
        <color rgb="FF8064A2"/>
      </bottom>
      <diagonal/>
    </border>
    <border>
      <left/>
      <right style="medium">
        <color rgb="FF8064A2"/>
      </right>
      <top style="medium">
        <color rgb="FF8064A2"/>
      </top>
      <bottom style="thick">
        <color rgb="FF8064A2"/>
      </bottom>
      <diagonal/>
    </border>
    <border>
      <left style="medium">
        <color rgb="FF8064A2"/>
      </left>
      <right style="medium">
        <color rgb="FF8064A2"/>
      </right>
      <top/>
      <bottom style="medium">
        <color rgb="FF8064A2"/>
      </bottom>
      <diagonal/>
    </border>
    <border>
      <left/>
      <right style="medium">
        <color rgb="FF8064A2"/>
      </right>
      <top/>
      <bottom style="medium">
        <color rgb="FF8064A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8064A2"/>
      </left>
      <right style="medium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16" fontId="1" fillId="0" borderId="7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6" fillId="3" borderId="10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/>
    <xf numFmtId="0" fontId="1" fillId="0" borderId="20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0" xfId="0" applyFont="1" applyBorder="1" applyAlignment="1">
      <alignment horizontal="center" wrapText="1"/>
    </xf>
    <xf numFmtId="2" fontId="1" fillId="0" borderId="24" xfId="0" applyNumberFormat="1" applyFont="1" applyBorder="1"/>
    <xf numFmtId="2" fontId="1" fillId="0" borderId="20" xfId="0" applyNumberFormat="1" applyFont="1" applyBorder="1"/>
    <xf numFmtId="0" fontId="1" fillId="0" borderId="0" xfId="0" applyFont="1" applyAlignment="1"/>
    <xf numFmtId="2" fontId="1" fillId="0" borderId="0" xfId="0" applyNumberFormat="1" applyFont="1"/>
    <xf numFmtId="2" fontId="1" fillId="0" borderId="0" xfId="0" applyNumberFormat="1" applyFont="1" applyAlignment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2" fillId="0" borderId="13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3" fillId="0" borderId="13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" fillId="0" borderId="14" xfId="0" applyFont="1" applyBorder="1" applyAlignment="1">
      <alignment horizontal="center" wrapText="1"/>
    </xf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7" xfId="0" applyFont="1" applyBorder="1" applyAlignment="1">
      <alignment wrapText="1"/>
    </xf>
    <xf numFmtId="0" fontId="15" fillId="0" borderId="13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4" fillId="0" borderId="13" xfId="0" applyFont="1" applyBorder="1"/>
    <xf numFmtId="0" fontId="14" fillId="0" borderId="7" xfId="0" applyFont="1" applyBorder="1"/>
    <xf numFmtId="0" fontId="15" fillId="0" borderId="13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166" fontId="1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6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48"/>
  <c:chart>
    <c:title>
      <c:tx>
        <c:rich>
          <a:bodyPr/>
          <a:lstStyle/>
          <a:p>
            <a:pPr>
              <a:defRPr/>
            </a:pPr>
            <a:r>
              <a:rPr lang="ru-RU"/>
              <a:t>Гистограмма</a:t>
            </a:r>
            <a:r>
              <a:rPr lang="ru-RU" baseline="0"/>
              <a:t> распределения предприятий по объему нераспределенной прибыли</a:t>
            </a:r>
            <a:endParaRPr lang="ru-RU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Лист2!$B$5:$B$8</c:f>
              <c:strCache>
                <c:ptCount val="4"/>
                <c:pt idx="0">
                  <c:v>2 – 3</c:v>
                </c:pt>
                <c:pt idx="1">
                  <c:v>3 – 4</c:v>
                </c:pt>
                <c:pt idx="2">
                  <c:v>4 – 5</c:v>
                </c:pt>
                <c:pt idx="3">
                  <c:v>5 – 6</c:v>
                </c:pt>
              </c:strCache>
            </c:strRef>
          </c:cat>
          <c:val>
            <c:numRef>
              <c:f>Лист2!$C$5:$C$8</c:f>
              <c:numCache>
                <c:formatCode>General</c:formatCode>
                <c:ptCount val="4"/>
                <c:pt idx="0">
                  <c:v>4</c:v>
                </c:pt>
                <c:pt idx="1">
                  <c:v>5</c:v>
                </c:pt>
                <c:pt idx="2">
                  <c:v>10</c:v>
                </c:pt>
                <c:pt idx="3">
                  <c:v>6</c:v>
                </c:pt>
              </c:numCache>
            </c:numRef>
          </c:val>
        </c:ser>
        <c:gapWidth val="0"/>
        <c:axId val="66956288"/>
        <c:axId val="67441792"/>
      </c:barChart>
      <c:catAx>
        <c:axId val="66956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нераспределеннная</a:t>
                </a:r>
                <a:r>
                  <a:rPr lang="ru-RU" baseline="0"/>
                  <a:t> прибыль, млн.руб.</a:t>
                </a:r>
                <a:endParaRPr lang="ru-RU"/>
              </a:p>
            </c:rich>
          </c:tx>
          <c:layout/>
        </c:title>
        <c:majorTickMark val="none"/>
        <c:tickLblPos val="nextTo"/>
        <c:crossAx val="67441792"/>
        <c:crosses val="autoZero"/>
        <c:auto val="1"/>
        <c:lblAlgn val="ctr"/>
        <c:lblOffset val="100"/>
      </c:catAx>
      <c:valAx>
        <c:axId val="6744179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число предприятий</a:t>
                </a:r>
              </a:p>
            </c:rich>
          </c:tx>
          <c:layout/>
        </c:title>
        <c:numFmt formatCode="General" sourceLinked="1"/>
        <c:tickLblPos val="nextTo"/>
        <c:crossAx val="66956288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36"/>
  <c:chart>
    <c:title>
      <c:tx>
        <c:rich>
          <a:bodyPr/>
          <a:lstStyle/>
          <a:p>
            <a:pPr>
              <a:defRPr/>
            </a:pPr>
            <a:r>
              <a:rPr lang="ru-RU"/>
              <a:t>Кумулята распределения предприятий по объему нераспределенной прибыли</a:t>
            </a:r>
          </a:p>
        </c:rich>
      </c:tx>
      <c:layout/>
    </c:title>
    <c:plotArea>
      <c:layout/>
      <c:lineChart>
        <c:grouping val="stacked"/>
        <c:ser>
          <c:idx val="0"/>
          <c:order val="0"/>
          <c:marker>
            <c:symbol val="none"/>
          </c:marker>
          <c:cat>
            <c:strRef>
              <c:f>Лист2!$B$5:$B$8</c:f>
              <c:strCache>
                <c:ptCount val="4"/>
                <c:pt idx="0">
                  <c:v>2 – 3</c:v>
                </c:pt>
                <c:pt idx="1">
                  <c:v>3 – 4</c:v>
                </c:pt>
                <c:pt idx="2">
                  <c:v>4 – 5</c:v>
                </c:pt>
                <c:pt idx="3">
                  <c:v>5 – 6</c:v>
                </c:pt>
              </c:strCache>
            </c:strRef>
          </c:cat>
          <c:val>
            <c:numRef>
              <c:f>Лист2!$E$5:$E$8</c:f>
              <c:numCache>
                <c:formatCode>General</c:formatCode>
                <c:ptCount val="4"/>
                <c:pt idx="0">
                  <c:v>4</c:v>
                </c:pt>
                <c:pt idx="1">
                  <c:v>9</c:v>
                </c:pt>
                <c:pt idx="2">
                  <c:v>19</c:v>
                </c:pt>
                <c:pt idx="3">
                  <c:v>25</c:v>
                </c:pt>
              </c:numCache>
            </c:numRef>
          </c:val>
        </c:ser>
        <c:dLbls>
          <c:showVal val="1"/>
        </c:dLbls>
        <c:marker val="1"/>
        <c:axId val="67454080"/>
        <c:axId val="67456000"/>
      </c:lineChart>
      <c:catAx>
        <c:axId val="674540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Объем</a:t>
                </a:r>
                <a:r>
                  <a:rPr lang="ru-RU" baseline="0"/>
                  <a:t> нераспределенной прибыли, млн.руб.</a:t>
                </a:r>
                <a:endParaRPr lang="ru-RU"/>
              </a:p>
            </c:rich>
          </c:tx>
          <c:layout/>
        </c:title>
        <c:majorTickMark val="none"/>
        <c:tickLblPos val="nextTo"/>
        <c:crossAx val="67456000"/>
        <c:crosses val="autoZero"/>
        <c:auto val="1"/>
        <c:lblAlgn val="ctr"/>
        <c:lblOffset val="100"/>
      </c:catAx>
      <c:valAx>
        <c:axId val="674560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Накопленная</a:t>
                </a:r>
                <a:r>
                  <a:rPr lang="ru-RU" baseline="0"/>
                  <a:t> частота</a:t>
                </a:r>
                <a:endParaRPr lang="ru-RU"/>
              </a:p>
            </c:rich>
          </c:tx>
          <c:layout/>
        </c:title>
        <c:numFmt formatCode="General" sourceLinked="1"/>
        <c:majorTickMark val="none"/>
        <c:tickLblPos val="nextTo"/>
        <c:crossAx val="67454080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9"/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/>
              <a:t>График изменения объема инвестиций в основной капитал в 2005 – 2010 годах</a:t>
            </a:r>
            <a:endParaRPr lang="ru-RU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0.16539640914928619"/>
          <c:y val="0.19097510443215371"/>
          <c:w val="0.76368844671115155"/>
          <c:h val="0.72260664976682187"/>
        </c:manualLayout>
      </c:layout>
      <c:barChart>
        <c:barDir val="col"/>
        <c:grouping val="clustered"/>
        <c:ser>
          <c:idx val="0"/>
          <c:order val="0"/>
          <c:tx>
            <c:strRef>
              <c:f>Лист4!$A$1</c:f>
              <c:strCache>
                <c:ptCount val="1"/>
                <c:pt idx="0">
                  <c:v>Год</c:v>
                </c:pt>
              </c:strCache>
            </c:strRef>
          </c:tx>
          <c:trendline>
            <c:spPr>
              <a:ln w="22225">
                <a:gradFill flip="none" rotWithShape="1">
                  <a:gsLst>
                    <a:gs pos="0">
                      <a:srgbClr val="000082"/>
                    </a:gs>
                    <a:gs pos="30000">
                      <a:srgbClr val="66008F"/>
                    </a:gs>
                    <a:gs pos="64999">
                      <a:srgbClr val="BA0066"/>
                    </a:gs>
                    <a:gs pos="89999">
                      <a:srgbClr val="FF0000"/>
                    </a:gs>
                    <a:gs pos="100000">
                      <a:srgbClr val="FF8200"/>
                    </a:gs>
                  </a:gsLst>
                  <a:path path="circle">
                    <a:fillToRect l="100000" t="100000"/>
                  </a:path>
                  <a:tileRect r="-100000" b="-100000"/>
                </a:gradFill>
              </a:ln>
            </c:spPr>
            <c:trendlineType val="linear"/>
            <c:forward val="2"/>
            <c:dispEq val="1"/>
            <c:trendlineLbl>
              <c:layout>
                <c:manualLayout>
                  <c:x val="0.12714582523885878"/>
                  <c:y val="-2.3820805533657525E-2"/>
                </c:manualLayout>
              </c:layout>
              <c:numFmt formatCode="General" sourceLinked="0"/>
            </c:trendlineLbl>
          </c:trendline>
          <c:cat>
            <c:numRef>
              <c:f>Лист4!$A$3:$A$8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cat>
          <c:val>
            <c:numRef>
              <c:f>Лист4!$B$3:$B$8</c:f>
              <c:numCache>
                <c:formatCode>General</c:formatCode>
                <c:ptCount val="6"/>
                <c:pt idx="0">
                  <c:v>1339.8</c:v>
                </c:pt>
                <c:pt idx="1">
                  <c:v>1725.8</c:v>
                </c:pt>
                <c:pt idx="2">
                  <c:v>2382</c:v>
                </c:pt>
                <c:pt idx="3">
                  <c:v>3108.5</c:v>
                </c:pt>
                <c:pt idx="4">
                  <c:v>2926.3</c:v>
                </c:pt>
                <c:pt idx="5">
                  <c:v>2010.6</c:v>
                </c:pt>
              </c:numCache>
            </c:numRef>
          </c:val>
        </c:ser>
        <c:dLbls>
          <c:showVal val="1"/>
        </c:dLbls>
        <c:axId val="68386816"/>
        <c:axId val="68388736"/>
      </c:barChart>
      <c:catAx>
        <c:axId val="68386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ru-RU" sz="1100"/>
                  <a:t>Год</a:t>
                </a:r>
              </a:p>
            </c:rich>
          </c:tx>
          <c:layout/>
        </c:title>
        <c:numFmt formatCode="General" sourceLinked="1"/>
        <c:tickLblPos val="nextTo"/>
        <c:crossAx val="68388736"/>
        <c:crosses val="autoZero"/>
        <c:auto val="1"/>
        <c:lblAlgn val="ctr"/>
        <c:lblOffset val="100"/>
      </c:catAx>
      <c:valAx>
        <c:axId val="68388736"/>
        <c:scaling>
          <c:orientation val="minMax"/>
          <c:max val="3200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ru-RU" sz="1200"/>
                  <a:t>Объем</a:t>
                </a:r>
                <a:r>
                  <a:rPr lang="ru-RU" sz="1200" baseline="0"/>
                  <a:t> инвестиций в основной капитал, млрд.руб</a:t>
                </a:r>
                <a:endParaRPr lang="ru-RU" sz="1200"/>
              </a:p>
            </c:rich>
          </c:tx>
          <c:layout>
            <c:manualLayout>
              <c:xMode val="edge"/>
              <c:yMode val="edge"/>
              <c:x val="3.3753619186439342E-2"/>
              <c:y val="0.19097510443215371"/>
            </c:manualLayout>
          </c:layout>
        </c:title>
        <c:numFmt formatCode="General" sourceLinked="1"/>
        <c:tickLblPos val="nextTo"/>
        <c:crossAx val="68386816"/>
        <c:crosses val="autoZero"/>
        <c:crossBetween val="between"/>
        <c:majorUnit val="200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0</xdr:row>
      <xdr:rowOff>371475</xdr:rowOff>
    </xdr:from>
    <xdr:to>
      <xdr:col>15</xdr:col>
      <xdr:colOff>428625</xdr:colOff>
      <xdr:row>13</xdr:row>
      <xdr:rowOff>142875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6</xdr:row>
      <xdr:rowOff>190499</xdr:rowOff>
    </xdr:from>
    <xdr:to>
      <xdr:col>7</xdr:col>
      <xdr:colOff>533400</xdr:colOff>
      <xdr:row>22</xdr:row>
      <xdr:rowOff>142874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0.53679</cdr:x>
      <cdr:y>0.34311</cdr:y>
    </cdr:from>
    <cdr:to>
      <cdr:x>0.75418</cdr:x>
      <cdr:y>0.58065</cdr:y>
    </cdr:to>
    <cdr:sp macro="" textlink="">
      <cdr:nvSpPr>
        <cdr:cNvPr id="3" name="Прямая соединительная линия 2"/>
        <cdr:cNvSpPr/>
      </cdr:nvSpPr>
      <cdr:spPr>
        <a:xfrm xmlns:a="http://schemas.openxmlformats.org/drawingml/2006/main" flipV="1">
          <a:off x="3057525" y="1114425"/>
          <a:ext cx="1238250" cy="7715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0.54013</cdr:x>
      <cdr:y>0.34604</cdr:y>
    </cdr:from>
    <cdr:to>
      <cdr:x>0.76421</cdr:x>
      <cdr:y>0.53372</cdr:y>
    </cdr:to>
    <cdr:sp macro="" textlink="">
      <cdr:nvSpPr>
        <cdr:cNvPr id="5" name="Прямая соединительная линия 4"/>
        <cdr:cNvSpPr/>
      </cdr:nvSpPr>
      <cdr:spPr>
        <a:xfrm xmlns:a="http://schemas.openxmlformats.org/drawingml/2006/main">
          <a:off x="3076575" y="1123950"/>
          <a:ext cx="1276350" cy="6096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0.65886</cdr:x>
      <cdr:y>0.43988</cdr:y>
    </cdr:from>
    <cdr:to>
      <cdr:x>0.66054</cdr:x>
      <cdr:y>0.82405</cdr:y>
    </cdr:to>
    <cdr:sp macro="" textlink="">
      <cdr:nvSpPr>
        <cdr:cNvPr id="7" name="Прямая соединительная линия 6"/>
        <cdr:cNvSpPr/>
      </cdr:nvSpPr>
      <cdr:spPr>
        <a:xfrm xmlns:a="http://schemas.openxmlformats.org/drawingml/2006/main">
          <a:off x="3752850" y="1428750"/>
          <a:ext cx="9525" cy="124777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0.5092</cdr:x>
      <cdr:y>0.54777</cdr:y>
    </cdr:from>
    <cdr:to>
      <cdr:x>0.51022</cdr:x>
      <cdr:y>0.81381</cdr:y>
    </cdr:to>
    <cdr:sp macro="" textlink="">
      <cdr:nvSpPr>
        <cdr:cNvPr id="3" name="Прямая соединительная линия 2"/>
        <cdr:cNvSpPr/>
      </cdr:nvSpPr>
      <cdr:spPr>
        <a:xfrm xmlns:a="http://schemas.openxmlformats.org/drawingml/2006/main" flipH="1">
          <a:off x="3162300" y="1737420"/>
          <a:ext cx="6350" cy="84385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407985</xdr:colOff>
      <xdr:row>15</xdr:row>
      <xdr:rowOff>60323</xdr:rowOff>
    </xdr:from>
    <xdr:to>
      <xdr:col>8</xdr:col>
      <xdr:colOff>504824</xdr:colOff>
      <xdr:row>33</xdr:row>
      <xdr:rowOff>85724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J5" sqref="J5"/>
    </sheetView>
  </sheetViews>
  <sheetFormatPr defaultRowHeight="15"/>
  <cols>
    <col min="1" max="1" width="11.7109375" customWidth="1"/>
    <col min="2" max="2" width="12.85546875" customWidth="1"/>
    <col min="3" max="3" width="11.28515625" customWidth="1"/>
    <col min="5" max="5" width="22.140625" customWidth="1"/>
    <col min="6" max="6" width="10.85546875" customWidth="1"/>
    <col min="7" max="7" width="13.85546875" customWidth="1"/>
    <col min="8" max="8" width="17.140625" customWidth="1"/>
    <col min="10" max="10" width="9.5703125" bestFit="1" customWidth="1"/>
  </cols>
  <sheetData>
    <row r="1" spans="1:10" ht="113.25" thickBot="1">
      <c r="A1" s="1" t="s">
        <v>0</v>
      </c>
      <c r="B1" s="2" t="s">
        <v>1</v>
      </c>
      <c r="C1" s="2" t="s">
        <v>2</v>
      </c>
      <c r="E1" s="24" t="s">
        <v>28</v>
      </c>
      <c r="F1" s="7" t="s">
        <v>29</v>
      </c>
      <c r="G1" s="8" t="s">
        <v>30</v>
      </c>
      <c r="H1" s="9" t="s">
        <v>31</v>
      </c>
    </row>
    <row r="2" spans="1:10" ht="20.25" thickTop="1" thickBot="1">
      <c r="A2" s="3" t="s">
        <v>21</v>
      </c>
      <c r="B2" s="4">
        <v>2</v>
      </c>
      <c r="C2" s="4">
        <v>0.16</v>
      </c>
      <c r="E2" s="10">
        <v>1</v>
      </c>
      <c r="F2" s="11">
        <v>2</v>
      </c>
      <c r="G2" s="11">
        <v>3</v>
      </c>
      <c r="H2" s="12">
        <v>4</v>
      </c>
    </row>
    <row r="3" spans="1:10" ht="19.5" thickBot="1">
      <c r="A3" s="5" t="s">
        <v>24</v>
      </c>
      <c r="B3" s="6">
        <v>2.2000000000000002</v>
      </c>
      <c r="C3" s="6">
        <v>0.24</v>
      </c>
      <c r="E3" s="13">
        <v>40604</v>
      </c>
      <c r="F3" s="14">
        <v>19</v>
      </c>
      <c r="G3" s="15">
        <v>2</v>
      </c>
      <c r="H3" s="16">
        <v>0.16</v>
      </c>
      <c r="J3">
        <f>4+(1*((10-5)/((10-5)+(10+6))))</f>
        <v>4.2380952380952381</v>
      </c>
    </row>
    <row r="4" spans="1:10" ht="19.5" thickBot="1">
      <c r="A4" s="3" t="s">
        <v>11</v>
      </c>
      <c r="B4" s="4">
        <v>2.2999999999999998</v>
      </c>
      <c r="C4" s="4">
        <v>0.35</v>
      </c>
      <c r="E4" s="10"/>
      <c r="F4" s="14">
        <v>22</v>
      </c>
      <c r="G4" s="15">
        <v>2.2000000000000002</v>
      </c>
      <c r="H4" s="16">
        <v>0.24</v>
      </c>
    </row>
    <row r="5" spans="1:10" ht="19.5" thickBot="1">
      <c r="A5" s="3" t="s">
        <v>3</v>
      </c>
      <c r="B5" s="4">
        <v>2.7</v>
      </c>
      <c r="C5" s="4">
        <v>0.37</v>
      </c>
      <c r="E5" s="10"/>
      <c r="F5" s="14">
        <v>9</v>
      </c>
      <c r="G5" s="15">
        <v>2.2999999999999998</v>
      </c>
      <c r="H5" s="16">
        <v>0.35</v>
      </c>
      <c r="J5" s="85">
        <f>SQRT(1.01)</f>
        <v>1.004987562112089</v>
      </c>
    </row>
    <row r="6" spans="1:10" ht="19.5" thickBot="1">
      <c r="A6" s="3" t="s">
        <v>27</v>
      </c>
      <c r="B6" s="4">
        <v>3.3</v>
      </c>
      <c r="C6" s="4">
        <v>0.45</v>
      </c>
      <c r="E6" s="17"/>
      <c r="F6" s="18">
        <v>1</v>
      </c>
      <c r="G6" s="19">
        <v>2.7</v>
      </c>
      <c r="H6" s="20">
        <v>0.37</v>
      </c>
    </row>
    <row r="7" spans="1:10" ht="19.5" thickBot="1">
      <c r="A7" s="5" t="s">
        <v>10</v>
      </c>
      <c r="B7" s="6">
        <v>3.4</v>
      </c>
      <c r="C7" s="6">
        <v>0.51</v>
      </c>
      <c r="E7" s="21" t="s">
        <v>32</v>
      </c>
      <c r="F7" s="22">
        <v>4</v>
      </c>
      <c r="G7" s="22">
        <f>SUM(G3:G6)</f>
        <v>9.1999999999999993</v>
      </c>
      <c r="H7" s="23">
        <f>SUM(H3:H6)</f>
        <v>1.1200000000000001</v>
      </c>
    </row>
    <row r="8" spans="1:10" ht="19.5" thickBot="1">
      <c r="A8" s="3" t="s">
        <v>25</v>
      </c>
      <c r="B8" s="4">
        <v>3.6</v>
      </c>
      <c r="C8" s="4">
        <v>0.45</v>
      </c>
      <c r="E8" s="13">
        <v>40636</v>
      </c>
      <c r="F8" s="14">
        <v>25</v>
      </c>
      <c r="G8" s="15">
        <v>3.3</v>
      </c>
      <c r="H8" s="16">
        <v>0.45</v>
      </c>
    </row>
    <row r="9" spans="1:10" ht="19.5" thickBot="1">
      <c r="A9" s="5" t="s">
        <v>20</v>
      </c>
      <c r="B9" s="6">
        <v>3.8</v>
      </c>
      <c r="C9" s="6">
        <v>0.59</v>
      </c>
      <c r="E9" s="10"/>
      <c r="F9" s="14">
        <v>8</v>
      </c>
      <c r="G9" s="15">
        <v>3.4</v>
      </c>
      <c r="H9" s="16">
        <v>0.51</v>
      </c>
    </row>
    <row r="10" spans="1:10" ht="19.5" thickBot="1">
      <c r="A10" s="5" t="s">
        <v>16</v>
      </c>
      <c r="B10" s="6">
        <v>3.9</v>
      </c>
      <c r="C10" s="6">
        <v>0.57999999999999996</v>
      </c>
      <c r="E10" s="10"/>
      <c r="F10" s="14">
        <v>23</v>
      </c>
      <c r="G10" s="15">
        <v>3.6</v>
      </c>
      <c r="H10" s="16">
        <v>0.45</v>
      </c>
    </row>
    <row r="11" spans="1:10" ht="19.5" thickBot="1">
      <c r="A11" s="5" t="s">
        <v>26</v>
      </c>
      <c r="B11" s="6">
        <v>4.0999999999999996</v>
      </c>
      <c r="C11" s="6">
        <v>0.56999999999999995</v>
      </c>
      <c r="E11" s="10"/>
      <c r="F11" s="14">
        <v>18</v>
      </c>
      <c r="G11" s="15">
        <v>3.8</v>
      </c>
      <c r="H11" s="16">
        <v>0.59</v>
      </c>
    </row>
    <row r="12" spans="1:10" ht="19.5" thickBot="1">
      <c r="A12" s="3" t="s">
        <v>17</v>
      </c>
      <c r="B12" s="4">
        <v>4.2</v>
      </c>
      <c r="C12" s="4">
        <v>0.56999999999999995</v>
      </c>
      <c r="E12" s="10"/>
      <c r="F12" s="14">
        <v>14</v>
      </c>
      <c r="G12" s="15">
        <v>3.9</v>
      </c>
      <c r="H12" s="16">
        <v>0.57999999999999996</v>
      </c>
    </row>
    <row r="13" spans="1:10" ht="19.5" thickBot="1">
      <c r="A13" s="5" t="s">
        <v>8</v>
      </c>
      <c r="B13" s="6">
        <v>4.3</v>
      </c>
      <c r="C13" s="6">
        <v>0.61</v>
      </c>
      <c r="E13" s="21" t="s">
        <v>32</v>
      </c>
      <c r="F13" s="22">
        <v>5</v>
      </c>
      <c r="G13" s="22">
        <f>SUM(G8:G12)</f>
        <v>17.999999999999996</v>
      </c>
      <c r="H13" s="23">
        <f>SUM(H8:H12)</f>
        <v>2.58</v>
      </c>
    </row>
    <row r="14" spans="1:10" ht="19.5" thickBot="1">
      <c r="A14" s="3" t="s">
        <v>7</v>
      </c>
      <c r="B14" s="4">
        <v>4.4000000000000004</v>
      </c>
      <c r="C14" s="4">
        <v>0.6</v>
      </c>
      <c r="E14" s="13">
        <v>40667</v>
      </c>
      <c r="F14" s="14">
        <v>24</v>
      </c>
      <c r="G14" s="15">
        <v>4.0999999999999996</v>
      </c>
      <c r="H14" s="16">
        <v>0.56999999999999995</v>
      </c>
    </row>
    <row r="15" spans="1:10" ht="19.5" thickBot="1">
      <c r="A15" s="5" t="s">
        <v>12</v>
      </c>
      <c r="B15" s="6">
        <v>4.5</v>
      </c>
      <c r="C15" s="6">
        <v>0.7</v>
      </c>
      <c r="E15" s="10"/>
      <c r="F15" s="14">
        <v>15</v>
      </c>
      <c r="G15" s="15">
        <v>4.2</v>
      </c>
      <c r="H15" s="16">
        <v>0.56999999999999995</v>
      </c>
    </row>
    <row r="16" spans="1:10" ht="19.5" thickBot="1">
      <c r="A16" s="3" t="s">
        <v>19</v>
      </c>
      <c r="B16" s="4">
        <v>4.5</v>
      </c>
      <c r="C16" s="4">
        <v>0.65</v>
      </c>
      <c r="E16" s="10"/>
      <c r="F16" s="14">
        <v>6</v>
      </c>
      <c r="G16" s="15">
        <v>4.3</v>
      </c>
      <c r="H16" s="16">
        <v>0.61</v>
      </c>
    </row>
    <row r="17" spans="1:8" ht="19.5" thickBot="1">
      <c r="A17" s="5" t="s">
        <v>6</v>
      </c>
      <c r="B17" s="6">
        <v>4.7</v>
      </c>
      <c r="C17" s="6">
        <v>0.68</v>
      </c>
      <c r="E17" s="10"/>
      <c r="F17" s="14">
        <v>5</v>
      </c>
      <c r="G17" s="15">
        <v>4.4000000000000004</v>
      </c>
      <c r="H17" s="16">
        <v>0.6</v>
      </c>
    </row>
    <row r="18" spans="1:8" ht="19.5" thickBot="1">
      <c r="A18" s="3" t="s">
        <v>13</v>
      </c>
      <c r="B18" s="4">
        <v>4.7</v>
      </c>
      <c r="C18" s="4">
        <v>0.8</v>
      </c>
      <c r="E18" s="10"/>
      <c r="F18" s="14">
        <v>10</v>
      </c>
      <c r="G18" s="15">
        <v>4.5</v>
      </c>
      <c r="H18" s="16">
        <v>0.7</v>
      </c>
    </row>
    <row r="19" spans="1:8" ht="19.5" thickBot="1">
      <c r="A19" s="5" t="s">
        <v>4</v>
      </c>
      <c r="B19" s="6">
        <v>4.8</v>
      </c>
      <c r="C19" s="6">
        <v>0.9</v>
      </c>
      <c r="E19" s="10"/>
      <c r="F19" s="14">
        <v>17</v>
      </c>
      <c r="G19" s="15">
        <v>4.5</v>
      </c>
      <c r="H19" s="16">
        <v>0.65</v>
      </c>
    </row>
    <row r="20" spans="1:8" ht="19.5" thickBot="1">
      <c r="A20" s="5" t="s">
        <v>22</v>
      </c>
      <c r="B20" s="6">
        <v>4.8</v>
      </c>
      <c r="C20" s="6">
        <v>0.72</v>
      </c>
      <c r="E20" s="10"/>
      <c r="F20" s="14">
        <v>4</v>
      </c>
      <c r="G20" s="15">
        <v>4.7</v>
      </c>
      <c r="H20" s="16">
        <v>0.68</v>
      </c>
    </row>
    <row r="21" spans="1:8" ht="19.5" thickBot="1">
      <c r="A21" s="3" t="s">
        <v>9</v>
      </c>
      <c r="B21" s="4">
        <v>5</v>
      </c>
      <c r="C21" s="4">
        <v>0.65</v>
      </c>
      <c r="E21" s="10"/>
      <c r="F21" s="14">
        <v>11</v>
      </c>
      <c r="G21" s="15">
        <v>4.7</v>
      </c>
      <c r="H21" s="16">
        <v>0.8</v>
      </c>
    </row>
    <row r="22" spans="1:8" ht="19.5" thickBot="1">
      <c r="A22" s="3" t="s">
        <v>23</v>
      </c>
      <c r="B22" s="4">
        <v>5.2</v>
      </c>
      <c r="C22" s="4">
        <v>0.63</v>
      </c>
      <c r="E22" s="10"/>
      <c r="F22" s="14">
        <v>2</v>
      </c>
      <c r="G22" s="15">
        <v>4.8</v>
      </c>
      <c r="H22" s="16">
        <v>0.9</v>
      </c>
    </row>
    <row r="23" spans="1:8" ht="19.5" thickBot="1">
      <c r="A23" s="5" t="s">
        <v>14</v>
      </c>
      <c r="B23" s="6">
        <v>5.4</v>
      </c>
      <c r="C23" s="6">
        <v>0.74</v>
      </c>
      <c r="E23" s="10"/>
      <c r="F23" s="14">
        <v>20</v>
      </c>
      <c r="G23" s="15">
        <v>4.8</v>
      </c>
      <c r="H23" s="16">
        <v>0.72</v>
      </c>
    </row>
    <row r="24" spans="1:8" ht="19.5" thickBot="1">
      <c r="A24" s="5" t="s">
        <v>18</v>
      </c>
      <c r="B24" s="6">
        <v>5.6</v>
      </c>
      <c r="C24" s="6">
        <v>0.78</v>
      </c>
      <c r="E24" s="21" t="s">
        <v>32</v>
      </c>
      <c r="F24" s="22">
        <v>10</v>
      </c>
      <c r="G24" s="22">
        <f>SUM(G14:G23)</f>
        <v>44.999999999999993</v>
      </c>
      <c r="H24" s="23">
        <f>SUM(H14:H23)</f>
        <v>6.8</v>
      </c>
    </row>
    <row r="25" spans="1:8" ht="19.5" thickBot="1">
      <c r="A25" s="3" t="s">
        <v>15</v>
      </c>
      <c r="B25" s="4">
        <v>5.8</v>
      </c>
      <c r="C25" s="4">
        <v>0.92</v>
      </c>
      <c r="E25" s="13">
        <v>40699</v>
      </c>
      <c r="F25" s="14">
        <v>7</v>
      </c>
      <c r="G25" s="15">
        <v>5</v>
      </c>
      <c r="H25" s="16">
        <v>0.65</v>
      </c>
    </row>
    <row r="26" spans="1:8" ht="19.5" thickBot="1">
      <c r="A26" s="3" t="s">
        <v>5</v>
      </c>
      <c r="B26" s="4">
        <v>6</v>
      </c>
      <c r="C26" s="4">
        <v>0.96</v>
      </c>
      <c r="E26" s="10"/>
      <c r="F26" s="14">
        <v>21</v>
      </c>
      <c r="G26" s="15">
        <v>5.2</v>
      </c>
      <c r="H26" s="16">
        <v>0.63</v>
      </c>
    </row>
    <row r="27" spans="1:8" ht="19.5" thickBot="1">
      <c r="B27">
        <f>SUM(B2:B26)</f>
        <v>105.2</v>
      </c>
      <c r="C27">
        <f>SUM(C2:C26)</f>
        <v>15.180000000000003</v>
      </c>
      <c r="E27" s="10"/>
      <c r="F27" s="14">
        <v>12</v>
      </c>
      <c r="G27" s="15">
        <v>5.4</v>
      </c>
      <c r="H27" s="16">
        <v>0.74</v>
      </c>
    </row>
    <row r="28" spans="1:8" ht="19.5" thickBot="1">
      <c r="E28" s="10"/>
      <c r="F28" s="14">
        <v>16</v>
      </c>
      <c r="G28" s="15">
        <v>5.6</v>
      </c>
      <c r="H28" s="16">
        <v>0.78</v>
      </c>
    </row>
    <row r="29" spans="1:8" ht="19.5" thickBot="1">
      <c r="E29" s="10"/>
      <c r="F29" s="14">
        <v>13</v>
      </c>
      <c r="G29" s="15">
        <v>5.8</v>
      </c>
      <c r="H29" s="16">
        <v>0.92</v>
      </c>
    </row>
    <row r="30" spans="1:8" ht="19.5" thickBot="1">
      <c r="E30" s="10"/>
      <c r="F30" s="14">
        <v>3</v>
      </c>
      <c r="G30" s="15">
        <v>6</v>
      </c>
      <c r="H30" s="16">
        <v>0.96</v>
      </c>
    </row>
    <row r="31" spans="1:8" ht="19.5" thickBot="1">
      <c r="E31" s="21" t="s">
        <v>32</v>
      </c>
      <c r="F31" s="22">
        <v>6</v>
      </c>
      <c r="G31" s="22">
        <f>SUM(G25:G30)</f>
        <v>33</v>
      </c>
      <c r="H31" s="23">
        <f>SUM(H25:H30)</f>
        <v>4.68</v>
      </c>
    </row>
    <row r="32" spans="1:8" ht="20.25" thickTop="1" thickBot="1">
      <c r="E32" s="21" t="s">
        <v>33</v>
      </c>
      <c r="F32" s="22"/>
      <c r="G32" s="22">
        <f>SUM(G31,G24,G13,G7)</f>
        <v>105.2</v>
      </c>
      <c r="H32" s="23"/>
    </row>
    <row r="33" ht="15.75" thickTop="1"/>
  </sheetData>
  <sortState ref="A2:C26">
    <sortCondition ref="B2"/>
  </sortState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E5" activeCellId="1" sqref="B5:B8 E5:E8"/>
    </sheetView>
  </sheetViews>
  <sheetFormatPr defaultRowHeight="15"/>
  <cols>
    <col min="1" max="1" width="13.140625" bestFit="1" customWidth="1"/>
    <col min="2" max="2" width="22.140625" customWidth="1"/>
    <col min="3" max="3" width="18.140625" customWidth="1"/>
    <col min="4" max="4" width="9" customWidth="1"/>
    <col min="5" max="5" width="16.28515625" bestFit="1" customWidth="1"/>
    <col min="6" max="6" width="14" customWidth="1"/>
  </cols>
  <sheetData>
    <row r="1" spans="1:6" ht="37.5">
      <c r="A1" s="54" t="s">
        <v>34</v>
      </c>
      <c r="B1" s="54" t="s">
        <v>28</v>
      </c>
      <c r="C1" s="57" t="s">
        <v>35</v>
      </c>
      <c r="D1" s="58"/>
      <c r="E1" s="30" t="s">
        <v>36</v>
      </c>
      <c r="F1" s="30" t="s">
        <v>36</v>
      </c>
    </row>
    <row r="2" spans="1:6" ht="38.25" thickBot="1">
      <c r="A2" s="55"/>
      <c r="B2" s="55"/>
      <c r="C2" s="59"/>
      <c r="D2" s="60"/>
      <c r="E2" s="31" t="s">
        <v>37</v>
      </c>
      <c r="F2" s="31" t="s">
        <v>39</v>
      </c>
    </row>
    <row r="3" spans="1:6" ht="38.25" thickBot="1">
      <c r="A3" s="56"/>
      <c r="B3" s="56"/>
      <c r="C3" s="33" t="s">
        <v>40</v>
      </c>
      <c r="D3" s="33" t="s">
        <v>41</v>
      </c>
      <c r="E3" s="34" t="s">
        <v>38</v>
      </c>
      <c r="F3" s="32"/>
    </row>
    <row r="4" spans="1:6" ht="19.5" thickBot="1">
      <c r="A4" s="27">
        <v>1</v>
      </c>
      <c r="B4" s="28">
        <v>2</v>
      </c>
      <c r="C4" s="28">
        <v>3</v>
      </c>
      <c r="D4" s="28">
        <v>4</v>
      </c>
      <c r="E4" s="29">
        <v>5</v>
      </c>
      <c r="F4" s="28">
        <v>6</v>
      </c>
    </row>
    <row r="5" spans="1:6" ht="19.5" thickBot="1">
      <c r="A5" s="10">
        <v>1</v>
      </c>
      <c r="B5" s="26" t="s">
        <v>42</v>
      </c>
      <c r="C5" s="26">
        <v>4</v>
      </c>
      <c r="D5" s="26">
        <v>16</v>
      </c>
      <c r="E5" s="11">
        <v>4</v>
      </c>
      <c r="F5" s="26">
        <v>16</v>
      </c>
    </row>
    <row r="6" spans="1:6" ht="19.5" thickBot="1">
      <c r="A6" s="10">
        <v>2</v>
      </c>
      <c r="B6" s="26" t="s">
        <v>43</v>
      </c>
      <c r="C6" s="26">
        <v>5</v>
      </c>
      <c r="D6" s="26">
        <v>20</v>
      </c>
      <c r="E6" s="11">
        <v>9</v>
      </c>
      <c r="F6" s="26">
        <v>36</v>
      </c>
    </row>
    <row r="7" spans="1:6" ht="19.5" thickBot="1">
      <c r="A7" s="10">
        <v>3</v>
      </c>
      <c r="B7" s="26" t="s">
        <v>44</v>
      </c>
      <c r="C7" s="26">
        <v>10</v>
      </c>
      <c r="D7" s="26">
        <v>40</v>
      </c>
      <c r="E7" s="11">
        <v>19</v>
      </c>
      <c r="F7" s="26">
        <v>76</v>
      </c>
    </row>
    <row r="8" spans="1:6" ht="19.5" thickBot="1">
      <c r="A8" s="10">
        <v>4</v>
      </c>
      <c r="B8" s="26" t="s">
        <v>45</v>
      </c>
      <c r="C8" s="26">
        <v>6</v>
      </c>
      <c r="D8" s="26">
        <v>24</v>
      </c>
      <c r="E8" s="11">
        <v>25</v>
      </c>
      <c r="F8" s="26">
        <v>100</v>
      </c>
    </row>
    <row r="9" spans="1:6" ht="19.5" thickBot="1">
      <c r="A9" s="10"/>
      <c r="B9" s="26" t="s">
        <v>46</v>
      </c>
      <c r="C9" s="26">
        <v>25</v>
      </c>
      <c r="D9" s="26">
        <v>100</v>
      </c>
      <c r="E9" s="11"/>
      <c r="F9" s="26"/>
    </row>
  </sheetData>
  <mergeCells count="3">
    <mergeCell ref="A1:A3"/>
    <mergeCell ref="B1:B3"/>
    <mergeCell ref="C1:D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opLeftCell="A13" workbookViewId="0">
      <selection activeCell="G26" sqref="G26"/>
    </sheetView>
  </sheetViews>
  <sheetFormatPr defaultRowHeight="15"/>
  <cols>
    <col min="1" max="1" width="23.28515625" customWidth="1"/>
    <col min="2" max="2" width="18.28515625" customWidth="1"/>
    <col min="4" max="4" width="11.42578125" customWidth="1"/>
    <col min="5" max="5" width="10.28515625" customWidth="1"/>
    <col min="6" max="6" width="11.7109375" customWidth="1"/>
    <col min="7" max="7" width="17.28515625" customWidth="1"/>
    <col min="9" max="9" width="20.28515625" customWidth="1"/>
    <col min="10" max="10" width="13.7109375" customWidth="1"/>
    <col min="11" max="11" width="11.7109375" customWidth="1"/>
    <col min="12" max="12" width="10.42578125" customWidth="1"/>
    <col min="13" max="13" width="11.28515625" customWidth="1"/>
  </cols>
  <sheetData>
    <row r="1" spans="1:13" ht="75">
      <c r="A1" s="61" t="s">
        <v>28</v>
      </c>
      <c r="B1" s="61" t="s">
        <v>47</v>
      </c>
      <c r="C1" s="25" t="s">
        <v>48</v>
      </c>
      <c r="D1" s="63"/>
      <c r="E1" s="65"/>
      <c r="F1" s="65"/>
      <c r="G1" s="65"/>
      <c r="I1" s="35" t="s">
        <v>50</v>
      </c>
      <c r="J1" s="61" t="s">
        <v>53</v>
      </c>
      <c r="K1" s="68"/>
      <c r="L1" s="68"/>
      <c r="M1" s="68"/>
    </row>
    <row r="2" spans="1:13" ht="21.75" thickBot="1">
      <c r="A2" s="62"/>
      <c r="B2" s="62"/>
      <c r="C2" s="37" t="s">
        <v>49</v>
      </c>
      <c r="D2" s="64"/>
      <c r="E2" s="66"/>
      <c r="F2" s="66"/>
      <c r="G2" s="66"/>
      <c r="I2" s="38" t="s">
        <v>51</v>
      </c>
      <c r="J2" s="67"/>
      <c r="K2" s="69"/>
      <c r="L2" s="69"/>
      <c r="M2" s="69"/>
    </row>
    <row r="3" spans="1:13" ht="19.5" thickBot="1">
      <c r="A3" s="27">
        <v>1</v>
      </c>
      <c r="B3" s="28">
        <v>2</v>
      </c>
      <c r="C3" s="28">
        <v>3</v>
      </c>
      <c r="D3" s="28">
        <v>4</v>
      </c>
      <c r="E3" s="28">
        <v>5</v>
      </c>
      <c r="F3" s="28">
        <v>6</v>
      </c>
      <c r="G3" s="28">
        <v>7</v>
      </c>
      <c r="I3" s="36" t="s">
        <v>52</v>
      </c>
      <c r="J3" s="62"/>
      <c r="K3" s="70"/>
      <c r="L3" s="70"/>
      <c r="M3" s="70"/>
    </row>
    <row r="4" spans="1:13" ht="19.5" thickBot="1">
      <c r="A4" s="10" t="s">
        <v>42</v>
      </c>
      <c r="B4" s="26">
        <v>2.5</v>
      </c>
      <c r="C4" s="26">
        <v>4</v>
      </c>
      <c r="D4" s="26">
        <v>10</v>
      </c>
      <c r="E4" s="84">
        <v>-1.72</v>
      </c>
      <c r="F4" s="83">
        <f>E4*E4</f>
        <v>2.9583999999999997</v>
      </c>
      <c r="G4" s="83">
        <f>F4*C4</f>
        <v>11.833599999999999</v>
      </c>
      <c r="I4" s="39">
        <v>1</v>
      </c>
      <c r="J4" s="29">
        <v>2</v>
      </c>
      <c r="K4" s="40">
        <v>3</v>
      </c>
      <c r="L4" s="29">
        <v>4</v>
      </c>
      <c r="M4" s="29">
        <v>5</v>
      </c>
    </row>
    <row r="5" spans="1:13" ht="19.5" thickBot="1">
      <c r="A5" s="10" t="s">
        <v>43</v>
      </c>
      <c r="B5" s="26">
        <v>3.5</v>
      </c>
      <c r="C5" s="26">
        <v>5</v>
      </c>
      <c r="D5" s="26">
        <v>17.5</v>
      </c>
      <c r="E5" s="84">
        <v>-0.75</v>
      </c>
      <c r="F5" s="83">
        <f t="shared" ref="F5:F7" si="0">E5*E5</f>
        <v>0.5625</v>
      </c>
      <c r="G5" s="83">
        <f t="shared" ref="G5:G7" si="1">F5*C5</f>
        <v>2.8125</v>
      </c>
      <c r="I5" s="36">
        <v>1</v>
      </c>
      <c r="J5" s="41">
        <v>0.37</v>
      </c>
      <c r="K5" s="11">
        <f>J5-0.61</f>
        <v>-0.24</v>
      </c>
      <c r="L5" s="11">
        <f>K5*K5</f>
        <v>5.7599999999999998E-2</v>
      </c>
      <c r="M5" s="11">
        <f>J5*J5</f>
        <v>0.13689999999999999</v>
      </c>
    </row>
    <row r="6" spans="1:13" ht="19.5" thickBot="1">
      <c r="A6" s="10" t="s">
        <v>44</v>
      </c>
      <c r="B6" s="26">
        <v>4.5</v>
      </c>
      <c r="C6" s="26">
        <v>10</v>
      </c>
      <c r="D6" s="26">
        <v>45</v>
      </c>
      <c r="E6" s="84">
        <v>0.28000000000000003</v>
      </c>
      <c r="F6" s="83">
        <f t="shared" si="0"/>
        <v>7.8400000000000011E-2</v>
      </c>
      <c r="G6" s="83">
        <f t="shared" si="1"/>
        <v>0.78400000000000014</v>
      </c>
      <c r="I6" s="36">
        <v>2</v>
      </c>
      <c r="J6" s="42">
        <v>0.9</v>
      </c>
      <c r="K6" s="11">
        <f>J6-0.61</f>
        <v>0.29000000000000004</v>
      </c>
      <c r="L6" s="11">
        <f t="shared" ref="L6:L29" si="2">K6*K6</f>
        <v>8.4100000000000022E-2</v>
      </c>
      <c r="M6" s="11">
        <f t="shared" ref="M6:M29" si="3">J6*J6</f>
        <v>0.81</v>
      </c>
    </row>
    <row r="7" spans="1:13" ht="19.5" thickBot="1">
      <c r="A7" s="10" t="s">
        <v>45</v>
      </c>
      <c r="B7" s="26">
        <v>5.5</v>
      </c>
      <c r="C7" s="26">
        <v>6</v>
      </c>
      <c r="D7" s="26">
        <v>33</v>
      </c>
      <c r="E7" s="84">
        <v>1.28</v>
      </c>
      <c r="F7" s="83">
        <f t="shared" si="0"/>
        <v>1.6384000000000001</v>
      </c>
      <c r="G7" s="83">
        <f t="shared" si="1"/>
        <v>9.8304000000000009</v>
      </c>
      <c r="I7" s="36">
        <v>3</v>
      </c>
      <c r="J7" s="42">
        <v>0.96</v>
      </c>
      <c r="K7" s="11">
        <f t="shared" ref="K7:K29" si="4">J7-0.61</f>
        <v>0.35</v>
      </c>
      <c r="L7" s="11">
        <f t="shared" si="2"/>
        <v>0.12249999999999998</v>
      </c>
      <c r="M7" s="11">
        <f t="shared" si="3"/>
        <v>0.92159999999999997</v>
      </c>
    </row>
    <row r="8" spans="1:13" ht="19.5" thickBot="1">
      <c r="A8" s="10" t="s">
        <v>46</v>
      </c>
      <c r="B8" s="26"/>
      <c r="C8" s="26">
        <v>25</v>
      </c>
      <c r="D8" s="26">
        <v>105.5</v>
      </c>
      <c r="E8" s="26"/>
      <c r="F8" s="26"/>
      <c r="G8" s="83">
        <f>SUM(G4:G7)</f>
        <v>25.2605</v>
      </c>
      <c r="I8" s="36">
        <v>4</v>
      </c>
      <c r="J8" s="42">
        <v>0.68</v>
      </c>
      <c r="K8" s="11">
        <f t="shared" si="4"/>
        <v>7.0000000000000062E-2</v>
      </c>
      <c r="L8" s="11">
        <f t="shared" si="2"/>
        <v>4.9000000000000085E-3</v>
      </c>
      <c r="M8" s="11">
        <f t="shared" si="3"/>
        <v>0.46240000000000009</v>
      </c>
    </row>
    <row r="9" spans="1:13" ht="19.5" thickBot="1">
      <c r="I9" s="36">
        <v>5</v>
      </c>
      <c r="J9" s="42">
        <v>0.6</v>
      </c>
      <c r="K9" s="11">
        <f t="shared" si="4"/>
        <v>-1.0000000000000009E-2</v>
      </c>
      <c r="L9" s="11">
        <f t="shared" si="2"/>
        <v>1.0000000000000018E-4</v>
      </c>
      <c r="M9" s="11">
        <f t="shared" si="3"/>
        <v>0.36</v>
      </c>
    </row>
    <row r="10" spans="1:13" ht="19.5" thickBot="1">
      <c r="I10" s="36">
        <v>6</v>
      </c>
      <c r="J10" s="42">
        <v>0.61</v>
      </c>
      <c r="K10" s="11">
        <f t="shared" si="4"/>
        <v>0</v>
      </c>
      <c r="L10" s="11">
        <f t="shared" si="2"/>
        <v>0</v>
      </c>
      <c r="M10" s="11">
        <f t="shared" si="3"/>
        <v>0.37209999999999999</v>
      </c>
    </row>
    <row r="11" spans="1:13" ht="19.5" thickBot="1">
      <c r="F11">
        <v>0.61</v>
      </c>
      <c r="I11" s="36">
        <v>7</v>
      </c>
      <c r="J11" s="42">
        <v>0.65</v>
      </c>
      <c r="K11" s="11">
        <f t="shared" si="4"/>
        <v>4.0000000000000036E-2</v>
      </c>
      <c r="L11" s="11">
        <f t="shared" si="2"/>
        <v>1.6000000000000029E-3</v>
      </c>
      <c r="M11" s="11">
        <f t="shared" si="3"/>
        <v>0.42250000000000004</v>
      </c>
    </row>
    <row r="12" spans="1:13" ht="19.5" thickBot="1">
      <c r="I12" s="36">
        <v>8</v>
      </c>
      <c r="J12" s="42">
        <v>0.51</v>
      </c>
      <c r="K12" s="11">
        <f t="shared" si="4"/>
        <v>-9.9999999999999978E-2</v>
      </c>
      <c r="L12" s="11">
        <f t="shared" si="2"/>
        <v>9.999999999999995E-3</v>
      </c>
      <c r="M12" s="11">
        <f t="shared" si="3"/>
        <v>0.2601</v>
      </c>
    </row>
    <row r="13" spans="1:13" ht="19.5" thickBot="1">
      <c r="I13" s="36">
        <v>9</v>
      </c>
      <c r="J13" s="42">
        <v>0.35</v>
      </c>
      <c r="K13" s="11">
        <f t="shared" si="4"/>
        <v>-0.26</v>
      </c>
      <c r="L13" s="11">
        <f t="shared" si="2"/>
        <v>6.7600000000000007E-2</v>
      </c>
      <c r="M13" s="11">
        <f t="shared" si="3"/>
        <v>0.12249999999999998</v>
      </c>
    </row>
    <row r="14" spans="1:13" ht="19.5" thickBot="1">
      <c r="I14" s="36">
        <v>10</v>
      </c>
      <c r="J14" s="42">
        <v>0.7</v>
      </c>
      <c r="K14" s="11">
        <f t="shared" si="4"/>
        <v>8.9999999999999969E-2</v>
      </c>
      <c r="L14" s="11">
        <f t="shared" si="2"/>
        <v>8.0999999999999944E-3</v>
      </c>
      <c r="M14" s="11">
        <f t="shared" si="3"/>
        <v>0.48999999999999994</v>
      </c>
    </row>
    <row r="15" spans="1:13" ht="19.5" thickBot="1">
      <c r="A15" s="75" t="s">
        <v>55</v>
      </c>
      <c r="B15" s="71" t="s">
        <v>56</v>
      </c>
      <c r="C15" s="71" t="s">
        <v>57</v>
      </c>
      <c r="D15" s="68"/>
      <c r="E15" s="73"/>
      <c r="I15" s="36">
        <v>11</v>
      </c>
      <c r="J15" s="42">
        <v>0.8</v>
      </c>
      <c r="K15" s="11">
        <f t="shared" si="4"/>
        <v>0.19000000000000006</v>
      </c>
      <c r="L15" s="11">
        <f t="shared" si="2"/>
        <v>3.6100000000000021E-2</v>
      </c>
      <c r="M15" s="11">
        <f t="shared" si="3"/>
        <v>0.64000000000000012</v>
      </c>
    </row>
    <row r="16" spans="1:13" ht="51.75" customHeight="1" thickBot="1">
      <c r="A16" s="76"/>
      <c r="B16" s="72"/>
      <c r="C16" s="72"/>
      <c r="D16" s="70"/>
      <c r="E16" s="74"/>
      <c r="I16" s="36">
        <v>12</v>
      </c>
      <c r="J16" s="42">
        <v>0.74</v>
      </c>
      <c r="K16" s="11">
        <f t="shared" si="4"/>
        <v>0.13</v>
      </c>
      <c r="L16" s="11">
        <f t="shared" si="2"/>
        <v>1.6900000000000002E-2</v>
      </c>
      <c r="M16" s="11">
        <f t="shared" si="3"/>
        <v>0.54759999999999998</v>
      </c>
    </row>
    <row r="17" spans="1:13" ht="19.5" thickBot="1">
      <c r="A17" s="27">
        <v>1</v>
      </c>
      <c r="B17" s="28">
        <v>2</v>
      </c>
      <c r="C17" s="28">
        <v>3</v>
      </c>
      <c r="D17" s="40">
        <v>4</v>
      </c>
      <c r="E17" s="28">
        <v>5</v>
      </c>
      <c r="I17" s="36">
        <v>13</v>
      </c>
      <c r="J17" s="42">
        <v>0.92</v>
      </c>
      <c r="K17" s="11">
        <f t="shared" si="4"/>
        <v>0.31000000000000005</v>
      </c>
      <c r="L17" s="11">
        <f t="shared" si="2"/>
        <v>9.6100000000000033E-2</v>
      </c>
      <c r="M17" s="11">
        <f t="shared" si="3"/>
        <v>0.84640000000000004</v>
      </c>
    </row>
    <row r="18" spans="1:13" ht="19.5" thickBot="1">
      <c r="A18" s="13">
        <v>40604</v>
      </c>
      <c r="B18" s="26">
        <v>4</v>
      </c>
      <c r="C18" s="26">
        <v>0.28000000000000003</v>
      </c>
      <c r="D18" s="11">
        <f>C18-0.61</f>
        <v>-0.32999999999999996</v>
      </c>
      <c r="E18" s="26">
        <f>D18*D18*B18</f>
        <v>0.43559999999999988</v>
      </c>
      <c r="I18" s="36">
        <v>14</v>
      </c>
      <c r="J18" s="42">
        <v>0.57999999999999996</v>
      </c>
      <c r="K18" s="11">
        <f t="shared" si="4"/>
        <v>-3.0000000000000027E-2</v>
      </c>
      <c r="L18" s="11">
        <f t="shared" si="2"/>
        <v>9.000000000000016E-4</v>
      </c>
      <c r="M18" s="11">
        <f t="shared" si="3"/>
        <v>0.33639999999999998</v>
      </c>
    </row>
    <row r="19" spans="1:13" ht="19.5" thickBot="1">
      <c r="A19" s="13">
        <v>40636</v>
      </c>
      <c r="B19" s="26">
        <v>5</v>
      </c>
      <c r="C19" s="26">
        <v>0.52</v>
      </c>
      <c r="D19" s="11">
        <f t="shared" ref="D19:D21" si="5">C19-0.61</f>
        <v>-8.9999999999999969E-2</v>
      </c>
      <c r="E19" s="26">
        <f t="shared" ref="E19:E21" si="6">D19*D19*B19</f>
        <v>4.0499999999999974E-2</v>
      </c>
      <c r="I19" s="36">
        <v>15</v>
      </c>
      <c r="J19" s="42">
        <v>0.56999999999999995</v>
      </c>
      <c r="K19" s="11">
        <f t="shared" si="4"/>
        <v>-4.0000000000000036E-2</v>
      </c>
      <c r="L19" s="11">
        <f t="shared" si="2"/>
        <v>1.6000000000000029E-3</v>
      </c>
      <c r="M19" s="11">
        <f t="shared" si="3"/>
        <v>0.32489999999999997</v>
      </c>
    </row>
    <row r="20" spans="1:13" ht="19.5" thickBot="1">
      <c r="A20" s="13">
        <v>40667</v>
      </c>
      <c r="B20" s="26">
        <v>10</v>
      </c>
      <c r="C20" s="26">
        <v>0.68</v>
      </c>
      <c r="D20" s="11">
        <f t="shared" si="5"/>
        <v>7.0000000000000062E-2</v>
      </c>
      <c r="E20" s="26">
        <f t="shared" si="6"/>
        <v>4.9000000000000085E-2</v>
      </c>
      <c r="I20" s="36">
        <v>16</v>
      </c>
      <c r="J20" s="42">
        <v>0.78</v>
      </c>
      <c r="K20" s="11">
        <f t="shared" si="4"/>
        <v>0.17000000000000004</v>
      </c>
      <c r="L20" s="11">
        <f t="shared" si="2"/>
        <v>2.8900000000000012E-2</v>
      </c>
      <c r="M20" s="11">
        <f t="shared" si="3"/>
        <v>0.60840000000000005</v>
      </c>
    </row>
    <row r="21" spans="1:13" ht="19.5" thickBot="1">
      <c r="A21" s="13">
        <v>40699</v>
      </c>
      <c r="B21" s="26">
        <v>6</v>
      </c>
      <c r="C21" s="26">
        <v>0.78</v>
      </c>
      <c r="D21" s="11">
        <f t="shared" si="5"/>
        <v>0.17000000000000004</v>
      </c>
      <c r="E21" s="26">
        <f t="shared" si="6"/>
        <v>0.17340000000000008</v>
      </c>
      <c r="I21" s="36">
        <v>17</v>
      </c>
      <c r="J21" s="42">
        <v>0.65</v>
      </c>
      <c r="K21" s="11">
        <f t="shared" si="4"/>
        <v>4.0000000000000036E-2</v>
      </c>
      <c r="L21" s="11">
        <f t="shared" si="2"/>
        <v>1.6000000000000029E-3</v>
      </c>
      <c r="M21" s="11">
        <f t="shared" si="3"/>
        <v>0.42250000000000004</v>
      </c>
    </row>
    <row r="22" spans="1:13" ht="19.5" thickBot="1">
      <c r="A22" s="10" t="s">
        <v>46</v>
      </c>
      <c r="B22" s="26">
        <v>25</v>
      </c>
      <c r="C22" s="26"/>
      <c r="D22" s="43"/>
      <c r="E22" s="26">
        <f>SUM(E18:E21)</f>
        <v>0.69850000000000001</v>
      </c>
      <c r="I22" s="36">
        <v>18</v>
      </c>
      <c r="J22" s="42">
        <v>0.59</v>
      </c>
      <c r="K22" s="11">
        <f t="shared" si="4"/>
        <v>-2.0000000000000018E-2</v>
      </c>
      <c r="L22" s="11">
        <f t="shared" si="2"/>
        <v>4.0000000000000072E-4</v>
      </c>
      <c r="M22" s="11">
        <f t="shared" si="3"/>
        <v>0.34809999999999997</v>
      </c>
    </row>
    <row r="23" spans="1:13" ht="19.5" thickBot="1">
      <c r="I23" s="36">
        <v>19</v>
      </c>
      <c r="J23" s="42">
        <v>0.16</v>
      </c>
      <c r="K23" s="11">
        <f t="shared" si="4"/>
        <v>-0.44999999999999996</v>
      </c>
      <c r="L23" s="11">
        <f t="shared" si="2"/>
        <v>0.20249999999999996</v>
      </c>
      <c r="M23" s="11">
        <f t="shared" si="3"/>
        <v>2.5600000000000001E-2</v>
      </c>
    </row>
    <row r="24" spans="1:13" ht="19.5" thickBot="1">
      <c r="I24" s="36">
        <v>20</v>
      </c>
      <c r="J24" s="42">
        <v>0.72</v>
      </c>
      <c r="K24" s="11">
        <f t="shared" si="4"/>
        <v>0.10999999999999999</v>
      </c>
      <c r="L24" s="11">
        <f t="shared" si="2"/>
        <v>1.2099999999999998E-2</v>
      </c>
      <c r="M24" s="11">
        <f t="shared" si="3"/>
        <v>0.51839999999999997</v>
      </c>
    </row>
    <row r="25" spans="1:13" ht="19.5" thickBot="1">
      <c r="D25" s="85">
        <f>SQRT(1.01/25*(1-25/250))</f>
        <v>0.19068298298484843</v>
      </c>
      <c r="E25" s="85">
        <f>D25*2</f>
        <v>0.38136596596969685</v>
      </c>
      <c r="I25" s="36">
        <v>21</v>
      </c>
      <c r="J25" s="42">
        <v>0.63</v>
      </c>
      <c r="K25" s="11">
        <f t="shared" si="4"/>
        <v>2.0000000000000018E-2</v>
      </c>
      <c r="L25" s="11">
        <f t="shared" si="2"/>
        <v>4.0000000000000072E-4</v>
      </c>
      <c r="M25" s="11">
        <f t="shared" si="3"/>
        <v>0.39690000000000003</v>
      </c>
    </row>
    <row r="26" spans="1:13" ht="19.5" thickBot="1">
      <c r="F26">
        <f>2010.6*108.5%</f>
        <v>2181.5009999999997</v>
      </c>
      <c r="G26" s="85">
        <f>F26*108.5%</f>
        <v>2366.9285849999997</v>
      </c>
      <c r="I26" s="36">
        <v>22</v>
      </c>
      <c r="J26" s="42">
        <v>0.24</v>
      </c>
      <c r="K26" s="11">
        <f t="shared" si="4"/>
        <v>-0.37</v>
      </c>
      <c r="L26" s="11">
        <f t="shared" si="2"/>
        <v>0.13689999999999999</v>
      </c>
      <c r="M26" s="11">
        <f t="shared" si="3"/>
        <v>5.7599999999999998E-2</v>
      </c>
    </row>
    <row r="27" spans="1:13" ht="19.5" thickBot="1">
      <c r="I27" s="36">
        <v>23</v>
      </c>
      <c r="J27" s="42">
        <v>0.45</v>
      </c>
      <c r="K27" s="11">
        <f t="shared" si="4"/>
        <v>-0.15999999999999998</v>
      </c>
      <c r="L27" s="11">
        <f t="shared" si="2"/>
        <v>2.5599999999999991E-2</v>
      </c>
      <c r="M27" s="11">
        <f t="shared" si="3"/>
        <v>0.20250000000000001</v>
      </c>
    </row>
    <row r="28" spans="1:13" ht="19.5" thickBot="1">
      <c r="I28" s="36">
        <v>24</v>
      </c>
      <c r="J28" s="42">
        <v>0.56999999999999995</v>
      </c>
      <c r="K28" s="11">
        <f t="shared" si="4"/>
        <v>-4.0000000000000036E-2</v>
      </c>
      <c r="L28" s="11">
        <f t="shared" si="2"/>
        <v>1.6000000000000029E-3</v>
      </c>
      <c r="M28" s="11">
        <f t="shared" si="3"/>
        <v>0.32489999999999997</v>
      </c>
    </row>
    <row r="29" spans="1:13" ht="19.5" thickBot="1">
      <c r="I29" s="36">
        <v>25</v>
      </c>
      <c r="J29" s="42">
        <v>0.45</v>
      </c>
      <c r="K29" s="11">
        <f t="shared" si="4"/>
        <v>-0.15999999999999998</v>
      </c>
      <c r="L29" s="11">
        <f t="shared" si="2"/>
        <v>2.5599999999999991E-2</v>
      </c>
      <c r="M29" s="11">
        <f t="shared" si="3"/>
        <v>0.20250000000000001</v>
      </c>
    </row>
    <row r="30" spans="1:13" ht="19.5" thickBot="1">
      <c r="I30" s="36" t="s">
        <v>54</v>
      </c>
      <c r="J30" s="11">
        <f>SUM(J5:J29)</f>
        <v>15.180000000000001</v>
      </c>
      <c r="K30" s="11">
        <f>SUM(K5:K29)</f>
        <v>-6.9999999999999729E-2</v>
      </c>
      <c r="L30" s="11">
        <f t="shared" ref="L30:M30" si="7">SUM(L5:L29)</f>
        <v>0.94369999999999998</v>
      </c>
      <c r="M30" s="11">
        <f t="shared" si="7"/>
        <v>10.160800000000004</v>
      </c>
    </row>
  </sheetData>
  <mergeCells count="15">
    <mergeCell ref="B15:B16"/>
    <mergeCell ref="D15:D16"/>
    <mergeCell ref="E15:E16"/>
    <mergeCell ref="A15:A16"/>
    <mergeCell ref="C15:C16"/>
    <mergeCell ref="G1:G2"/>
    <mergeCell ref="J1:J3"/>
    <mergeCell ref="K1:K3"/>
    <mergeCell ref="L1:L3"/>
    <mergeCell ref="M1:M3"/>
    <mergeCell ref="A1:A2"/>
    <mergeCell ref="B1:B2"/>
    <mergeCell ref="D1:D2"/>
    <mergeCell ref="E1:E2"/>
    <mergeCell ref="F1:F2"/>
  </mergeCells>
  <pageMargins left="0.7" right="0.7" top="0.75" bottom="0.75" header="0.3" footer="0.3"/>
  <pageSetup paperSize="9" orientation="portrait" horizontalDpi="180" verticalDpi="180" r:id="rId1"/>
  <legacyDrawing r:id="rId2"/>
  <oleObjects>
    <oleObject progId="Equation.3" shapeId="2053" r:id="rId3"/>
    <oleObject progId="Equation.3" shapeId="2052" r:id="rId4"/>
    <oleObject progId="Equation.3" shapeId="2051" r:id="rId5"/>
    <oleObject progId="Equation.3" shapeId="2050" r:id="rId6"/>
    <oleObject progId="Equation.3" shapeId="2049" r:id="rId7"/>
    <oleObject progId="Equation.3" shapeId="2056" r:id="rId8"/>
    <oleObject progId="Equation.3" shapeId="2055" r:id="rId9"/>
    <oleObject progId="Equation.3" shapeId="2054" r:id="rId10"/>
    <oleObject progId="Equation.3" shapeId="2058" r:id="rId11"/>
    <oleObject progId="Equation.3" shapeId="2057" r:id="rId12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16" zoomScaleNormal="100" workbookViewId="0">
      <selection activeCell="E15" sqref="E15"/>
    </sheetView>
  </sheetViews>
  <sheetFormatPr defaultRowHeight="15"/>
  <cols>
    <col min="1" max="1" width="6.42578125" customWidth="1"/>
    <col min="2" max="2" width="30" customWidth="1"/>
    <col min="3" max="3" width="12.42578125" customWidth="1"/>
    <col min="4" max="4" width="13.85546875" customWidth="1"/>
    <col min="5" max="5" width="15.5703125" customWidth="1"/>
    <col min="6" max="6" width="9.5703125" customWidth="1"/>
    <col min="7" max="7" width="12.42578125" customWidth="1"/>
    <col min="8" max="8" width="9.5703125" customWidth="1"/>
    <col min="9" max="9" width="17.140625" customWidth="1"/>
  </cols>
  <sheetData>
    <row r="1" spans="1:9" ht="18.75">
      <c r="A1" s="79" t="s">
        <v>58</v>
      </c>
      <c r="B1" s="81" t="s">
        <v>65</v>
      </c>
      <c r="C1" s="78" t="s">
        <v>59</v>
      </c>
      <c r="D1" s="78"/>
      <c r="E1" s="78" t="s">
        <v>60</v>
      </c>
      <c r="F1" s="78"/>
      <c r="G1" s="78" t="s">
        <v>61</v>
      </c>
      <c r="H1" s="78"/>
      <c r="I1" s="81" t="s">
        <v>62</v>
      </c>
    </row>
    <row r="2" spans="1:9" ht="33" customHeight="1">
      <c r="A2" s="80"/>
      <c r="B2" s="82"/>
      <c r="C2" s="45" t="s">
        <v>63</v>
      </c>
      <c r="D2" s="45" t="s">
        <v>64</v>
      </c>
      <c r="E2" s="45" t="s">
        <v>63</v>
      </c>
      <c r="F2" s="45" t="s">
        <v>64</v>
      </c>
      <c r="G2" s="45" t="s">
        <v>63</v>
      </c>
      <c r="H2" s="45" t="s">
        <v>64</v>
      </c>
      <c r="I2" s="81"/>
    </row>
    <row r="3" spans="1:9" ht="18.75">
      <c r="A3" s="46">
        <v>2005</v>
      </c>
      <c r="B3" s="48">
        <v>1339.8</v>
      </c>
      <c r="C3" s="47"/>
      <c r="D3" s="45"/>
      <c r="E3" s="45"/>
      <c r="F3" s="45"/>
      <c r="G3" s="45"/>
      <c r="H3" s="45"/>
      <c r="I3" s="45"/>
    </row>
    <row r="4" spans="1:9" ht="18.75">
      <c r="A4" s="46">
        <v>2006</v>
      </c>
      <c r="B4" s="48">
        <v>1725.8</v>
      </c>
      <c r="C4" s="49">
        <f>B4-$B$3</f>
        <v>386</v>
      </c>
      <c r="D4" s="50">
        <f>B4-B3</f>
        <v>386</v>
      </c>
      <c r="E4" s="50">
        <f>B4/$B$3*100</f>
        <v>128.81027018958054</v>
      </c>
      <c r="F4" s="50">
        <f>B4/B3*100</f>
        <v>128.81027018958054</v>
      </c>
      <c r="G4" s="50">
        <f>E4-100</f>
        <v>28.810270189580535</v>
      </c>
      <c r="H4" s="50">
        <f>F4-100</f>
        <v>28.810270189580535</v>
      </c>
      <c r="I4" s="50">
        <f>B3*0.01</f>
        <v>13.398</v>
      </c>
    </row>
    <row r="5" spans="1:9" ht="18.75">
      <c r="A5" s="46">
        <v>2007</v>
      </c>
      <c r="B5" s="48">
        <v>2382</v>
      </c>
      <c r="C5" s="49">
        <f t="shared" ref="C5:C8" si="0">B5-$B$3</f>
        <v>1042.2</v>
      </c>
      <c r="D5" s="50">
        <f t="shared" ref="D5:D8" si="1">B5-B4</f>
        <v>656.2</v>
      </c>
      <c r="E5" s="50">
        <f t="shared" ref="E5:E8" si="2">B5/$B$3*100</f>
        <v>177.78772951186744</v>
      </c>
      <c r="F5" s="50">
        <f t="shared" ref="F5:F8" si="3">B5/B4*100</f>
        <v>138.02294588017153</v>
      </c>
      <c r="G5" s="50">
        <f t="shared" ref="G5:G8" si="4">E5-100</f>
        <v>77.78772951186744</v>
      </c>
      <c r="H5" s="50">
        <f t="shared" ref="H5:H8" si="5">F5-100</f>
        <v>38.022945880171534</v>
      </c>
      <c r="I5" s="50">
        <f t="shared" ref="I5:I8" si="6">B4*0.01</f>
        <v>17.257999999999999</v>
      </c>
    </row>
    <row r="6" spans="1:9" ht="18.75">
      <c r="A6" s="46">
        <v>2008</v>
      </c>
      <c r="B6" s="48">
        <v>3108.5</v>
      </c>
      <c r="C6" s="49">
        <f t="shared" si="0"/>
        <v>1768.7</v>
      </c>
      <c r="D6" s="50">
        <f t="shared" si="1"/>
        <v>726.5</v>
      </c>
      <c r="E6" s="50">
        <f t="shared" si="2"/>
        <v>232.01224063293031</v>
      </c>
      <c r="F6" s="50">
        <f t="shared" si="3"/>
        <v>130.49958018471872</v>
      </c>
      <c r="G6" s="50">
        <f t="shared" si="4"/>
        <v>132.01224063293031</v>
      </c>
      <c r="H6" s="50">
        <f t="shared" si="5"/>
        <v>30.499580184718724</v>
      </c>
      <c r="I6" s="50">
        <f t="shared" si="6"/>
        <v>23.82</v>
      </c>
    </row>
    <row r="7" spans="1:9" ht="18.75">
      <c r="A7" s="46">
        <v>2009</v>
      </c>
      <c r="B7" s="48">
        <v>2926.3</v>
      </c>
      <c r="C7" s="49">
        <f t="shared" si="0"/>
        <v>1586.5000000000002</v>
      </c>
      <c r="D7" s="50">
        <f t="shared" si="1"/>
        <v>-182.19999999999982</v>
      </c>
      <c r="E7" s="50">
        <f t="shared" si="2"/>
        <v>218.41319599940289</v>
      </c>
      <c r="F7" s="50">
        <f t="shared" si="3"/>
        <v>94.138652082998249</v>
      </c>
      <c r="G7" s="50">
        <f t="shared" si="4"/>
        <v>118.41319599940289</v>
      </c>
      <c r="H7" s="50">
        <f t="shared" si="5"/>
        <v>-5.8613479170017513</v>
      </c>
      <c r="I7" s="50">
        <f t="shared" si="6"/>
        <v>31.085000000000001</v>
      </c>
    </row>
    <row r="8" spans="1:9" ht="18.75">
      <c r="A8" s="46">
        <v>2010</v>
      </c>
      <c r="B8" s="48">
        <v>2010.6</v>
      </c>
      <c r="C8" s="49">
        <f t="shared" si="0"/>
        <v>670.8</v>
      </c>
      <c r="D8" s="50">
        <f t="shared" si="1"/>
        <v>-915.70000000000027</v>
      </c>
      <c r="E8" s="50">
        <f t="shared" si="2"/>
        <v>150.06717420510526</v>
      </c>
      <c r="F8" s="50">
        <f t="shared" si="3"/>
        <v>68.707924683046841</v>
      </c>
      <c r="G8" s="50">
        <f t="shared" si="4"/>
        <v>50.06717420510526</v>
      </c>
      <c r="H8" s="50">
        <f t="shared" si="5"/>
        <v>-31.292075316953159</v>
      </c>
      <c r="I8" s="50">
        <f t="shared" si="6"/>
        <v>29.263000000000002</v>
      </c>
    </row>
    <row r="9" spans="1:9" ht="18.75">
      <c r="A9" s="44"/>
      <c r="B9" s="44"/>
      <c r="C9" s="44"/>
      <c r="D9" s="44"/>
      <c r="E9" s="44"/>
      <c r="F9" s="44"/>
      <c r="G9" s="44"/>
      <c r="H9" s="44"/>
      <c r="I9" s="44"/>
    </row>
    <row r="10" spans="1:9" ht="18.75">
      <c r="A10" s="77" t="s">
        <v>66</v>
      </c>
      <c r="B10" s="77"/>
      <c r="C10" s="77"/>
      <c r="D10" s="77"/>
      <c r="E10" s="52">
        <f>(B8/B3)^(1/5)</f>
        <v>1.0845688851753641</v>
      </c>
      <c r="F10" s="44"/>
      <c r="G10" s="44"/>
      <c r="H10" s="44"/>
      <c r="I10" s="44"/>
    </row>
    <row r="11" spans="1:9" ht="18.75">
      <c r="A11" s="77" t="s">
        <v>67</v>
      </c>
      <c r="B11" s="77"/>
      <c r="C11" s="77"/>
      <c r="D11" s="77"/>
      <c r="E11" s="53">
        <f>(E4/100*E5/100*E6/100*E7/100*E8/100)^(1/5)</f>
        <v>1.7708653909348389</v>
      </c>
      <c r="F11" s="51"/>
      <c r="G11" s="51"/>
      <c r="H11" s="51"/>
      <c r="I11" s="44"/>
    </row>
    <row r="12" spans="1:9" ht="18.75">
      <c r="A12" s="77" t="s">
        <v>68</v>
      </c>
      <c r="B12" s="77"/>
      <c r="C12" s="77"/>
      <c r="D12" s="77"/>
      <c r="E12" s="52">
        <f>E10*100</f>
        <v>108.45688851753641</v>
      </c>
      <c r="F12" s="44"/>
      <c r="G12" s="44"/>
      <c r="H12" s="44"/>
      <c r="I12" s="44"/>
    </row>
    <row r="13" spans="1:9" ht="18.75">
      <c r="A13" s="77" t="s">
        <v>69</v>
      </c>
      <c r="B13" s="77"/>
      <c r="C13" s="77"/>
      <c r="D13" s="77"/>
      <c r="E13" s="52">
        <f>E12-100</f>
        <v>8.456888517536413</v>
      </c>
      <c r="F13" s="44"/>
      <c r="G13" s="44"/>
      <c r="H13" s="44"/>
      <c r="I13" s="44"/>
    </row>
    <row r="14" spans="1:9" ht="18.75">
      <c r="A14" s="77" t="s">
        <v>70</v>
      </c>
      <c r="B14" s="77"/>
      <c r="C14" s="77"/>
      <c r="D14" s="77"/>
      <c r="E14" s="53">
        <f>(D4+D5+D6+D7+D8)/5</f>
        <v>134.16</v>
      </c>
      <c r="F14" s="51"/>
      <c r="G14" s="44"/>
      <c r="H14" s="44"/>
      <c r="I14" s="44"/>
    </row>
    <row r="15" spans="1:9" ht="18.75">
      <c r="A15" s="77" t="s">
        <v>71</v>
      </c>
      <c r="B15" s="77"/>
      <c r="C15" s="77"/>
      <c r="D15" s="77"/>
      <c r="E15" s="53">
        <f>(B3+B4+B5+B6+B7+B8)/6</f>
        <v>2248.8333333333335</v>
      </c>
      <c r="F15" s="51"/>
      <c r="G15" s="44"/>
      <c r="H15" s="44"/>
      <c r="I15" s="44"/>
    </row>
    <row r="16" spans="1:9" ht="18.75">
      <c r="A16" s="44"/>
      <c r="B16" s="44"/>
      <c r="C16" s="44"/>
      <c r="D16" s="44"/>
      <c r="E16" s="44"/>
      <c r="F16" s="44"/>
      <c r="G16" s="44"/>
      <c r="H16" s="44"/>
      <c r="I16" s="44"/>
    </row>
    <row r="17" spans="1:9" ht="18.75">
      <c r="A17" s="44"/>
      <c r="B17" s="44"/>
      <c r="C17" s="44"/>
      <c r="D17" s="44"/>
      <c r="E17" s="44"/>
      <c r="F17" s="44"/>
      <c r="G17" s="44"/>
      <c r="H17" s="44"/>
      <c r="I17" s="44"/>
    </row>
    <row r="18" spans="1:9" ht="18.75">
      <c r="A18" s="44"/>
      <c r="B18" s="44"/>
      <c r="C18" s="44"/>
      <c r="D18" s="44"/>
      <c r="E18" s="44"/>
      <c r="F18" s="44"/>
      <c r="G18" s="44"/>
      <c r="H18" s="44"/>
      <c r="I18" s="44"/>
    </row>
    <row r="19" spans="1:9" ht="18.75">
      <c r="A19" s="44"/>
      <c r="B19" s="44"/>
      <c r="C19" s="44"/>
      <c r="D19" s="44"/>
      <c r="E19" s="44"/>
      <c r="F19" s="44"/>
      <c r="G19" s="44"/>
      <c r="H19" s="44"/>
      <c r="I19" s="44"/>
    </row>
    <row r="20" spans="1:9" ht="18.75">
      <c r="A20" s="44"/>
      <c r="B20" s="44"/>
      <c r="C20" s="44"/>
      <c r="D20" s="44"/>
      <c r="E20" s="44"/>
      <c r="F20" s="44"/>
      <c r="G20" s="44"/>
      <c r="H20" s="44"/>
      <c r="I20" s="44"/>
    </row>
    <row r="21" spans="1:9" ht="18.75">
      <c r="A21" s="44"/>
      <c r="B21" s="44"/>
      <c r="C21" s="44"/>
      <c r="D21" s="44"/>
      <c r="E21" s="44"/>
      <c r="F21" s="44"/>
      <c r="G21" s="44"/>
      <c r="H21" s="44"/>
      <c r="I21" s="44"/>
    </row>
    <row r="22" spans="1:9" ht="18.75">
      <c r="A22" s="44"/>
      <c r="B22" s="44"/>
      <c r="C22" s="44"/>
      <c r="D22" s="44"/>
      <c r="E22" s="44"/>
      <c r="F22" s="44"/>
      <c r="G22" s="44"/>
      <c r="H22" s="44"/>
      <c r="I22" s="44"/>
    </row>
    <row r="23" spans="1:9" ht="18.75">
      <c r="A23" s="44"/>
      <c r="B23" s="44"/>
      <c r="C23" s="44"/>
      <c r="D23" s="44"/>
      <c r="E23" s="44"/>
      <c r="F23" s="44"/>
      <c r="G23" s="44"/>
      <c r="H23" s="44"/>
      <c r="I23" s="44"/>
    </row>
    <row r="24" spans="1:9" ht="18.75">
      <c r="A24" s="44"/>
      <c r="B24" s="44"/>
      <c r="C24" s="44"/>
      <c r="D24" s="44"/>
      <c r="E24" s="44"/>
      <c r="F24" s="44"/>
      <c r="G24" s="44"/>
      <c r="H24" s="44"/>
      <c r="I24" s="44"/>
    </row>
    <row r="25" spans="1:9" ht="18.75">
      <c r="A25" s="44"/>
      <c r="B25" s="44"/>
      <c r="C25" s="44"/>
      <c r="D25" s="44"/>
      <c r="E25" s="44"/>
      <c r="F25" s="44"/>
      <c r="G25" s="44"/>
      <c r="H25" s="44"/>
      <c r="I25" s="44"/>
    </row>
    <row r="26" spans="1:9" ht="18.75">
      <c r="A26" s="44"/>
      <c r="B26" s="44"/>
      <c r="C26" s="44"/>
      <c r="D26" s="44"/>
      <c r="E26" s="44"/>
      <c r="F26" s="44"/>
      <c r="G26" s="44"/>
      <c r="H26" s="44"/>
      <c r="I26" s="44"/>
    </row>
    <row r="27" spans="1:9" ht="18.75">
      <c r="A27" s="44"/>
      <c r="B27" s="44"/>
      <c r="C27" s="44"/>
      <c r="D27" s="44"/>
      <c r="E27" s="44"/>
      <c r="F27" s="44"/>
      <c r="G27" s="44"/>
      <c r="H27" s="44"/>
      <c r="I27" s="44"/>
    </row>
    <row r="28" spans="1:9" ht="18.75">
      <c r="A28" s="44"/>
      <c r="B28" s="44"/>
      <c r="C28" s="44"/>
      <c r="D28" s="44"/>
      <c r="E28" s="44"/>
      <c r="F28" s="44"/>
      <c r="G28" s="44"/>
      <c r="H28" s="44"/>
      <c r="I28" s="44"/>
    </row>
    <row r="29" spans="1:9" ht="18.75">
      <c r="A29" s="44"/>
      <c r="B29" s="44"/>
      <c r="C29" s="44"/>
      <c r="D29" s="44"/>
      <c r="E29" s="44"/>
      <c r="F29" s="44"/>
      <c r="G29" s="44"/>
      <c r="H29" s="44"/>
      <c r="I29" s="44"/>
    </row>
    <row r="30" spans="1:9" ht="18.75">
      <c r="A30" s="44"/>
      <c r="B30" s="44"/>
      <c r="C30" s="44"/>
      <c r="D30" s="44"/>
      <c r="E30" s="44"/>
      <c r="F30" s="44"/>
      <c r="G30" s="44"/>
      <c r="H30" s="44"/>
      <c r="I30" s="44"/>
    </row>
    <row r="31" spans="1:9" ht="18.75">
      <c r="A31" s="44"/>
      <c r="B31" s="44"/>
      <c r="C31" s="44"/>
      <c r="D31" s="44"/>
      <c r="E31" s="44"/>
      <c r="F31" s="44"/>
      <c r="G31" s="44"/>
      <c r="H31" s="44"/>
      <c r="I31" s="44"/>
    </row>
    <row r="32" spans="1:9" ht="18.75">
      <c r="A32" s="44"/>
      <c r="B32" s="44"/>
      <c r="C32" s="44"/>
      <c r="D32" s="44"/>
      <c r="E32" s="44"/>
      <c r="F32" s="44"/>
      <c r="G32" s="44"/>
      <c r="H32" s="44"/>
      <c r="I32" s="44"/>
    </row>
    <row r="33" spans="1:9" ht="18.75">
      <c r="A33" s="44"/>
      <c r="B33" s="44"/>
      <c r="C33" s="44"/>
      <c r="D33" s="44"/>
      <c r="E33" s="44"/>
      <c r="F33" s="44"/>
      <c r="G33" s="44"/>
      <c r="H33" s="44"/>
      <c r="I33" s="44"/>
    </row>
    <row r="34" spans="1:9" ht="18.75">
      <c r="A34" s="44"/>
      <c r="B34" s="44"/>
      <c r="C34" s="44"/>
      <c r="D34" s="44"/>
      <c r="E34" s="44"/>
      <c r="F34" s="44"/>
      <c r="G34" s="44"/>
      <c r="H34" s="44"/>
      <c r="I34" s="44"/>
    </row>
    <row r="35" spans="1:9" ht="18.75">
      <c r="A35" s="44"/>
      <c r="B35" s="44"/>
      <c r="C35" s="44"/>
      <c r="D35" s="44"/>
      <c r="E35" s="44"/>
      <c r="F35" s="44"/>
      <c r="G35" s="44"/>
      <c r="H35" s="44"/>
      <c r="I35" s="44"/>
    </row>
    <row r="36" spans="1:9" ht="18.75">
      <c r="A36" s="44"/>
      <c r="B36" s="44"/>
      <c r="C36" s="44"/>
      <c r="D36" s="44"/>
      <c r="E36" s="44"/>
      <c r="F36" s="44"/>
      <c r="G36" s="44"/>
      <c r="H36" s="44"/>
      <c r="I36" s="44"/>
    </row>
  </sheetData>
  <mergeCells count="12">
    <mergeCell ref="G1:H1"/>
    <mergeCell ref="I1:I2"/>
    <mergeCell ref="A15:D15"/>
    <mergeCell ref="C1:D1"/>
    <mergeCell ref="A1:A2"/>
    <mergeCell ref="B1:B2"/>
    <mergeCell ref="E1:F1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2012-01-07T13:59:45Z</dcterms:modified>
</cp:coreProperties>
</file>