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5"/>
  </bookViews>
  <sheets>
    <sheet name="задача 7" sheetId="3" r:id="rId1"/>
    <sheet name="Задача 9" sheetId="2" r:id="rId2"/>
    <sheet name="Задач 9 старое" sheetId="8" r:id="rId3"/>
    <sheet name="9.2 новое" sheetId="5" r:id="rId4"/>
    <sheet name="Задача 15" sheetId="1" r:id="rId5"/>
    <sheet name="Лист2" sheetId="7" r:id="rId6"/>
  </sheets>
  <calcPr calcId="144525"/>
</workbook>
</file>

<file path=xl/calcChain.xml><?xml version="1.0" encoding="utf-8"?>
<calcChain xmlns="http://schemas.openxmlformats.org/spreadsheetml/2006/main">
  <c r="I35" i="3"/>
  <c r="F63" i="7"/>
  <c r="G55"/>
  <c r="G56"/>
  <c r="G54"/>
  <c r="G52"/>
  <c r="G53"/>
  <c r="G51"/>
  <c r="G50"/>
  <c r="G49"/>
  <c r="G48"/>
  <c r="G46"/>
  <c r="G47"/>
  <c r="G45"/>
  <c r="G44"/>
  <c r="G43"/>
  <c r="G42"/>
  <c r="G40"/>
  <c r="G41"/>
  <c r="G39"/>
  <c r="G37"/>
  <c r="G38"/>
  <c r="G36"/>
  <c r="G34"/>
  <c r="G35"/>
  <c r="G33"/>
  <c r="G31"/>
  <c r="G32"/>
  <c r="G30"/>
  <c r="O22"/>
  <c r="N22"/>
  <c r="M22"/>
  <c r="F31"/>
  <c r="H31"/>
  <c r="F32"/>
  <c r="H32"/>
  <c r="F33"/>
  <c r="H33"/>
  <c r="F34"/>
  <c r="H34"/>
  <c r="F35"/>
  <c r="H35"/>
  <c r="F36"/>
  <c r="H36"/>
  <c r="F37"/>
  <c r="H37"/>
  <c r="F38"/>
  <c r="F39"/>
  <c r="H39"/>
  <c r="F40"/>
  <c r="H40"/>
  <c r="F41"/>
  <c r="H41"/>
  <c r="F42"/>
  <c r="H42"/>
  <c r="F43"/>
  <c r="H43"/>
  <c r="F44"/>
  <c r="F45"/>
  <c r="H45"/>
  <c r="F46"/>
  <c r="H46"/>
  <c r="F47"/>
  <c r="H47"/>
  <c r="F48"/>
  <c r="H48"/>
  <c r="F49"/>
  <c r="H49"/>
  <c r="F50"/>
  <c r="H50"/>
  <c r="F51"/>
  <c r="H51"/>
  <c r="F52"/>
  <c r="F53"/>
  <c r="H53"/>
  <c r="F54"/>
  <c r="H54"/>
  <c r="F55"/>
  <c r="H55"/>
  <c r="F56"/>
  <c r="H56"/>
  <c r="F30"/>
  <c r="D36" i="5"/>
  <c r="E36"/>
  <c r="F36"/>
  <c r="G36"/>
  <c r="H36"/>
  <c r="I36"/>
  <c r="J36"/>
  <c r="K36"/>
  <c r="B36"/>
  <c r="L36"/>
  <c r="B35"/>
  <c r="C7"/>
  <c r="C35"/>
  <c r="C30" i="3"/>
  <c r="G51"/>
  <c r="F51"/>
  <c r="E51"/>
  <c r="E50"/>
  <c r="D51"/>
  <c r="C51"/>
  <c r="L9"/>
  <c r="K9"/>
  <c r="J9"/>
  <c r="I9"/>
  <c r="I8"/>
  <c r="H9"/>
  <c r="G9"/>
  <c r="F9"/>
  <c r="E9"/>
  <c r="E8"/>
  <c r="D9"/>
  <c r="C9"/>
  <c r="M9"/>
  <c r="C22" i="8"/>
  <c r="H10"/>
  <c r="H28"/>
  <c r="E10"/>
  <c r="F10"/>
  <c r="G10"/>
  <c r="D10"/>
  <c r="D28"/>
  <c r="I10"/>
  <c r="J10"/>
  <c r="K10"/>
  <c r="L10"/>
  <c r="L28"/>
  <c r="C9"/>
  <c r="C36" i="5"/>
  <c r="L22" i="8"/>
  <c r="L24"/>
  <c r="K22"/>
  <c r="K24"/>
  <c r="J22"/>
  <c r="J24"/>
  <c r="I22"/>
  <c r="I24"/>
  <c r="H22"/>
  <c r="H24"/>
  <c r="G22"/>
  <c r="G24"/>
  <c r="F22"/>
  <c r="F24"/>
  <c r="E22"/>
  <c r="E24"/>
  <c r="D22"/>
  <c r="M22"/>
  <c r="C24"/>
  <c r="B22"/>
  <c r="B28"/>
  <c r="L30"/>
  <c r="K28"/>
  <c r="K30"/>
  <c r="H30"/>
  <c r="G28"/>
  <c r="G30"/>
  <c r="E28"/>
  <c r="E30"/>
  <c r="D30"/>
  <c r="B16" i="7"/>
  <c r="D15"/>
  <c r="D11"/>
  <c r="G10"/>
  <c r="G11"/>
  <c r="H11"/>
  <c r="I11"/>
  <c r="J11"/>
  <c r="D7"/>
  <c r="D7" i="5"/>
  <c r="D35"/>
  <c r="E7"/>
  <c r="E35"/>
  <c r="E37"/>
  <c r="E38"/>
  <c r="F7"/>
  <c r="F8"/>
  <c r="F9"/>
  <c r="F35"/>
  <c r="F37"/>
  <c r="F38"/>
  <c r="G7"/>
  <c r="H7"/>
  <c r="H8"/>
  <c r="I7"/>
  <c r="I35"/>
  <c r="I37"/>
  <c r="I38"/>
  <c r="J7"/>
  <c r="J35"/>
  <c r="K7"/>
  <c r="K35"/>
  <c r="K37"/>
  <c r="K38"/>
  <c r="L7"/>
  <c r="L35"/>
  <c r="L37"/>
  <c r="D19"/>
  <c r="D21"/>
  <c r="E19"/>
  <c r="E21"/>
  <c r="F19"/>
  <c r="F21"/>
  <c r="G19"/>
  <c r="H19"/>
  <c r="I19"/>
  <c r="J19"/>
  <c r="K19"/>
  <c r="K21"/>
  <c r="L19"/>
  <c r="L21"/>
  <c r="C19"/>
  <c r="C23"/>
  <c r="B19"/>
  <c r="G21"/>
  <c r="H21"/>
  <c r="I21"/>
  <c r="J21"/>
  <c r="G62" i="3"/>
  <c r="B62"/>
  <c r="B63"/>
  <c r="B64"/>
  <c r="B68"/>
  <c r="I51"/>
  <c r="K57"/>
  <c r="G50"/>
  <c r="G52"/>
  <c r="G54"/>
  <c r="F50"/>
  <c r="F52"/>
  <c r="F54"/>
  <c r="E52"/>
  <c r="E68"/>
  <c r="D50"/>
  <c r="D52"/>
  <c r="C50"/>
  <c r="C52"/>
  <c r="C53"/>
  <c r="D22"/>
  <c r="E22"/>
  <c r="F22"/>
  <c r="G22"/>
  <c r="H22"/>
  <c r="I22"/>
  <c r="J22"/>
  <c r="K22"/>
  <c r="C22"/>
  <c r="B20"/>
  <c r="L18"/>
  <c r="M18"/>
  <c r="M19"/>
  <c r="M17"/>
  <c r="M16"/>
  <c r="D8"/>
  <c r="D10"/>
  <c r="E10"/>
  <c r="F8"/>
  <c r="F10"/>
  <c r="F12"/>
  <c r="G8"/>
  <c r="G10"/>
  <c r="G12"/>
  <c r="H8"/>
  <c r="H10"/>
  <c r="H25"/>
  <c r="H27"/>
  <c r="I10"/>
  <c r="J8"/>
  <c r="J10"/>
  <c r="K8"/>
  <c r="K10"/>
  <c r="K12"/>
  <c r="L8"/>
  <c r="L10"/>
  <c r="B29" i="8"/>
  <c r="D11"/>
  <c r="D13"/>
  <c r="D15"/>
  <c r="E11"/>
  <c r="F11"/>
  <c r="G11"/>
  <c r="H11"/>
  <c r="H13"/>
  <c r="H15"/>
  <c r="I11"/>
  <c r="J11"/>
  <c r="K11"/>
  <c r="L11"/>
  <c r="L13"/>
  <c r="L15"/>
  <c r="E13"/>
  <c r="E15"/>
  <c r="G13"/>
  <c r="G15"/>
  <c r="K13"/>
  <c r="K15"/>
  <c r="B23"/>
  <c r="B24"/>
  <c r="E11" i="7"/>
  <c r="C68" i="3"/>
  <c r="C70"/>
  <c r="C54"/>
  <c r="C55"/>
  <c r="E70"/>
  <c r="E54"/>
  <c r="F68"/>
  <c r="F70"/>
  <c r="C63"/>
  <c r="D63"/>
  <c r="H62"/>
  <c r="L8" i="5"/>
  <c r="K8"/>
  <c r="J8"/>
  <c r="I8"/>
  <c r="I9"/>
  <c r="E8"/>
  <c r="D8"/>
  <c r="B20"/>
  <c r="C20"/>
  <c r="D20"/>
  <c r="E20"/>
  <c r="B25" i="3"/>
  <c r="B30" i="8"/>
  <c r="C23"/>
  <c r="D23"/>
  <c r="E23"/>
  <c r="F23"/>
  <c r="G23"/>
  <c r="H23"/>
  <c r="I23"/>
  <c r="J23"/>
  <c r="K23"/>
  <c r="L23"/>
  <c r="D9" i="5"/>
  <c r="D11"/>
  <c r="D13"/>
  <c r="E9"/>
  <c r="F11"/>
  <c r="H9"/>
  <c r="L9"/>
  <c r="L11"/>
  <c r="C69" i="3"/>
  <c r="B69"/>
  <c r="B27" i="5"/>
  <c r="B26" i="3"/>
  <c r="B31" i="8"/>
  <c r="F13" i="5"/>
  <c r="D25"/>
  <c r="B65" i="3"/>
  <c r="C65"/>
  <c r="D65"/>
  <c r="E65"/>
  <c r="F65"/>
  <c r="B28" i="5"/>
  <c r="J12" i="3"/>
  <c r="J25"/>
  <c r="J27"/>
  <c r="F25"/>
  <c r="F27"/>
  <c r="E12"/>
  <c r="E25"/>
  <c r="E27"/>
  <c r="B70"/>
  <c r="B71"/>
  <c r="C71"/>
  <c r="D37" i="5"/>
  <c r="D38"/>
  <c r="G7" i="7"/>
  <c r="H7"/>
  <c r="I7"/>
  <c r="J7"/>
  <c r="H10"/>
  <c r="I10"/>
  <c r="J10"/>
  <c r="G13"/>
  <c r="H13"/>
  <c r="I13"/>
  <c r="J13"/>
  <c r="E7"/>
  <c r="B18"/>
  <c r="B27" i="3"/>
  <c r="H30" i="7"/>
  <c r="B21" i="3"/>
  <c r="C21"/>
  <c r="D21"/>
  <c r="E21"/>
  <c r="F21"/>
  <c r="G21"/>
  <c r="H21"/>
  <c r="I21"/>
  <c r="J21"/>
  <c r="K21"/>
  <c r="F11" i="7"/>
  <c r="G6"/>
  <c r="H6"/>
  <c r="I6"/>
  <c r="J6"/>
  <c r="G9"/>
  <c r="H9"/>
  <c r="I9"/>
  <c r="J9"/>
  <c r="J12"/>
  <c r="D16"/>
  <c r="C10" i="8"/>
  <c r="C8" i="5"/>
  <c r="L25"/>
  <c r="L13"/>
  <c r="H52" i="3"/>
  <c r="G65"/>
  <c r="L21"/>
  <c r="I25"/>
  <c r="I27"/>
  <c r="I12"/>
  <c r="M19" i="5"/>
  <c r="C21"/>
  <c r="J9"/>
  <c r="J11"/>
  <c r="D53" i="3"/>
  <c r="E53"/>
  <c r="F53"/>
  <c r="G53"/>
  <c r="G25"/>
  <c r="G27"/>
  <c r="K9" i="5"/>
  <c r="K11"/>
  <c r="C9"/>
  <c r="C11"/>
  <c r="H12" i="3"/>
  <c r="I11" i="5"/>
  <c r="D12" i="3"/>
  <c r="D25"/>
  <c r="D27"/>
  <c r="G14" i="7"/>
  <c r="H14"/>
  <c r="I14"/>
  <c r="J14"/>
  <c r="J16"/>
  <c r="G15"/>
  <c r="H15"/>
  <c r="I15"/>
  <c r="J15"/>
  <c r="F15"/>
  <c r="E15"/>
  <c r="D54" i="3"/>
  <c r="D68"/>
  <c r="D70"/>
  <c r="D71"/>
  <c r="E71"/>
  <c r="F71"/>
  <c r="G71"/>
  <c r="G35" i="5"/>
  <c r="G37"/>
  <c r="G38"/>
  <c r="G8"/>
  <c r="F20"/>
  <c r="C29" i="8"/>
  <c r="D29"/>
  <c r="E29"/>
  <c r="B28" i="3"/>
  <c r="C28" i="8"/>
  <c r="C11"/>
  <c r="C13"/>
  <c r="D27" i="5"/>
  <c r="D69" i="3"/>
  <c r="E63"/>
  <c r="L25"/>
  <c r="L27"/>
  <c r="K25"/>
  <c r="K27"/>
  <c r="F25" i="5"/>
  <c r="E11"/>
  <c r="L20" i="3"/>
  <c r="L22"/>
  <c r="H35" i="5"/>
  <c r="H37"/>
  <c r="H38"/>
  <c r="C37"/>
  <c r="C38"/>
  <c r="F28" i="8"/>
  <c r="F30"/>
  <c r="F13"/>
  <c r="F15"/>
  <c r="M24"/>
  <c r="B25"/>
  <c r="C25"/>
  <c r="L12" i="3"/>
  <c r="G64"/>
  <c r="H64"/>
  <c r="G68"/>
  <c r="G70"/>
  <c r="H11" i="5"/>
  <c r="G59" i="7"/>
  <c r="M20" i="3"/>
  <c r="B22"/>
  <c r="B25" i="5"/>
  <c r="B21"/>
  <c r="B37"/>
  <c r="B38"/>
  <c r="H52" i="7"/>
  <c r="J28" i="8"/>
  <c r="J30"/>
  <c r="J13"/>
  <c r="J15"/>
  <c r="F60" i="7"/>
  <c r="H38"/>
  <c r="H57"/>
  <c r="G5"/>
  <c r="H5"/>
  <c r="I5"/>
  <c r="J5"/>
  <c r="J8"/>
  <c r="F7"/>
  <c r="F16"/>
  <c r="D24" i="8"/>
  <c r="I13"/>
  <c r="I15"/>
  <c r="I28"/>
  <c r="I30"/>
  <c r="C8" i="3"/>
  <c r="C10"/>
  <c r="J37" i="5"/>
  <c r="J38"/>
  <c r="H44" i="7"/>
  <c r="K13" i="5"/>
  <c r="K25"/>
  <c r="J25"/>
  <c r="J27"/>
  <c r="J13"/>
  <c r="I45" i="7"/>
  <c r="J45"/>
  <c r="K45"/>
  <c r="I44"/>
  <c r="J44"/>
  <c r="K44"/>
  <c r="I33"/>
  <c r="J33"/>
  <c r="K33"/>
  <c r="I39"/>
  <c r="J39"/>
  <c r="K39"/>
  <c r="I36"/>
  <c r="J36"/>
  <c r="K36"/>
  <c r="I42"/>
  <c r="J42"/>
  <c r="K42"/>
  <c r="I48"/>
  <c r="J48"/>
  <c r="K48"/>
  <c r="I54"/>
  <c r="J54"/>
  <c r="K54"/>
  <c r="I41"/>
  <c r="J41"/>
  <c r="K41"/>
  <c r="I53"/>
  <c r="J53"/>
  <c r="K53"/>
  <c r="I56"/>
  <c r="J56"/>
  <c r="K56"/>
  <c r="I35"/>
  <c r="J35"/>
  <c r="K35"/>
  <c r="I57"/>
  <c r="I38"/>
  <c r="J38"/>
  <c r="K38"/>
  <c r="I64"/>
  <c r="I47"/>
  <c r="J47"/>
  <c r="K47"/>
  <c r="I50"/>
  <c r="J50"/>
  <c r="K50"/>
  <c r="I32"/>
  <c r="J32"/>
  <c r="K32"/>
  <c r="I43"/>
  <c r="J43"/>
  <c r="K43"/>
  <c r="I31"/>
  <c r="J31"/>
  <c r="K31"/>
  <c r="I37"/>
  <c r="J37"/>
  <c r="K37"/>
  <c r="I40"/>
  <c r="J40"/>
  <c r="K40"/>
  <c r="I30"/>
  <c r="J30"/>
  <c r="K30"/>
  <c r="I34"/>
  <c r="J34"/>
  <c r="K34"/>
  <c r="I46"/>
  <c r="J46"/>
  <c r="K46"/>
  <c r="I49"/>
  <c r="J49"/>
  <c r="K49"/>
  <c r="I51"/>
  <c r="J51"/>
  <c r="K51"/>
  <c r="I55"/>
  <c r="J55"/>
  <c r="K55"/>
  <c r="I52"/>
  <c r="J52"/>
  <c r="K52"/>
  <c r="H70" i="3"/>
  <c r="D73"/>
  <c r="F29" i="8"/>
  <c r="G29"/>
  <c r="H29"/>
  <c r="I29"/>
  <c r="J29"/>
  <c r="K29"/>
  <c r="L29"/>
  <c r="H68" i="3"/>
  <c r="H13" i="5"/>
  <c r="H25"/>
  <c r="F27"/>
  <c r="G20"/>
  <c r="H20"/>
  <c r="I20"/>
  <c r="J20"/>
  <c r="K20"/>
  <c r="L20"/>
  <c r="L27"/>
  <c r="I13"/>
  <c r="I25"/>
  <c r="I27"/>
  <c r="C14" i="8"/>
  <c r="D14"/>
  <c r="E14"/>
  <c r="F14"/>
  <c r="G14"/>
  <c r="H14"/>
  <c r="I14"/>
  <c r="J14"/>
  <c r="K14"/>
  <c r="L14"/>
  <c r="M13"/>
  <c r="C15"/>
  <c r="C25" i="5"/>
  <c r="C13"/>
  <c r="C27"/>
  <c r="M11"/>
  <c r="C12"/>
  <c r="D12"/>
  <c r="E12"/>
  <c r="F12"/>
  <c r="G12"/>
  <c r="H12"/>
  <c r="I12"/>
  <c r="J12"/>
  <c r="K12"/>
  <c r="L12"/>
  <c r="M21"/>
  <c r="B22"/>
  <c r="C22"/>
  <c r="D22"/>
  <c r="E22"/>
  <c r="F22"/>
  <c r="G22"/>
  <c r="H22"/>
  <c r="I22"/>
  <c r="J22"/>
  <c r="K22"/>
  <c r="L22"/>
  <c r="G9"/>
  <c r="G11"/>
  <c r="E27"/>
  <c r="E13"/>
  <c r="E25"/>
  <c r="F63" i="3"/>
  <c r="E69"/>
  <c r="D55"/>
  <c r="E55"/>
  <c r="F55"/>
  <c r="G55"/>
  <c r="H54"/>
  <c r="D77"/>
  <c r="C11"/>
  <c r="D11"/>
  <c r="E11"/>
  <c r="F11"/>
  <c r="G11"/>
  <c r="H11"/>
  <c r="I11"/>
  <c r="J11"/>
  <c r="K11"/>
  <c r="L11"/>
  <c r="C25"/>
  <c r="M10"/>
  <c r="C12"/>
  <c r="D75"/>
  <c r="D76"/>
  <c r="J17" i="7"/>
  <c r="B26" i="5"/>
  <c r="C26"/>
  <c r="D26"/>
  <c r="D25" i="8"/>
  <c r="E25"/>
  <c r="F25"/>
  <c r="G25"/>
  <c r="H25"/>
  <c r="I25"/>
  <c r="J25"/>
  <c r="K25"/>
  <c r="L25"/>
  <c r="M28"/>
  <c r="C30"/>
  <c r="B23" i="3"/>
  <c r="C23"/>
  <c r="D23"/>
  <c r="E23"/>
  <c r="F23"/>
  <c r="G23"/>
  <c r="H23"/>
  <c r="I23"/>
  <c r="J23"/>
  <c r="K23"/>
  <c r="L23"/>
  <c r="M22"/>
  <c r="G63"/>
  <c r="G69"/>
  <c r="F69"/>
  <c r="C28" i="5"/>
  <c r="D28"/>
  <c r="E28"/>
  <c r="F28"/>
  <c r="G28"/>
  <c r="C27" i="3"/>
  <c r="M25"/>
  <c r="I37"/>
  <c r="I34"/>
  <c r="K31"/>
  <c r="I33"/>
  <c r="C26"/>
  <c r="D26"/>
  <c r="E26"/>
  <c r="F26"/>
  <c r="G26"/>
  <c r="H26"/>
  <c r="I26"/>
  <c r="J26"/>
  <c r="K26"/>
  <c r="L26"/>
  <c r="M13" i="5"/>
  <c r="C14"/>
  <c r="D14"/>
  <c r="E14"/>
  <c r="F14"/>
  <c r="G14"/>
  <c r="H14"/>
  <c r="I14"/>
  <c r="J14"/>
  <c r="K14"/>
  <c r="L14"/>
  <c r="E26"/>
  <c r="F26"/>
  <c r="G26"/>
  <c r="H26"/>
  <c r="I26"/>
  <c r="J26"/>
  <c r="K26"/>
  <c r="L26"/>
  <c r="G27"/>
  <c r="G13"/>
  <c r="G25"/>
  <c r="M25"/>
  <c r="M15" i="8"/>
  <c r="C16"/>
  <c r="D16"/>
  <c r="E16"/>
  <c r="F16"/>
  <c r="G16"/>
  <c r="H16"/>
  <c r="I16"/>
  <c r="J16"/>
  <c r="K16"/>
  <c r="L16"/>
  <c r="H27" i="5"/>
  <c r="M27"/>
  <c r="K27"/>
  <c r="K57" i="7"/>
  <c r="H58"/>
  <c r="H65"/>
  <c r="M30" i="8"/>
  <c r="C31"/>
  <c r="D31"/>
  <c r="E31"/>
  <c r="F31"/>
  <c r="G31"/>
  <c r="H31"/>
  <c r="I31"/>
  <c r="J31"/>
  <c r="K31"/>
  <c r="L31"/>
  <c r="C13" i="3"/>
  <c r="D13"/>
  <c r="E13"/>
  <c r="F13"/>
  <c r="G13"/>
  <c r="H13"/>
  <c r="I13"/>
  <c r="J13"/>
  <c r="K13"/>
  <c r="L13"/>
  <c r="M12"/>
  <c r="M27"/>
  <c r="I32"/>
  <c r="C28"/>
  <c r="D28"/>
  <c r="E28"/>
  <c r="F28"/>
  <c r="G28"/>
  <c r="H28"/>
  <c r="I28"/>
  <c r="J28"/>
  <c r="K28"/>
  <c r="L28"/>
  <c r="I65" i="7"/>
  <c r="H28" i="5"/>
  <c r="I28"/>
  <c r="J28"/>
  <c r="K28"/>
  <c r="L28"/>
</calcChain>
</file>

<file path=xl/sharedStrings.xml><?xml version="1.0" encoding="utf-8"?>
<sst xmlns="http://schemas.openxmlformats.org/spreadsheetml/2006/main" count="197" uniqueCount="108">
  <si>
    <t>Операционная деятельность</t>
  </si>
  <si>
    <t>Инвестиционная деятельность</t>
  </si>
  <si>
    <t>Оборудование покупка</t>
  </si>
  <si>
    <t>Доставка, установка</t>
  </si>
  <si>
    <t xml:space="preserve">Увеличение оборотного капитала </t>
  </si>
  <si>
    <t>Выручка</t>
  </si>
  <si>
    <t>операционные затраты</t>
  </si>
  <si>
    <t>Стоимость капитала 10%</t>
  </si>
  <si>
    <t>Амортизация ускоренная - метод суммы лет</t>
  </si>
  <si>
    <t>Амортизация</t>
  </si>
  <si>
    <t>Ставка по налогу на прибыль -20%</t>
  </si>
  <si>
    <t>Налог на прибыль</t>
  </si>
  <si>
    <t>Сальдо ДП</t>
  </si>
  <si>
    <t>ДДП</t>
  </si>
  <si>
    <t>Нак ДП</t>
  </si>
  <si>
    <t>Накопл. ДДП</t>
  </si>
  <si>
    <t>Итого</t>
  </si>
  <si>
    <t>Остаточная стоимость оборудования</t>
  </si>
  <si>
    <t>Итого по проекту</t>
  </si>
  <si>
    <t>ЧДД положительный</t>
  </si>
  <si>
    <t>Показатель</t>
  </si>
  <si>
    <t>Задача 7.1</t>
  </si>
  <si>
    <t>7.2</t>
  </si>
  <si>
    <t>Продажа оборудования</t>
  </si>
  <si>
    <t xml:space="preserve">Остаточная стоимость оборудования при продаже </t>
  </si>
  <si>
    <t>ЧДД - отрицательное</t>
  </si>
  <si>
    <t>Задача 9</t>
  </si>
  <si>
    <t>Вид работ</t>
  </si>
  <si>
    <t>Период (t)</t>
  </si>
  <si>
    <t>Стоимость, тыс.руб.</t>
  </si>
  <si>
    <t>Установка новых двигателей</t>
  </si>
  <si>
    <t>Замена изношенных деталей</t>
  </si>
  <si>
    <t xml:space="preserve">Ремонт корпуса </t>
  </si>
  <si>
    <t>№ п/п</t>
  </si>
  <si>
    <t>Срок службы 10 лет</t>
  </si>
  <si>
    <t>Оборудование</t>
  </si>
  <si>
    <t>Эксплуатационные расходы</t>
  </si>
  <si>
    <t>Ремонт и модернизация</t>
  </si>
  <si>
    <t>Денежные потоки по инвестиционному проекту (ремонт старого оборудования)</t>
  </si>
  <si>
    <t>Выплаты и поступления, тыс.ед.</t>
  </si>
  <si>
    <t>периоды</t>
  </si>
  <si>
    <t>Эксплуатационные расходы по старому оборудованию</t>
  </si>
  <si>
    <t>Амортизация старого оборудования</t>
  </si>
  <si>
    <t>Налоги</t>
  </si>
  <si>
    <t>Доход до налогов</t>
  </si>
  <si>
    <t>Накопл ДП</t>
  </si>
  <si>
    <t>Накопл ДДП</t>
  </si>
  <si>
    <t>Денежные потоки по инвестиционному проекту (покупка нового оборудования)</t>
  </si>
  <si>
    <t>Покупка нового оборудования</t>
  </si>
  <si>
    <t>Ремонт корпуса</t>
  </si>
  <si>
    <t>Реализация старого оборудования</t>
  </si>
  <si>
    <t>Эксплуатационные расходы по новому оборудованию</t>
  </si>
  <si>
    <t>Год 1</t>
  </si>
  <si>
    <t>Год 2</t>
  </si>
  <si>
    <t>Год 3</t>
  </si>
  <si>
    <t>CF</t>
  </si>
  <si>
    <t>p</t>
  </si>
  <si>
    <t>M(CF)</t>
  </si>
  <si>
    <r>
      <t>s</t>
    </r>
    <r>
      <rPr>
        <sz val="11"/>
        <rFont val="Times New Roman"/>
        <family val="1"/>
        <charset val="204"/>
      </rPr>
      <t>(CF)</t>
    </r>
  </si>
  <si>
    <t>V(CF)</t>
  </si>
  <si>
    <t>NPV</t>
  </si>
  <si>
    <r>
      <t>s</t>
    </r>
    <r>
      <rPr>
        <sz val="11"/>
        <rFont val="Times New Roman"/>
        <family val="1"/>
        <charset val="204"/>
      </rPr>
      <t xml:space="preserve"> (NPV)</t>
    </r>
  </si>
  <si>
    <t>V(NPV)</t>
  </si>
  <si>
    <t>Вероятность попадания в интервал</t>
  </si>
  <si>
    <t>менее 1,5* M(NPV)</t>
  </si>
  <si>
    <t>отрицательное или равно 0</t>
  </si>
  <si>
    <t>Отклонения</t>
  </si>
  <si>
    <t>r=</t>
  </si>
  <si>
    <t xml:space="preserve">Определим ожидаемое значение NPV : </t>
  </si>
  <si>
    <t>NPV= NPV(A)+ NPV(B)+ NPV(C)</t>
  </si>
  <si>
    <t xml:space="preserve">Определим стандартное отклонение NPV : </t>
  </si>
  <si>
    <t>M(СF)</t>
  </si>
  <si>
    <t>D(СF)</t>
  </si>
  <si>
    <r>
      <rPr>
        <sz val="10"/>
        <rFont val="Calibri"/>
        <family val="2"/>
        <charset val="204"/>
      </rPr>
      <t>σ</t>
    </r>
    <r>
      <rPr>
        <sz val="10"/>
        <rFont val="Arial"/>
        <family val="2"/>
        <charset val="204"/>
      </rPr>
      <t>(СF)</t>
    </r>
  </si>
  <si>
    <t>Ожидаемое значение NPV</t>
  </si>
  <si>
    <t>Отклонение ЧДД</t>
  </si>
  <si>
    <t>∑</t>
  </si>
  <si>
    <t>IRR</t>
  </si>
  <si>
    <t>MiRR</t>
  </si>
  <si>
    <t>Pi</t>
  </si>
  <si>
    <t>ЧПС</t>
  </si>
  <si>
    <t>ВСД(B25:L25;0,1)</t>
  </si>
  <si>
    <t>МВСД(B25:L25;0,1;0,1)</t>
  </si>
  <si>
    <t>I32/(B16+B17)+1</t>
  </si>
  <si>
    <t>ЧПС(0,1;C25:L25)+B16+B17</t>
  </si>
  <si>
    <t>Задание 9</t>
  </si>
  <si>
    <t>M25/(1+0,1)^10</t>
  </si>
  <si>
    <t>СУММПРОИЗВ((B5:B7-D7)^2;C5:C7)</t>
  </si>
  <si>
    <t>D7/СТЕПЕНЬ(1+0,08;1)</t>
  </si>
  <si>
    <t>Степень</t>
  </si>
  <si>
    <t>*на вероятность</t>
  </si>
  <si>
    <t>ЧПС(0,08;D7;D11;D15)-6000</t>
  </si>
  <si>
    <t>Операц новые</t>
  </si>
  <si>
    <t>Операц новая (без нал)</t>
  </si>
  <si>
    <t>Сокращение затрат при покупке нового оборудования (налогообл база)</t>
  </si>
  <si>
    <t>Дополнительный налог на приб</t>
  </si>
  <si>
    <t>путь</t>
  </si>
  <si>
    <t>p*p*p</t>
  </si>
  <si>
    <t>Ожидаемое ЧДД</t>
  </si>
  <si>
    <t>Откл</t>
  </si>
  <si>
    <t>Станд откл</t>
  </si>
  <si>
    <t>NPVож</t>
  </si>
  <si>
    <t>В степ</t>
  </si>
  <si>
    <t>р1</t>
  </si>
  <si>
    <t>р2</t>
  </si>
  <si>
    <t>р3</t>
  </si>
  <si>
    <t>Среднее значение ЧДД</t>
  </si>
  <si>
    <t>дисп</t>
  </si>
</sst>
</file>

<file path=xl/styles.xml><?xml version="1.0" encoding="utf-8"?>
<styleSheet xmlns="http://schemas.openxmlformats.org/spreadsheetml/2006/main">
  <numFmts count="2">
    <numFmt numFmtId="8" formatCode="#,##0.00&quot;р.&quot;;[Red]\-#,##0.00&quot;р.&quot;"/>
    <numFmt numFmtId="164" formatCode="0.0"/>
  </numFmts>
  <fonts count="1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1"/>
      <name val="Times New Roman"/>
      <family val="1"/>
      <charset val="204"/>
    </font>
    <font>
      <sz val="14"/>
      <name val="Symbol"/>
      <family val="1"/>
      <charset val="2"/>
    </font>
    <font>
      <sz val="10"/>
      <name val="Arial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1" xfId="0" applyFill="1" applyBorder="1"/>
    <xf numFmtId="0" fontId="0" fillId="3" borderId="8" xfId="0" applyFill="1" applyBorder="1"/>
    <xf numFmtId="0" fontId="0" fillId="0" borderId="0" xfId="0" applyFill="1" applyBorder="1"/>
    <xf numFmtId="0" fontId="2" fillId="0" borderId="0" xfId="0" applyFont="1"/>
    <xf numFmtId="0" fontId="0" fillId="4" borderId="1" xfId="0" applyFill="1" applyBorder="1"/>
    <xf numFmtId="0" fontId="0" fillId="5" borderId="1" xfId="0" applyFill="1" applyBorder="1"/>
    <xf numFmtId="8" fontId="0" fillId="0" borderId="0" xfId="0" applyNumberFormat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2" fillId="0" borderId="1" xfId="0" applyFont="1" applyBorder="1"/>
    <xf numFmtId="49" fontId="3" fillId="0" borderId="0" xfId="0" applyNumberFormat="1" applyFont="1"/>
    <xf numFmtId="0" fontId="0" fillId="3" borderId="5" xfId="0" applyFill="1" applyBorder="1" applyAlignment="1"/>
    <xf numFmtId="0" fontId="0" fillId="3" borderId="13" xfId="0" applyFill="1" applyBorder="1" applyAlignment="1"/>
    <xf numFmtId="0" fontId="0" fillId="3" borderId="1" xfId="0" applyFill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4" borderId="1" xfId="0" applyFont="1" applyFill="1" applyBorder="1"/>
    <xf numFmtId="0" fontId="0" fillId="0" borderId="0" xfId="0" applyAlignment="1">
      <alignment wrapText="1"/>
    </xf>
    <xf numFmtId="0" fontId="2" fillId="3" borderId="1" xfId="0" applyFont="1" applyFill="1" applyBorder="1" applyAlignment="1">
      <alignment wrapText="1"/>
    </xf>
    <xf numFmtId="0" fontId="0" fillId="3" borderId="5" xfId="0" applyFill="1" applyBorder="1"/>
    <xf numFmtId="0" fontId="0" fillId="6" borderId="1" xfId="0" applyFill="1" applyBorder="1"/>
    <xf numFmtId="0" fontId="0" fillId="6" borderId="2" xfId="0" applyFill="1" applyBorder="1"/>
    <xf numFmtId="0" fontId="0" fillId="0" borderId="1" xfId="0" applyBorder="1" applyAlignment="1">
      <alignment wrapText="1"/>
    </xf>
    <xf numFmtId="0" fontId="2" fillId="6" borderId="8" xfId="0" applyFont="1" applyFill="1" applyBorder="1"/>
    <xf numFmtId="0" fontId="0" fillId="6" borderId="8" xfId="0" applyFill="1" applyBorder="1"/>
    <xf numFmtId="0" fontId="2" fillId="0" borderId="1" xfId="0" applyFont="1" applyBorder="1" applyAlignment="1">
      <alignment wrapText="1"/>
    </xf>
    <xf numFmtId="0" fontId="5" fillId="0" borderId="1" xfId="0" applyFont="1" applyBorder="1"/>
    <xf numFmtId="0" fontId="0" fillId="3" borderId="1" xfId="0" applyNumberFormat="1" applyFill="1" applyBorder="1"/>
    <xf numFmtId="0" fontId="0" fillId="0" borderId="0" xfId="0" applyNumberFormat="1"/>
    <xf numFmtId="0" fontId="0" fillId="0" borderId="1" xfId="0" applyNumberFormat="1" applyBorder="1"/>
    <xf numFmtId="0" fontId="0" fillId="3" borderId="5" xfId="0" applyNumberFormat="1" applyFill="1" applyBorder="1"/>
    <xf numFmtId="1" fontId="0" fillId="3" borderId="1" xfId="0" applyNumberFormat="1" applyFill="1" applyBorder="1"/>
    <xf numFmtId="1" fontId="0" fillId="0" borderId="1" xfId="0" applyNumberFormat="1" applyBorder="1"/>
    <xf numFmtId="0" fontId="6" fillId="0" borderId="14" xfId="0" applyFont="1" applyBorder="1"/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/>
    <xf numFmtId="0" fontId="6" fillId="0" borderId="19" xfId="0" applyFont="1" applyBorder="1" applyAlignment="1">
      <alignment horizontal="right"/>
    </xf>
    <xf numFmtId="0" fontId="6" fillId="0" borderId="20" xfId="0" applyFont="1" applyBorder="1" applyAlignment="1">
      <alignment horizontal="right"/>
    </xf>
    <xf numFmtId="0" fontId="6" fillId="0" borderId="21" xfId="0" applyFont="1" applyBorder="1"/>
    <xf numFmtId="0" fontId="6" fillId="0" borderId="19" xfId="0" applyFont="1" applyBorder="1"/>
    <xf numFmtId="0" fontId="7" fillId="0" borderId="19" xfId="0" applyFont="1" applyBorder="1"/>
    <xf numFmtId="0" fontId="6" fillId="0" borderId="0" xfId="0" applyFont="1"/>
    <xf numFmtId="0" fontId="6" fillId="0" borderId="16" xfId="0" applyFont="1" applyBorder="1"/>
    <xf numFmtId="0" fontId="6" fillId="0" borderId="22" xfId="0" applyFont="1" applyBorder="1"/>
    <xf numFmtId="10" fontId="6" fillId="0" borderId="22" xfId="0" applyNumberFormat="1" applyFont="1" applyBorder="1" applyAlignment="1">
      <alignment horizontal="right"/>
    </xf>
    <xf numFmtId="0" fontId="6" fillId="0" borderId="20" xfId="0" applyFont="1" applyBorder="1"/>
    <xf numFmtId="10" fontId="6" fillId="0" borderId="20" xfId="0" applyNumberFormat="1" applyFont="1" applyBorder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1" fillId="0" borderId="1" xfId="0" applyFont="1" applyBorder="1" applyAlignment="1">
      <alignment horizontal="center" vertical="center"/>
    </xf>
    <xf numFmtId="1" fontId="1" fillId="0" borderId="0" xfId="0" applyNumberFormat="1" applyFont="1"/>
    <xf numFmtId="2" fontId="1" fillId="0" borderId="0" xfId="0" applyNumberFormat="1" applyFont="1"/>
    <xf numFmtId="9" fontId="0" fillId="0" borderId="0" xfId="1" applyFont="1"/>
    <xf numFmtId="9" fontId="1" fillId="0" borderId="0" xfId="1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1" fillId="6" borderId="8" xfId="0" applyFont="1" applyFill="1" applyBorder="1"/>
    <xf numFmtId="0" fontId="11" fillId="0" borderId="0" xfId="0" applyFont="1"/>
    <xf numFmtId="0" fontId="0" fillId="0" borderId="0" xfId="0" applyFill="1"/>
    <xf numFmtId="0" fontId="0" fillId="0" borderId="0" xfId="0" applyFill="1" applyBorder="1" applyAlignment="1"/>
    <xf numFmtId="0" fontId="0" fillId="0" borderId="2" xfId="0" applyFill="1" applyBorder="1"/>
    <xf numFmtId="0" fontId="0" fillId="0" borderId="5" xfId="0" applyFill="1" applyBorder="1" applyAlignment="1"/>
    <xf numFmtId="0" fontId="0" fillId="0" borderId="1" xfId="0" applyFill="1" applyBorder="1"/>
    <xf numFmtId="0" fontId="0" fillId="0" borderId="7" xfId="0" applyFill="1" applyBorder="1"/>
    <xf numFmtId="0" fontId="0" fillId="0" borderId="13" xfId="0" applyFill="1" applyBorder="1" applyAlignment="1"/>
    <xf numFmtId="0" fontId="0" fillId="0" borderId="8" xfId="0" applyFill="1" applyBorder="1" applyAlignment="1"/>
    <xf numFmtId="1" fontId="0" fillId="3" borderId="5" xfId="0" applyNumberFormat="1" applyFill="1" applyBorder="1"/>
    <xf numFmtId="164" fontId="0" fillId="0" borderId="1" xfId="0" applyNumberFormat="1" applyBorder="1"/>
    <xf numFmtId="0" fontId="0" fillId="7" borderId="1" xfId="0" applyFill="1" applyBorder="1"/>
    <xf numFmtId="9" fontId="0" fillId="0" borderId="0" xfId="0" applyNumberFormat="1"/>
    <xf numFmtId="8" fontId="2" fillId="0" borderId="0" xfId="0" applyNumberFormat="1" applyFont="1"/>
    <xf numFmtId="2" fontId="12" fillId="0" borderId="0" xfId="0" applyNumberFormat="1" applyFont="1"/>
    <xf numFmtId="0" fontId="13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7" xfId="0" applyFill="1" applyBorder="1" applyAlignment="1">
      <alignment wrapText="1"/>
    </xf>
    <xf numFmtId="2" fontId="0" fillId="0" borderId="1" xfId="0" applyNumberFormat="1" applyBorder="1"/>
    <xf numFmtId="2" fontId="1" fillId="4" borderId="1" xfId="0" applyNumberFormat="1" applyFont="1" applyFill="1" applyBorder="1"/>
    <xf numFmtId="0" fontId="1" fillId="4" borderId="1" xfId="0" applyFont="1" applyFill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5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10" fontId="6" fillId="0" borderId="15" xfId="0" applyNumberFormat="1" applyFont="1" applyBorder="1" applyAlignment="1">
      <alignment horizontal="center"/>
    </xf>
    <xf numFmtId="10" fontId="6" fillId="0" borderId="17" xfId="0" applyNumberFormat="1" applyFont="1" applyBorder="1" applyAlignment="1">
      <alignment horizontal="center"/>
    </xf>
    <xf numFmtId="10" fontId="6" fillId="0" borderId="22" xfId="0" applyNumberFormat="1" applyFont="1" applyBorder="1" applyAlignment="1">
      <alignment horizontal="center"/>
    </xf>
    <xf numFmtId="0" fontId="6" fillId="0" borderId="23" xfId="0" applyFont="1" applyBorder="1"/>
    <xf numFmtId="0" fontId="1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0</xdr:row>
      <xdr:rowOff>142875</xdr:rowOff>
    </xdr:from>
    <xdr:to>
      <xdr:col>11</xdr:col>
      <xdr:colOff>571500</xdr:colOff>
      <xdr:row>24</xdr:row>
      <xdr:rowOff>76200</xdr:rowOff>
    </xdr:to>
    <xdr:pic>
      <xdr:nvPicPr>
        <xdr:cNvPr id="4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20000" contrast="20000"/>
        </a:blip>
        <a:srcRect/>
        <a:stretch>
          <a:fillRect/>
        </a:stretch>
      </xdr:blipFill>
      <xdr:spPr bwMode="auto">
        <a:xfrm>
          <a:off x="4619625" y="142875"/>
          <a:ext cx="3800475" cy="398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495300</xdr:colOff>
      <xdr:row>10</xdr:row>
      <xdr:rowOff>47625</xdr:rowOff>
    </xdr:from>
    <xdr:to>
      <xdr:col>14</xdr:col>
      <xdr:colOff>485775</xdr:colOff>
      <xdr:row>26</xdr:row>
      <xdr:rowOff>152400</xdr:rowOff>
    </xdr:to>
    <xdr:pic>
      <xdr:nvPicPr>
        <xdr:cNvPr id="5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0" y="1666875"/>
          <a:ext cx="4257675" cy="3314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133350</xdr:colOff>
      <xdr:row>19</xdr:row>
      <xdr:rowOff>133350</xdr:rowOff>
    </xdr:from>
    <xdr:to>
      <xdr:col>29</xdr:col>
      <xdr:colOff>533400</xdr:colOff>
      <xdr:row>52</xdr:row>
      <xdr:rowOff>95250</xdr:rowOff>
    </xdr:to>
    <xdr:pic>
      <xdr:nvPicPr>
        <xdr:cNvPr id="30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18454" b="44292"/>
        <a:stretch>
          <a:fillRect/>
        </a:stretch>
      </xdr:blipFill>
      <xdr:spPr bwMode="auto">
        <a:xfrm>
          <a:off x="11963400" y="3209925"/>
          <a:ext cx="6496050" cy="530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opLeftCell="A46" zoomScale="87" zoomScaleNormal="87" workbookViewId="0">
      <selection activeCell="A70" sqref="A70"/>
    </sheetView>
  </sheetViews>
  <sheetFormatPr defaultRowHeight="12.75"/>
  <cols>
    <col min="1" max="1" width="32.28515625" customWidth="1"/>
    <col min="2" max="2" width="9.42578125" customWidth="1"/>
    <col min="10" max="10" width="11.28515625" customWidth="1"/>
    <col min="11" max="11" width="11.7109375" customWidth="1"/>
    <col min="12" max="12" width="11.42578125" bestFit="1" customWidth="1"/>
  </cols>
  <sheetData>
    <row r="1" spans="1:14">
      <c r="A1" s="14" t="s">
        <v>21</v>
      </c>
    </row>
    <row r="3" spans="1:14" ht="13.5" thickBot="1"/>
    <row r="4" spans="1:14">
      <c r="A4" s="22" t="s">
        <v>20</v>
      </c>
      <c r="B4" s="1">
        <v>0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6">
        <v>10</v>
      </c>
      <c r="M4" s="21" t="s">
        <v>16</v>
      </c>
    </row>
    <row r="5" spans="1:14">
      <c r="A5" s="2" t="s">
        <v>0</v>
      </c>
      <c r="B5" s="2"/>
      <c r="C5" s="1"/>
      <c r="D5" s="1"/>
      <c r="E5" s="1"/>
      <c r="F5" s="1"/>
      <c r="G5" s="1"/>
      <c r="H5" s="1"/>
      <c r="I5" s="1"/>
      <c r="J5" s="1"/>
      <c r="K5" s="1"/>
      <c r="L5" s="7"/>
      <c r="M5" s="18"/>
      <c r="N5">
        <v>1</v>
      </c>
    </row>
    <row r="6" spans="1:14">
      <c r="A6" s="1" t="s">
        <v>5</v>
      </c>
      <c r="B6" s="1"/>
      <c r="C6" s="1">
        <v>135000</v>
      </c>
      <c r="D6" s="1">
        <v>135000</v>
      </c>
      <c r="E6" s="1">
        <v>135000</v>
      </c>
      <c r="F6" s="1">
        <v>135000</v>
      </c>
      <c r="G6" s="1">
        <v>135000</v>
      </c>
      <c r="H6" s="1">
        <v>135000</v>
      </c>
      <c r="I6" s="1">
        <v>135000</v>
      </c>
      <c r="J6" s="1">
        <v>135000</v>
      </c>
      <c r="K6" s="1">
        <v>135000</v>
      </c>
      <c r="L6" s="7">
        <v>135000</v>
      </c>
      <c r="M6" s="18"/>
      <c r="N6" s="13">
        <v>2</v>
      </c>
    </row>
    <row r="7" spans="1:14">
      <c r="A7" s="1" t="s">
        <v>6</v>
      </c>
      <c r="B7" s="1"/>
      <c r="C7" s="1">
        <v>-60000</v>
      </c>
      <c r="D7" s="1">
        <v>-60000</v>
      </c>
      <c r="E7" s="1">
        <v>-60000</v>
      </c>
      <c r="F7" s="1">
        <v>-60000</v>
      </c>
      <c r="G7" s="1">
        <v>-60000</v>
      </c>
      <c r="H7" s="1">
        <v>-60000</v>
      </c>
      <c r="I7" s="1">
        <v>-60000</v>
      </c>
      <c r="J7" s="1">
        <v>-60000</v>
      </c>
      <c r="K7" s="1">
        <v>-60000</v>
      </c>
      <c r="L7" s="7">
        <v>-60000</v>
      </c>
      <c r="M7" s="18"/>
      <c r="N7" s="13">
        <v>3</v>
      </c>
    </row>
    <row r="8" spans="1:14" ht="13.5" thickBot="1">
      <c r="A8" s="5" t="s">
        <v>11</v>
      </c>
      <c r="B8" s="5"/>
      <c r="C8" s="1">
        <f>-(C6+C7-C9)*0.2</f>
        <v>-4890.909090909091</v>
      </c>
      <c r="D8" s="1">
        <f t="shared" ref="D8:L8" si="0">-(D6+D7-D9)*0.2</f>
        <v>-5901.8181818181829</v>
      </c>
      <c r="E8" s="1">
        <f t="shared" si="0"/>
        <v>-6912.7272727272721</v>
      </c>
      <c r="F8" s="1">
        <f t="shared" si="0"/>
        <v>-7923.636363636364</v>
      </c>
      <c r="G8" s="1">
        <f t="shared" si="0"/>
        <v>-8934.545454545454</v>
      </c>
      <c r="H8" s="1">
        <f t="shared" si="0"/>
        <v>-9945.454545454546</v>
      </c>
      <c r="I8" s="1">
        <f t="shared" si="0"/>
        <v>-10956.363636363636</v>
      </c>
      <c r="J8" s="48">
        <f t="shared" si="0"/>
        <v>-11967.272727272728</v>
      </c>
      <c r="K8" s="48">
        <f t="shared" si="0"/>
        <v>-12978.181818181818</v>
      </c>
      <c r="L8" s="48">
        <f t="shared" si="0"/>
        <v>-13989.09090909091</v>
      </c>
      <c r="M8" s="19"/>
      <c r="N8" s="13">
        <v>4</v>
      </c>
    </row>
    <row r="9" spans="1:14" ht="13.5" thickBot="1">
      <c r="A9" s="1" t="s">
        <v>9</v>
      </c>
      <c r="B9" s="1"/>
      <c r="C9" s="1">
        <f>278000*((10-1+1)*2)/110</f>
        <v>50545.454545454544</v>
      </c>
      <c r="D9" s="1">
        <f>278000*((10-2+1)*2)/110</f>
        <v>45490.909090909088</v>
      </c>
      <c r="E9" s="1">
        <f>278000*((10-3+1)*2)/110</f>
        <v>40436.36363636364</v>
      </c>
      <c r="F9" s="1">
        <f>278000*((10-4+1)*2)/110</f>
        <v>35381.818181818184</v>
      </c>
      <c r="G9" s="1">
        <f>278000*((10-5+1)*2)/110</f>
        <v>30327.272727272728</v>
      </c>
      <c r="H9" s="1">
        <f>278000*((10-6+1)*2)/110</f>
        <v>25272.727272727272</v>
      </c>
      <c r="I9" s="48">
        <f>278000*((10-7+1)*2)/110</f>
        <v>20218.18181818182</v>
      </c>
      <c r="J9" s="48">
        <f>278000*((10-8+1)*2)/110</f>
        <v>15163.636363636364</v>
      </c>
      <c r="K9" s="48">
        <f>278000*((10-9+1)*2)/110</f>
        <v>10109.09090909091</v>
      </c>
      <c r="L9" s="48">
        <f>278000*((10-10+1)*2)/110</f>
        <v>5054.545454545455</v>
      </c>
      <c r="M9" s="20">
        <f>SUM(C9:L9)</f>
        <v>278000</v>
      </c>
      <c r="N9" s="13">
        <v>5</v>
      </c>
    </row>
    <row r="10" spans="1:14">
      <c r="A10" s="9" t="s">
        <v>12</v>
      </c>
      <c r="B10" s="11"/>
      <c r="C10" s="11">
        <f t="shared" ref="C10:L10" si="1">SUM(C6:C8)</f>
        <v>70109.090909090912</v>
      </c>
      <c r="D10" s="11">
        <f t="shared" si="1"/>
        <v>69098.181818181823</v>
      </c>
      <c r="E10" s="11">
        <f t="shared" si="1"/>
        <v>68087.272727272735</v>
      </c>
      <c r="F10" s="47">
        <f t="shared" si="1"/>
        <v>67076.363636363632</v>
      </c>
      <c r="G10" s="47">
        <f t="shared" si="1"/>
        <v>66065.454545454544</v>
      </c>
      <c r="H10" s="47">
        <f t="shared" si="1"/>
        <v>65054.545454545456</v>
      </c>
      <c r="I10" s="47">
        <f t="shared" si="1"/>
        <v>64043.636363636368</v>
      </c>
      <c r="J10" s="47">
        <f t="shared" si="1"/>
        <v>63032.727272727272</v>
      </c>
      <c r="K10" s="47">
        <f t="shared" si="1"/>
        <v>62021.818181818184</v>
      </c>
      <c r="L10" s="47">
        <f t="shared" si="1"/>
        <v>61010.909090909088</v>
      </c>
      <c r="M10" s="19">
        <f>SUM(C10:L10)</f>
        <v>655600</v>
      </c>
      <c r="N10" s="13">
        <v>6</v>
      </c>
    </row>
    <row r="11" spans="1:14">
      <c r="A11" s="10" t="s">
        <v>14</v>
      </c>
      <c r="B11" s="11"/>
      <c r="C11" s="11">
        <f>C10</f>
        <v>70109.090909090912</v>
      </c>
      <c r="D11" s="11">
        <f t="shared" ref="D11:L11" si="2">C11+D10</f>
        <v>139207.27272727274</v>
      </c>
      <c r="E11" s="11">
        <f t="shared" si="2"/>
        <v>207294.54545454547</v>
      </c>
      <c r="F11" s="47">
        <f t="shared" si="2"/>
        <v>274370.90909090912</v>
      </c>
      <c r="G11" s="47">
        <f t="shared" si="2"/>
        <v>340436.36363636365</v>
      </c>
      <c r="H11" s="47">
        <f t="shared" si="2"/>
        <v>405490.90909090912</v>
      </c>
      <c r="I11" s="47">
        <f t="shared" si="2"/>
        <v>469534.54545454547</v>
      </c>
      <c r="J11" s="47">
        <f t="shared" si="2"/>
        <v>532567.27272727271</v>
      </c>
      <c r="K11" s="47">
        <f t="shared" si="2"/>
        <v>594589.09090909094</v>
      </c>
      <c r="L11" s="47">
        <f t="shared" si="2"/>
        <v>655600</v>
      </c>
      <c r="M11" s="19"/>
      <c r="N11" s="13">
        <v>7</v>
      </c>
    </row>
    <row r="12" spans="1:14">
      <c r="A12" s="11" t="s">
        <v>13</v>
      </c>
      <c r="B12" s="11"/>
      <c r="C12" s="12">
        <f>C10/(1+0.1)</f>
        <v>63735.537190082643</v>
      </c>
      <c r="D12" s="11">
        <f>D10/POWER(1.1,2)</f>
        <v>57105.935386927114</v>
      </c>
      <c r="E12" s="11">
        <f>E10/POWER(1.1,3)</f>
        <v>51154.975753022321</v>
      </c>
      <c r="F12" s="47">
        <f>F10/POWER(1.1,4)</f>
        <v>45814.05890059669</v>
      </c>
      <c r="G12" s="47">
        <f>G10/POWER(1.1,5)</f>
        <v>41021.4494448681</v>
      </c>
      <c r="H12" s="47">
        <f>H10/POWER(1.1,6)</f>
        <v>36721.594940589363</v>
      </c>
      <c r="I12" s="47">
        <f>I10/POWER(1.1,7)</f>
        <v>32864.511921015284</v>
      </c>
      <c r="J12" s="47">
        <f>J10/POWER(1.1,8)</f>
        <v>29405.232467474598</v>
      </c>
      <c r="K12" s="47">
        <f>K10/POWER(1.1,9)</f>
        <v>26303.305378040357</v>
      </c>
      <c r="L12" s="84">
        <f>L10/POWER(1.1,10)</f>
        <v>23522.346581995196</v>
      </c>
      <c r="M12" s="18">
        <f>SUM(C12:L12)</f>
        <v>407648.9479646117</v>
      </c>
      <c r="N12" s="13">
        <v>8</v>
      </c>
    </row>
    <row r="13" spans="1:14">
      <c r="A13" s="11" t="s">
        <v>15</v>
      </c>
      <c r="B13" s="11"/>
      <c r="C13" s="12">
        <f>C12</f>
        <v>63735.537190082643</v>
      </c>
      <c r="D13" s="11">
        <f t="shared" ref="D13:L13" si="3">C13+D12</f>
        <v>120841.47257700976</v>
      </c>
      <c r="E13" s="11">
        <f t="shared" si="3"/>
        <v>171996.44833003209</v>
      </c>
      <c r="F13" s="47">
        <f t="shared" si="3"/>
        <v>217810.50723062878</v>
      </c>
      <c r="G13" s="47">
        <f t="shared" si="3"/>
        <v>258831.95667549688</v>
      </c>
      <c r="H13" s="47">
        <f t="shared" si="3"/>
        <v>295553.55161608628</v>
      </c>
      <c r="I13" s="47">
        <f t="shared" si="3"/>
        <v>328418.06353710155</v>
      </c>
      <c r="J13" s="47">
        <f t="shared" si="3"/>
        <v>357823.29600457614</v>
      </c>
      <c r="K13" s="47">
        <f t="shared" si="3"/>
        <v>384126.6013826165</v>
      </c>
      <c r="L13" s="84">
        <f t="shared" si="3"/>
        <v>407648.9479646117</v>
      </c>
      <c r="M13" s="18"/>
      <c r="N13" s="13">
        <v>9</v>
      </c>
    </row>
    <row r="14" spans="1:14">
      <c r="A14" s="1"/>
      <c r="B14" s="4"/>
      <c r="C14" s="1"/>
      <c r="D14" s="1"/>
      <c r="E14" s="1"/>
      <c r="F14" s="1"/>
      <c r="G14" s="1"/>
      <c r="H14" s="1"/>
      <c r="I14" s="1"/>
      <c r="J14" s="1"/>
      <c r="K14" s="1"/>
      <c r="L14" s="7"/>
      <c r="M14" s="18"/>
      <c r="N14" s="13">
        <v>10</v>
      </c>
    </row>
    <row r="15" spans="1:14">
      <c r="A15" s="2" t="s">
        <v>1</v>
      </c>
      <c r="C15" s="1"/>
      <c r="D15" s="1"/>
      <c r="E15" s="1"/>
      <c r="F15" s="1"/>
      <c r="G15" s="1"/>
      <c r="H15" s="1"/>
      <c r="I15" s="1"/>
      <c r="J15" s="1"/>
      <c r="K15" s="1"/>
      <c r="L15" s="7"/>
      <c r="M15" s="18"/>
    </row>
    <row r="16" spans="1:14">
      <c r="A16" s="1" t="s">
        <v>2</v>
      </c>
      <c r="B16" s="1">
        <v>-280000</v>
      </c>
      <c r="C16" s="1"/>
      <c r="D16" s="1"/>
      <c r="E16" s="1"/>
      <c r="F16" s="1"/>
      <c r="G16" s="1"/>
      <c r="H16" s="1"/>
      <c r="I16" s="1"/>
      <c r="J16" s="1"/>
      <c r="K16" s="1"/>
      <c r="M16" s="18">
        <f>SUM(B16:L16)</f>
        <v>-280000</v>
      </c>
    </row>
    <row r="17" spans="1:13">
      <c r="A17" s="1" t="s">
        <v>3</v>
      </c>
      <c r="B17" s="1">
        <v>-12000</v>
      </c>
      <c r="C17" s="1"/>
      <c r="D17" s="1"/>
      <c r="E17" s="1"/>
      <c r="F17" s="1"/>
      <c r="G17" s="1"/>
      <c r="H17" s="1"/>
      <c r="I17" s="1"/>
      <c r="J17" s="1"/>
      <c r="K17" s="1"/>
      <c r="L17" s="7">
        <v>0</v>
      </c>
      <c r="M17" s="18">
        <f>SUM(B17:L17)</f>
        <v>-12000</v>
      </c>
    </row>
    <row r="18" spans="1:13">
      <c r="A18" s="2" t="s">
        <v>4</v>
      </c>
      <c r="B18" s="1">
        <v>-23500</v>
      </c>
      <c r="C18" s="1"/>
      <c r="D18" s="1"/>
      <c r="E18" s="1"/>
      <c r="F18" s="1"/>
      <c r="G18" s="1"/>
      <c r="H18" s="1"/>
      <c r="I18" s="1"/>
      <c r="J18" s="1"/>
      <c r="K18" s="1"/>
      <c r="L18" s="8">
        <f>23500/2</f>
        <v>11750</v>
      </c>
      <c r="M18" s="18">
        <f>SUM(B18:L18)</f>
        <v>-11750</v>
      </c>
    </row>
    <row r="19" spans="1:13">
      <c r="A19" s="1" t="s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7">
        <v>14000</v>
      </c>
      <c r="M19" s="18">
        <f>SUM(B19:L19)</f>
        <v>14000</v>
      </c>
    </row>
    <row r="20" spans="1:13">
      <c r="A20" s="11" t="s">
        <v>12</v>
      </c>
      <c r="B20" s="11">
        <f>B16+B17+B18</f>
        <v>-315500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f>SUM(L16:L19)</f>
        <v>25750</v>
      </c>
      <c r="M20" s="15">
        <f>SUM(B20:L20)</f>
        <v>-289750</v>
      </c>
    </row>
    <row r="21" spans="1:13">
      <c r="A21" s="11" t="s">
        <v>14</v>
      </c>
      <c r="B21" s="11">
        <f>B20</f>
        <v>-315500</v>
      </c>
      <c r="C21" s="11">
        <f t="shared" ref="C21:L21" si="4">B21+C20</f>
        <v>-315500</v>
      </c>
      <c r="D21" s="11">
        <f t="shared" si="4"/>
        <v>-315500</v>
      </c>
      <c r="E21" s="11">
        <f t="shared" si="4"/>
        <v>-315500</v>
      </c>
      <c r="F21" s="11">
        <f t="shared" si="4"/>
        <v>-315500</v>
      </c>
      <c r="G21" s="11">
        <f t="shared" si="4"/>
        <v>-315500</v>
      </c>
      <c r="H21" s="11">
        <f t="shared" si="4"/>
        <v>-315500</v>
      </c>
      <c r="I21" s="11">
        <f t="shared" si="4"/>
        <v>-315500</v>
      </c>
      <c r="J21" s="11">
        <f t="shared" si="4"/>
        <v>-315500</v>
      </c>
      <c r="K21" s="11">
        <f t="shared" si="4"/>
        <v>-315500</v>
      </c>
      <c r="L21" s="11">
        <f t="shared" si="4"/>
        <v>-289750</v>
      </c>
      <c r="M21" s="15"/>
    </row>
    <row r="22" spans="1:13">
      <c r="A22" s="11" t="s">
        <v>13</v>
      </c>
      <c r="B22" s="11">
        <f>B20/1</f>
        <v>-315500</v>
      </c>
      <c r="C22" s="11">
        <f>C20/(1+0.1)</f>
        <v>0</v>
      </c>
      <c r="D22" s="11">
        <f t="shared" ref="D22:K22" si="5">D20/(1+0.1)</f>
        <v>0</v>
      </c>
      <c r="E22" s="11">
        <f t="shared" si="5"/>
        <v>0</v>
      </c>
      <c r="F22" s="11">
        <f t="shared" si="5"/>
        <v>0</v>
      </c>
      <c r="G22" s="11">
        <f t="shared" si="5"/>
        <v>0</v>
      </c>
      <c r="H22" s="11">
        <f t="shared" si="5"/>
        <v>0</v>
      </c>
      <c r="I22" s="11">
        <f t="shared" si="5"/>
        <v>0</v>
      </c>
      <c r="J22" s="11">
        <f t="shared" si="5"/>
        <v>0</v>
      </c>
      <c r="K22" s="11">
        <f t="shared" si="5"/>
        <v>0</v>
      </c>
      <c r="L22" s="11">
        <f>L20/(1+0.1)^10</f>
        <v>9927.7397028104351</v>
      </c>
      <c r="M22" s="15">
        <f>SUM(B22:L22)</f>
        <v>-305572.26029718958</v>
      </c>
    </row>
    <row r="23" spans="1:13">
      <c r="A23" s="11" t="s">
        <v>15</v>
      </c>
      <c r="B23" s="11">
        <f>B22</f>
        <v>-315500</v>
      </c>
      <c r="C23" s="11">
        <f>B23+C22</f>
        <v>-315500</v>
      </c>
      <c r="D23" s="11">
        <f>C23+D22</f>
        <v>-315500</v>
      </c>
      <c r="E23" s="11">
        <f t="shared" ref="E23:J23" si="6">D23+E22</f>
        <v>-315500</v>
      </c>
      <c r="F23" s="11">
        <f t="shared" si="6"/>
        <v>-315500</v>
      </c>
      <c r="G23" s="11">
        <f t="shared" si="6"/>
        <v>-315500</v>
      </c>
      <c r="H23" s="11">
        <f t="shared" si="6"/>
        <v>-315500</v>
      </c>
      <c r="I23" s="11">
        <f t="shared" si="6"/>
        <v>-315500</v>
      </c>
      <c r="J23" s="11">
        <f t="shared" si="6"/>
        <v>-315500</v>
      </c>
      <c r="K23" s="11">
        <f>J23+K22</f>
        <v>-315500</v>
      </c>
      <c r="L23" s="11">
        <f>K23+L22</f>
        <v>-305572.26029718958</v>
      </c>
      <c r="M23" s="15"/>
    </row>
    <row r="24" spans="1:13">
      <c r="A24" s="79" t="s">
        <v>18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3"/>
    </row>
    <row r="25" spans="1:13">
      <c r="A25" s="80" t="s">
        <v>12</v>
      </c>
      <c r="B25" s="1">
        <f>B20</f>
        <v>-315500</v>
      </c>
      <c r="C25" s="1">
        <f>C10+C20</f>
        <v>70109.090909090912</v>
      </c>
      <c r="D25" s="1">
        <f t="shared" ref="D25:L25" si="7">D10+D20</f>
        <v>69098.181818181823</v>
      </c>
      <c r="E25" s="1">
        <f t="shared" si="7"/>
        <v>68087.272727272735</v>
      </c>
      <c r="F25" s="1">
        <f t="shared" si="7"/>
        <v>67076.363636363632</v>
      </c>
      <c r="G25" s="1">
        <f t="shared" si="7"/>
        <v>66065.454545454544</v>
      </c>
      <c r="H25" s="1">
        <f t="shared" si="7"/>
        <v>65054.545454545456</v>
      </c>
      <c r="I25" s="1">
        <f t="shared" si="7"/>
        <v>64043.636363636368</v>
      </c>
      <c r="J25" s="48">
        <f>J10+J20</f>
        <v>63032.727272727272</v>
      </c>
      <c r="K25" s="1">
        <f t="shared" si="7"/>
        <v>62021.818181818184</v>
      </c>
      <c r="L25" s="85">
        <f t="shared" si="7"/>
        <v>86760.909090909088</v>
      </c>
      <c r="M25" s="15">
        <f>SUM(B25:L25)</f>
        <v>365850</v>
      </c>
    </row>
    <row r="26" spans="1:13">
      <c r="A26" s="81" t="s">
        <v>14</v>
      </c>
      <c r="B26" s="1">
        <f>B25</f>
        <v>-315500</v>
      </c>
      <c r="C26" s="1">
        <f t="shared" ref="C26:L26" si="8">B26+C25</f>
        <v>-245390.90909090909</v>
      </c>
      <c r="D26" s="1">
        <f t="shared" si="8"/>
        <v>-176292.72727272726</v>
      </c>
      <c r="E26" s="1">
        <f t="shared" si="8"/>
        <v>-108205.45454545453</v>
      </c>
      <c r="F26" s="86">
        <f t="shared" si="8"/>
        <v>-41129.090909090897</v>
      </c>
      <c r="G26" s="86">
        <f t="shared" si="8"/>
        <v>24936.363636363647</v>
      </c>
      <c r="H26" s="1">
        <f>G26+H25</f>
        <v>89990.909090909103</v>
      </c>
      <c r="I26" s="1">
        <f t="shared" si="8"/>
        <v>154034.54545454547</v>
      </c>
      <c r="J26" s="1">
        <f t="shared" si="8"/>
        <v>217067.27272727274</v>
      </c>
      <c r="K26" s="1">
        <f t="shared" si="8"/>
        <v>279089.09090909094</v>
      </c>
      <c r="L26" s="15">
        <f t="shared" si="8"/>
        <v>365850</v>
      </c>
      <c r="M26" s="1"/>
    </row>
    <row r="27" spans="1:13">
      <c r="A27" s="80" t="s">
        <v>13</v>
      </c>
      <c r="B27" s="1">
        <f>B25/1.1^B4</f>
        <v>-315500</v>
      </c>
      <c r="C27" s="1">
        <f t="shared" ref="C27:L27" si="9">C25/1.1^C4</f>
        <v>63735.537190082643</v>
      </c>
      <c r="D27" s="1">
        <f t="shared" si="9"/>
        <v>57105.935386927114</v>
      </c>
      <c r="E27" s="1">
        <f t="shared" si="9"/>
        <v>51154.975753022321</v>
      </c>
      <c r="F27" s="1">
        <f t="shared" si="9"/>
        <v>45814.05890059669</v>
      </c>
      <c r="G27" s="1">
        <f t="shared" si="9"/>
        <v>41021.4494448681</v>
      </c>
      <c r="H27" s="1">
        <f t="shared" si="9"/>
        <v>36721.594940589363</v>
      </c>
      <c r="I27" s="1">
        <f t="shared" si="9"/>
        <v>32864.511921015284</v>
      </c>
      <c r="J27" s="1">
        <f t="shared" si="9"/>
        <v>29405.232467474598</v>
      </c>
      <c r="K27" s="1">
        <f t="shared" si="9"/>
        <v>26303.305378040357</v>
      </c>
      <c r="L27" s="1">
        <f t="shared" si="9"/>
        <v>33450.086284805628</v>
      </c>
      <c r="M27" s="15">
        <f>SUM(B27:L27)</f>
        <v>102076.6876674221</v>
      </c>
    </row>
    <row r="28" spans="1:13">
      <c r="A28" s="80" t="s">
        <v>15</v>
      </c>
      <c r="B28" s="1">
        <f>B27</f>
        <v>-315500</v>
      </c>
      <c r="C28" s="1">
        <f t="shared" ref="C28:L28" si="10">B28+C27</f>
        <v>-251764.46280991734</v>
      </c>
      <c r="D28" s="1">
        <f t="shared" si="10"/>
        <v>-194658.52742299024</v>
      </c>
      <c r="E28" s="1">
        <f t="shared" si="10"/>
        <v>-143503.55166996791</v>
      </c>
      <c r="F28" s="1">
        <f t="shared" si="10"/>
        <v>-97689.492769371223</v>
      </c>
      <c r="G28" s="1">
        <f t="shared" si="10"/>
        <v>-56668.043324503124</v>
      </c>
      <c r="H28" s="86">
        <f t="shared" si="10"/>
        <v>-19946.448383913761</v>
      </c>
      <c r="I28" s="86">
        <f t="shared" si="10"/>
        <v>12918.063537101523</v>
      </c>
      <c r="J28" s="1">
        <f t="shared" si="10"/>
        <v>42323.296004576121</v>
      </c>
      <c r="K28" s="1">
        <f t="shared" si="10"/>
        <v>68626.601382616471</v>
      </c>
      <c r="L28" s="15">
        <f t="shared" si="10"/>
        <v>102076.6876674221</v>
      </c>
      <c r="M28" s="1"/>
    </row>
    <row r="30" spans="1:13">
      <c r="C30">
        <f>(135000-60000)*(1-0.2)+(50545.45*0.2)</f>
        <v>70109.09</v>
      </c>
    </row>
    <row r="31" spans="1:13">
      <c r="A31" t="s">
        <v>7</v>
      </c>
      <c r="J31" s="88" t="s">
        <v>80</v>
      </c>
      <c r="K31" s="89">
        <f>NPV(0.1,C25:L25)+B25</f>
        <v>102076.68766742211</v>
      </c>
    </row>
    <row r="32" spans="1:13">
      <c r="A32" t="s">
        <v>10</v>
      </c>
      <c r="G32" s="14" t="s">
        <v>19</v>
      </c>
      <c r="I32">
        <f>M27</f>
        <v>102076.6876674221</v>
      </c>
      <c r="K32" t="s">
        <v>84</v>
      </c>
    </row>
    <row r="33" spans="1:10">
      <c r="A33" t="s">
        <v>8</v>
      </c>
      <c r="G33" s="14" t="s">
        <v>77</v>
      </c>
      <c r="I33" s="87">
        <f>IRR(B25:L25,0.1)</f>
        <v>0.17099198434569085</v>
      </c>
      <c r="J33" s="87" t="s">
        <v>81</v>
      </c>
    </row>
    <row r="34" spans="1:10">
      <c r="G34" s="14" t="s">
        <v>78</v>
      </c>
      <c r="I34" s="87">
        <f>MIRR(B25:L25,0.1,0.1)</f>
        <v>0.13127026835805577</v>
      </c>
      <c r="J34" t="s">
        <v>82</v>
      </c>
    </row>
    <row r="35" spans="1:10">
      <c r="G35" s="14" t="s">
        <v>79</v>
      </c>
      <c r="I35">
        <f>407649/305572</f>
        <v>1.3340522037359444</v>
      </c>
      <c r="J35" t="s">
        <v>83</v>
      </c>
    </row>
    <row r="37" spans="1:10">
      <c r="F37" s="14"/>
      <c r="I37">
        <f>M25/(1+0.1)^10</f>
        <v>141051.0124377941</v>
      </c>
      <c r="J37" t="s">
        <v>86</v>
      </c>
    </row>
    <row r="44" spans="1:10" ht="15.75">
      <c r="A44" s="23" t="s">
        <v>22</v>
      </c>
    </row>
    <row r="46" spans="1:10">
      <c r="A46" s="30" t="s">
        <v>20</v>
      </c>
      <c r="B46" s="30">
        <v>0</v>
      </c>
      <c r="C46" s="31">
        <v>1</v>
      </c>
      <c r="D46" s="31">
        <v>2</v>
      </c>
      <c r="E46" s="31">
        <v>3</v>
      </c>
      <c r="F46" s="31">
        <v>4</v>
      </c>
      <c r="G46" s="31">
        <v>5</v>
      </c>
      <c r="H46" s="32" t="s">
        <v>16</v>
      </c>
      <c r="I46" s="1"/>
    </row>
    <row r="47" spans="1:10">
      <c r="A47" s="2" t="s">
        <v>0</v>
      </c>
      <c r="B47" s="2"/>
      <c r="C47" s="1"/>
      <c r="D47" s="1"/>
      <c r="E47" s="1"/>
      <c r="F47" s="1"/>
      <c r="G47" s="1"/>
      <c r="H47" s="15"/>
      <c r="I47" s="1"/>
    </row>
    <row r="48" spans="1:10">
      <c r="A48" s="1" t="s">
        <v>5</v>
      </c>
      <c r="B48" s="1"/>
      <c r="C48" s="1">
        <v>135000</v>
      </c>
      <c r="D48" s="1">
        <v>135000</v>
      </c>
      <c r="E48" s="1">
        <v>135000</v>
      </c>
      <c r="F48" s="1">
        <v>135000</v>
      </c>
      <c r="G48" s="1">
        <v>135000</v>
      </c>
      <c r="H48" s="15"/>
      <c r="I48" s="1"/>
    </row>
    <row r="49" spans="1:14">
      <c r="A49" s="1" t="s">
        <v>6</v>
      </c>
      <c r="B49" s="1"/>
      <c r="C49" s="1">
        <v>-60000</v>
      </c>
      <c r="D49" s="1">
        <v>-60000</v>
      </c>
      <c r="E49" s="1">
        <v>-60000</v>
      </c>
      <c r="F49" s="1">
        <v>-60000</v>
      </c>
      <c r="G49" s="1">
        <v>-60000</v>
      </c>
      <c r="H49" s="15"/>
      <c r="I49" s="1"/>
    </row>
    <row r="50" spans="1:14" ht="13.5" thickBot="1">
      <c r="A50" s="5" t="s">
        <v>11</v>
      </c>
      <c r="B50" s="5"/>
      <c r="C50" s="1">
        <f>-(C48+C49-C51)*0.2</f>
        <v>-4890.909090909091</v>
      </c>
      <c r="D50" s="1">
        <f>-(D48+D49-D51)*0.2</f>
        <v>-5901.8181818181829</v>
      </c>
      <c r="E50" s="1">
        <f>-(E48+E49-E51)*0.2</f>
        <v>-6912.7272727272721</v>
      </c>
      <c r="F50" s="1">
        <f>-(F48+F49-F51)*0.2</f>
        <v>-7923.636363636364</v>
      </c>
      <c r="G50" s="1">
        <f>-(G48+G49-G51)*0.2</f>
        <v>-8934.545454545454</v>
      </c>
      <c r="H50" s="15"/>
      <c r="I50" s="1"/>
    </row>
    <row r="51" spans="1:14">
      <c r="A51" s="1" t="s">
        <v>9</v>
      </c>
      <c r="B51" s="1"/>
      <c r="C51" s="1">
        <f>(278000*(10-1+1)*2)/110</f>
        <v>50545.454545454544</v>
      </c>
      <c r="D51" s="1">
        <f>((292000-14000)*(10-2+1)*2)/(10*(10+1))</f>
        <v>45490.909090909088</v>
      </c>
      <c r="E51" s="1">
        <f>((292000-14000)*(10-3+1)*2)/(10*(10+1))</f>
        <v>40436.36363636364</v>
      </c>
      <c r="F51" s="1">
        <f>((292000-14000)*(10-4+1)*2)/(10*(10+1))</f>
        <v>35381.818181818184</v>
      </c>
      <c r="G51" s="1">
        <f>((292000-14000)*(10-5+1)*2)/(10*(10+1))</f>
        <v>30327.272727272728</v>
      </c>
      <c r="H51" s="15"/>
      <c r="I51" s="1">
        <f>SUM(C51:G51)</f>
        <v>202181.81818181818</v>
      </c>
    </row>
    <row r="52" spans="1:14">
      <c r="A52" s="9" t="s">
        <v>12</v>
      </c>
      <c r="B52" s="11"/>
      <c r="C52" s="11">
        <f>SUM(C48:C50)</f>
        <v>70109.090909090912</v>
      </c>
      <c r="D52" s="11">
        <f>SUM(D48:D50)</f>
        <v>69098.181818181823</v>
      </c>
      <c r="E52" s="11">
        <f>SUM(E48:E50)</f>
        <v>68087.272727272735</v>
      </c>
      <c r="F52" s="11">
        <f>SUM(F48:F50)</f>
        <v>67076.363636363632</v>
      </c>
      <c r="G52" s="11">
        <f>SUM(G48:G50)</f>
        <v>66065.454545454544</v>
      </c>
      <c r="H52" s="15">
        <f>SUM(C52:G52)</f>
        <v>340436.36363636365</v>
      </c>
      <c r="I52" s="1"/>
    </row>
    <row r="53" spans="1:14">
      <c r="A53" s="10" t="s">
        <v>14</v>
      </c>
      <c r="B53" s="11"/>
      <c r="C53" s="11">
        <f>C52</f>
        <v>70109.090909090912</v>
      </c>
      <c r="D53" s="11">
        <f>C53+D52</f>
        <v>139207.27272727274</v>
      </c>
      <c r="E53" s="11">
        <f>D53+E52</f>
        <v>207294.54545454547</v>
      </c>
      <c r="F53" s="11">
        <f>E53+F52</f>
        <v>274370.90909090912</v>
      </c>
      <c r="G53" s="11">
        <f>F53+G52</f>
        <v>340436.36363636365</v>
      </c>
      <c r="H53" s="15"/>
      <c r="I53" s="1"/>
    </row>
    <row r="54" spans="1:14">
      <c r="A54" s="11" t="s">
        <v>13</v>
      </c>
      <c r="B54" s="11"/>
      <c r="C54" s="12">
        <f>C52/1</f>
        <v>70109.090909090912</v>
      </c>
      <c r="D54" s="11">
        <f>D52/POWER(1.1,2)</f>
        <v>57105.935386927114</v>
      </c>
      <c r="E54" s="11">
        <f>E52/POWER(1.1,3)</f>
        <v>51154.975753022321</v>
      </c>
      <c r="F54" s="11">
        <f>F52/POWER(1.1,4)</f>
        <v>45814.05890059669</v>
      </c>
      <c r="G54" s="11">
        <f>G52/POWER(1.1,5)</f>
        <v>41021.4494448681</v>
      </c>
      <c r="H54" s="15">
        <f>SUM(C54:G54)</f>
        <v>265205.51039450511</v>
      </c>
      <c r="I54" s="1"/>
    </row>
    <row r="55" spans="1:14">
      <c r="A55" s="11" t="s">
        <v>15</v>
      </c>
      <c r="B55" s="11"/>
      <c r="C55" s="12">
        <f>C54/1</f>
        <v>70109.090909090912</v>
      </c>
      <c r="D55" s="11">
        <f>C55+D54</f>
        <v>127215.02629601803</v>
      </c>
      <c r="E55" s="11">
        <f>D55+E54</f>
        <v>178370.00204904034</v>
      </c>
      <c r="F55" s="11">
        <f>E55+F54</f>
        <v>224184.06094963703</v>
      </c>
      <c r="G55" s="11">
        <f>F55+G54</f>
        <v>265205.51039450511</v>
      </c>
      <c r="H55" s="15"/>
      <c r="I55" s="1"/>
    </row>
    <row r="56" spans="1:14">
      <c r="A56" s="1"/>
      <c r="B56" s="4"/>
      <c r="C56" s="1"/>
      <c r="D56" s="1"/>
      <c r="E56" s="1"/>
      <c r="F56" s="1"/>
      <c r="G56" s="1"/>
      <c r="H56" s="15"/>
      <c r="I56" s="1"/>
    </row>
    <row r="57" spans="1:14">
      <c r="A57" s="2" t="s">
        <v>1</v>
      </c>
      <c r="B57" s="1"/>
      <c r="C57" s="1"/>
      <c r="D57" s="1"/>
      <c r="E57" s="1"/>
      <c r="F57" s="1"/>
      <c r="G57" s="1"/>
      <c r="H57" s="15"/>
      <c r="I57" s="1"/>
      <c r="J57" s="14" t="s">
        <v>24</v>
      </c>
      <c r="K57" s="1">
        <f>B58+I51</f>
        <v>-77818.181818181823</v>
      </c>
    </row>
    <row r="58" spans="1:14">
      <c r="A58" s="1" t="s">
        <v>2</v>
      </c>
      <c r="B58" s="1">
        <v>-280000</v>
      </c>
      <c r="C58" s="1"/>
      <c r="D58" s="1"/>
      <c r="E58" s="1"/>
      <c r="F58" s="1"/>
      <c r="G58" s="1"/>
      <c r="H58" s="15"/>
      <c r="I58" s="1"/>
    </row>
    <row r="59" spans="1:14">
      <c r="A59" s="22" t="s">
        <v>23</v>
      </c>
      <c r="B59" s="1"/>
      <c r="C59" s="1"/>
      <c r="D59" s="1"/>
      <c r="E59" s="1"/>
      <c r="F59" s="1"/>
      <c r="G59" s="1">
        <v>50000</v>
      </c>
      <c r="H59" s="15"/>
    </row>
    <row r="60" spans="1:14">
      <c r="A60" s="1" t="s">
        <v>3</v>
      </c>
      <c r="B60" s="1">
        <v>-12000</v>
      </c>
      <c r="C60" s="1"/>
      <c r="D60" s="1"/>
      <c r="E60" s="1"/>
      <c r="F60" s="1"/>
      <c r="G60" s="1"/>
      <c r="H60" s="15"/>
      <c r="I60" s="1"/>
    </row>
    <row r="61" spans="1:14">
      <c r="A61" s="2" t="s">
        <v>4</v>
      </c>
      <c r="B61" s="1">
        <v>-23500</v>
      </c>
      <c r="C61" s="1"/>
      <c r="D61" s="1"/>
      <c r="E61" s="1"/>
      <c r="F61" s="1"/>
      <c r="G61" s="1">
        <v>11750</v>
      </c>
      <c r="H61" s="15"/>
      <c r="I61" s="1"/>
      <c r="L61" s="76"/>
      <c r="M61" s="76"/>
      <c r="N61" s="76"/>
    </row>
    <row r="62" spans="1:14">
      <c r="A62" s="16" t="s">
        <v>12</v>
      </c>
      <c r="B62" s="16">
        <f>SUM(B58:B61)</f>
        <v>-315500</v>
      </c>
      <c r="C62" s="16">
        <v>0</v>
      </c>
      <c r="D62" s="16">
        <v>0</v>
      </c>
      <c r="E62" s="16">
        <v>0</v>
      </c>
      <c r="F62" s="16">
        <v>0</v>
      </c>
      <c r="G62" s="16">
        <f>SUM(G58:G61)</f>
        <v>61750</v>
      </c>
      <c r="H62" s="15">
        <f>SUM(B62:G62)</f>
        <v>-253750</v>
      </c>
      <c r="I62" s="1"/>
      <c r="L62" s="13"/>
      <c r="M62" s="13"/>
      <c r="N62" s="76"/>
    </row>
    <row r="63" spans="1:14">
      <c r="A63" s="16" t="s">
        <v>14</v>
      </c>
      <c r="B63" s="16">
        <f>B62/1</f>
        <v>-315500</v>
      </c>
      <c r="C63" s="16">
        <f>B62+C62</f>
        <v>-315500</v>
      </c>
      <c r="D63" s="16">
        <f>C63+D62</f>
        <v>-315500</v>
      </c>
      <c r="E63" s="16">
        <f>D63+E62</f>
        <v>-315500</v>
      </c>
      <c r="F63" s="16">
        <f>E63+F62</f>
        <v>-315500</v>
      </c>
      <c r="G63" s="16">
        <f>F63+G62</f>
        <v>-253750</v>
      </c>
      <c r="H63" s="15"/>
      <c r="I63" s="1"/>
      <c r="L63" s="77"/>
      <c r="M63" s="77"/>
      <c r="N63" s="76"/>
    </row>
    <row r="64" spans="1:14">
      <c r="A64" s="16" t="s">
        <v>13</v>
      </c>
      <c r="B64" s="16">
        <f>B63/1</f>
        <v>-315500</v>
      </c>
      <c r="C64" s="16">
        <v>0</v>
      </c>
      <c r="D64" s="16">
        <v>0</v>
      </c>
      <c r="E64" s="16">
        <v>0</v>
      </c>
      <c r="F64" s="16">
        <v>0</v>
      </c>
      <c r="G64" s="16">
        <f>G62/POWER(1.1,5)</f>
        <v>38341.891698902822</v>
      </c>
      <c r="H64" s="15">
        <f>SUM(B64:G64)</f>
        <v>-277158.10830109718</v>
      </c>
      <c r="I64" s="1"/>
      <c r="L64" s="13"/>
      <c r="M64" s="13"/>
      <c r="N64" s="76"/>
    </row>
    <row r="65" spans="1:14">
      <c r="A65" s="16" t="s">
        <v>15</v>
      </c>
      <c r="B65" s="16">
        <f>B64</f>
        <v>-315500</v>
      </c>
      <c r="C65" s="16">
        <f>B65+C64</f>
        <v>-315500</v>
      </c>
      <c r="D65" s="16">
        <f>C65+D64</f>
        <v>-315500</v>
      </c>
      <c r="E65" s="16">
        <f>D65+E64</f>
        <v>-315500</v>
      </c>
      <c r="F65" s="16">
        <f>E65+F64</f>
        <v>-315500</v>
      </c>
      <c r="G65" s="16">
        <f>F65+G64</f>
        <v>-277158.10830109718</v>
      </c>
      <c r="H65" s="15"/>
      <c r="I65" s="78"/>
      <c r="J65" s="76"/>
      <c r="K65" s="76"/>
      <c r="L65" s="13"/>
      <c r="M65" s="13"/>
      <c r="N65" s="76"/>
    </row>
    <row r="66" spans="1:14">
      <c r="I66" s="13"/>
      <c r="J66" s="13"/>
      <c r="K66" s="13"/>
      <c r="L66" s="13"/>
      <c r="M66" s="13"/>
      <c r="N66" s="76"/>
    </row>
    <row r="67" spans="1:14">
      <c r="A67" s="24" t="s">
        <v>18</v>
      </c>
      <c r="B67" s="25"/>
      <c r="C67" s="25"/>
      <c r="D67" s="25"/>
      <c r="E67" s="25"/>
      <c r="F67" s="25"/>
      <c r="G67" s="25"/>
      <c r="H67" s="26"/>
      <c r="I67" s="77"/>
      <c r="J67" s="77"/>
      <c r="K67" s="77"/>
      <c r="L67" s="13"/>
      <c r="M67" s="13"/>
      <c r="N67" s="76"/>
    </row>
    <row r="68" spans="1:14">
      <c r="A68" s="11" t="s">
        <v>12</v>
      </c>
      <c r="B68" s="1">
        <f>B62</f>
        <v>-315500</v>
      </c>
      <c r="C68" s="1">
        <f t="shared" ref="C68:G69" si="11">C62+C52</f>
        <v>70109.090909090912</v>
      </c>
      <c r="D68" s="1">
        <f t="shared" si="11"/>
        <v>69098.181818181823</v>
      </c>
      <c r="E68" s="1">
        <f t="shared" si="11"/>
        <v>68087.272727272735</v>
      </c>
      <c r="F68" s="1">
        <f t="shared" si="11"/>
        <v>67076.363636363632</v>
      </c>
      <c r="G68" s="1">
        <f t="shared" si="11"/>
        <v>127815.45454545454</v>
      </c>
      <c r="H68" s="15">
        <f>SUM(B68:G68)</f>
        <v>86686.363636363647</v>
      </c>
      <c r="I68" s="13"/>
      <c r="J68" s="13"/>
      <c r="K68" s="13"/>
      <c r="L68" s="13"/>
      <c r="M68" s="13"/>
      <c r="N68" s="76"/>
    </row>
    <row r="69" spans="1:14">
      <c r="A69" s="10" t="s">
        <v>14</v>
      </c>
      <c r="B69" s="1">
        <f>B63+B53</f>
        <v>-315500</v>
      </c>
      <c r="C69" s="1">
        <f t="shared" si="11"/>
        <v>-245390.90909090909</v>
      </c>
      <c r="D69" s="1">
        <f t="shared" si="11"/>
        <v>-176292.72727272726</v>
      </c>
      <c r="E69" s="1">
        <f t="shared" si="11"/>
        <v>-108205.45454545453</v>
      </c>
      <c r="F69" s="1">
        <f t="shared" si="11"/>
        <v>-41129.090909090883</v>
      </c>
      <c r="G69" s="15">
        <f t="shared" si="11"/>
        <v>86686.363636363647</v>
      </c>
      <c r="H69" s="1"/>
      <c r="I69" s="4"/>
      <c r="J69" s="4"/>
      <c r="K69" s="13"/>
      <c r="L69" s="76"/>
      <c r="M69" s="76"/>
      <c r="N69" s="76"/>
    </row>
    <row r="70" spans="1:14">
      <c r="A70" s="11" t="s">
        <v>13</v>
      </c>
      <c r="B70" s="1">
        <f t="shared" ref="B70:G70" si="12">B68/1.1^B46</f>
        <v>-315500</v>
      </c>
      <c r="C70" s="1">
        <f t="shared" si="12"/>
        <v>63735.537190082643</v>
      </c>
      <c r="D70" s="1">
        <f t="shared" si="12"/>
        <v>57105.935386927114</v>
      </c>
      <c r="E70" s="1">
        <f t="shared" si="12"/>
        <v>51154.975753022321</v>
      </c>
      <c r="F70" s="1">
        <f t="shared" si="12"/>
        <v>45814.05890059669</v>
      </c>
      <c r="G70" s="1">
        <f t="shared" si="12"/>
        <v>79363.341143770915</v>
      </c>
      <c r="H70" s="15">
        <f>SUM(B70:G70)</f>
        <v>-18326.151625600309</v>
      </c>
      <c r="I70" s="4"/>
      <c r="J70" s="4"/>
      <c r="K70" s="13"/>
    </row>
    <row r="71" spans="1:14">
      <c r="A71" s="11" t="s">
        <v>15</v>
      </c>
      <c r="B71" s="1">
        <f>B70</f>
        <v>-315500</v>
      </c>
      <c r="C71" s="1">
        <f>B71+C70</f>
        <v>-251764.46280991734</v>
      </c>
      <c r="D71" s="1">
        <f>C71+D70</f>
        <v>-194658.52742299024</v>
      </c>
      <c r="E71" s="1">
        <f>D71+E70</f>
        <v>-143503.55166996791</v>
      </c>
      <c r="F71" s="1">
        <f>E71+F70</f>
        <v>-97689.492769371223</v>
      </c>
      <c r="G71" s="1">
        <f>F71+G70</f>
        <v>-18326.151625600309</v>
      </c>
      <c r="H71" s="1"/>
      <c r="I71" s="4"/>
      <c r="J71" s="4"/>
      <c r="K71" s="13"/>
    </row>
    <row r="72" spans="1:14">
      <c r="I72" s="4"/>
      <c r="J72" s="4"/>
      <c r="K72" s="13"/>
    </row>
    <row r="73" spans="1:14">
      <c r="B73" s="14" t="s">
        <v>25</v>
      </c>
      <c r="D73">
        <f>H70</f>
        <v>-18326.151625600309</v>
      </c>
      <c r="K73" s="76"/>
    </row>
    <row r="75" spans="1:14">
      <c r="B75" s="14" t="s">
        <v>77</v>
      </c>
      <c r="D75" s="87">
        <f>IRR(B68:G68,0.1)</f>
        <v>7.8896372228008715E-2</v>
      </c>
      <c r="E75" s="87" t="s">
        <v>81</v>
      </c>
    </row>
    <row r="76" spans="1:14">
      <c r="B76" s="14" t="s">
        <v>78</v>
      </c>
      <c r="D76" s="87">
        <f>MIRR(B68:G68,0.1,0.1)</f>
        <v>8.6913367804576369E-2</v>
      </c>
      <c r="E76" t="s">
        <v>82</v>
      </c>
    </row>
    <row r="77" spans="1:14">
      <c r="B77" s="14" t="s">
        <v>79</v>
      </c>
      <c r="D77">
        <f>H54/H64</f>
        <v>-0.95687444260657495</v>
      </c>
      <c r="E77" t="s">
        <v>83</v>
      </c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85" orientation="landscape" verticalDpi="0" r:id="rId1"/>
  <headerFooter alignWithMargins="0"/>
  <ignoredErrors>
    <ignoredError sqref="J27:L27 B27:I27 B22:L22 C12:L12" formula="1"/>
  </ignoredErrors>
  <legacyDrawing r:id="rId2"/>
  <oleObjects>
    <oleObject progId="Equation.3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B17" sqref="B17"/>
    </sheetView>
  </sheetViews>
  <sheetFormatPr defaultRowHeight="12.75"/>
  <cols>
    <col min="1" max="1" width="4.28515625" customWidth="1"/>
    <col min="2" max="2" width="27.42578125" customWidth="1"/>
    <col min="3" max="3" width="10.28515625" customWidth="1"/>
    <col min="4" max="4" width="11.7109375" customWidth="1"/>
  </cols>
  <sheetData>
    <row r="1" spans="1:4">
      <c r="B1" s="14" t="s">
        <v>26</v>
      </c>
    </row>
    <row r="3" spans="1:4" ht="25.5">
      <c r="A3" s="27" t="s">
        <v>33</v>
      </c>
      <c r="B3" s="28" t="s">
        <v>27</v>
      </c>
      <c r="C3" s="27" t="s">
        <v>28</v>
      </c>
      <c r="D3" s="27" t="s">
        <v>29</v>
      </c>
    </row>
    <row r="4" spans="1:4">
      <c r="A4" s="1">
        <v>1</v>
      </c>
      <c r="B4" s="22" t="s">
        <v>30</v>
      </c>
      <c r="C4" s="1">
        <v>0</v>
      </c>
      <c r="D4" s="1">
        <v>300000</v>
      </c>
    </row>
    <row r="5" spans="1:4">
      <c r="A5" s="1">
        <v>2</v>
      </c>
      <c r="B5" s="22" t="s">
        <v>31</v>
      </c>
      <c r="C5" s="1">
        <v>0</v>
      </c>
      <c r="D5" s="1">
        <v>250000</v>
      </c>
    </row>
    <row r="6" spans="1:4">
      <c r="A6" s="1">
        <v>3</v>
      </c>
      <c r="B6" s="22" t="s">
        <v>32</v>
      </c>
      <c r="C6" s="1">
        <v>1</v>
      </c>
      <c r="D6" s="1">
        <v>200000</v>
      </c>
    </row>
    <row r="9" spans="1:4">
      <c r="B9" s="29" t="s">
        <v>37</v>
      </c>
    </row>
    <row r="10" spans="1:4">
      <c r="B10" s="14" t="s">
        <v>34</v>
      </c>
    </row>
    <row r="11" spans="1:4">
      <c r="B11" s="14" t="s">
        <v>35</v>
      </c>
      <c r="C11">
        <v>150000</v>
      </c>
    </row>
    <row r="12" spans="1:4">
      <c r="B12" s="14" t="s">
        <v>36</v>
      </c>
      <c r="C12">
        <v>1000000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C43" sqref="C43"/>
    </sheetView>
  </sheetViews>
  <sheetFormatPr defaultRowHeight="12.75"/>
  <cols>
    <col min="1" max="1" width="27.28515625" style="33" customWidth="1"/>
  </cols>
  <sheetData>
    <row r="1" spans="1:13" ht="18">
      <c r="A1" s="90" t="s">
        <v>85</v>
      </c>
    </row>
    <row r="3" spans="1:13" ht="17.25" customHeight="1">
      <c r="A3" s="97" t="s">
        <v>38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5" spans="1:13" ht="25.5">
      <c r="A5" s="38" t="s">
        <v>39</v>
      </c>
      <c r="B5" s="98" t="s">
        <v>40</v>
      </c>
      <c r="C5" s="98"/>
      <c r="D5" s="98"/>
      <c r="E5" s="98"/>
      <c r="F5" s="98"/>
      <c r="G5" s="98"/>
      <c r="H5" s="98"/>
      <c r="I5" s="98"/>
      <c r="J5" s="98"/>
      <c r="K5" s="98"/>
      <c r="L5" s="98"/>
    </row>
    <row r="6" spans="1:13">
      <c r="A6" s="38"/>
      <c r="B6" s="2">
        <v>0</v>
      </c>
      <c r="C6" s="2">
        <v>1</v>
      </c>
      <c r="D6" s="2">
        <v>2</v>
      </c>
      <c r="E6" s="2">
        <v>3</v>
      </c>
      <c r="F6" s="2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39" t="s">
        <v>16</v>
      </c>
    </row>
    <row r="7" spans="1:13" ht="25.5">
      <c r="A7" s="27" t="s">
        <v>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0"/>
    </row>
    <row r="8" spans="1:13" ht="25.5">
      <c r="A8" s="41" t="s">
        <v>41</v>
      </c>
      <c r="B8" s="1"/>
      <c r="C8" s="1">
        <v>1000000</v>
      </c>
      <c r="D8" s="1">
        <v>1000000</v>
      </c>
      <c r="E8" s="1">
        <v>1000000</v>
      </c>
      <c r="F8" s="1">
        <v>1000000</v>
      </c>
      <c r="G8" s="1">
        <v>1000000</v>
      </c>
      <c r="H8" s="1">
        <v>1000000</v>
      </c>
      <c r="I8" s="1">
        <v>1000000</v>
      </c>
      <c r="J8" s="1">
        <v>1000000</v>
      </c>
      <c r="K8" s="1">
        <v>1000000</v>
      </c>
      <c r="L8" s="1">
        <v>1000000</v>
      </c>
      <c r="M8" s="40"/>
    </row>
    <row r="9" spans="1:13" ht="25.5">
      <c r="A9" s="41" t="s">
        <v>42</v>
      </c>
      <c r="B9" s="1"/>
      <c r="C9" s="1">
        <f>(B19+B20)/5</f>
        <v>-90000</v>
      </c>
      <c r="D9" s="1">
        <v>-90000</v>
      </c>
      <c r="E9" s="1">
        <v>-90000</v>
      </c>
      <c r="F9" s="1">
        <v>-90000</v>
      </c>
      <c r="G9" s="1">
        <v>-90000</v>
      </c>
      <c r="H9" s="1"/>
      <c r="I9" s="1"/>
      <c r="J9" s="1"/>
      <c r="K9" s="1"/>
      <c r="L9" s="1"/>
      <c r="M9" s="40"/>
    </row>
    <row r="10" spans="1:13">
      <c r="A10" s="41" t="s">
        <v>44</v>
      </c>
      <c r="B10" s="1"/>
      <c r="C10" s="1">
        <f>C8+C9+C12</f>
        <v>750000</v>
      </c>
      <c r="D10" s="1">
        <f>D8+D9</f>
        <v>910000</v>
      </c>
      <c r="E10" s="1">
        <f>E8+E9</f>
        <v>910000</v>
      </c>
      <c r="F10" s="1">
        <f>F8+F9</f>
        <v>910000</v>
      </c>
      <c r="G10" s="1">
        <f>G8+G9</f>
        <v>910000</v>
      </c>
      <c r="H10" s="1">
        <f>H8+H9+H12</f>
        <v>1000000</v>
      </c>
      <c r="I10" s="1">
        <f>I8+I9+I12</f>
        <v>1000000</v>
      </c>
      <c r="J10" s="1">
        <f>J8+J9+J12</f>
        <v>1000000</v>
      </c>
      <c r="K10" s="1">
        <f>K8+K9+K12</f>
        <v>1000000</v>
      </c>
      <c r="L10" s="1">
        <f>L8+L9+L12</f>
        <v>1000000</v>
      </c>
      <c r="M10" s="40"/>
    </row>
    <row r="11" spans="1:13">
      <c r="A11" s="41" t="s">
        <v>43</v>
      </c>
      <c r="B11" s="1"/>
      <c r="C11" s="1">
        <f>C10*0.2</f>
        <v>150000</v>
      </c>
      <c r="D11" s="1">
        <f t="shared" ref="D11:L11" si="0">D10*0.2</f>
        <v>182000</v>
      </c>
      <c r="E11" s="1">
        <f t="shared" si="0"/>
        <v>182000</v>
      </c>
      <c r="F11" s="1">
        <f t="shared" si="0"/>
        <v>182000</v>
      </c>
      <c r="G11" s="1">
        <f t="shared" si="0"/>
        <v>182000</v>
      </c>
      <c r="H11" s="1">
        <f t="shared" si="0"/>
        <v>200000</v>
      </c>
      <c r="I11" s="1">
        <f t="shared" si="0"/>
        <v>200000</v>
      </c>
      <c r="J11" s="1">
        <f t="shared" si="0"/>
        <v>200000</v>
      </c>
      <c r="K11" s="1">
        <f t="shared" si="0"/>
        <v>200000</v>
      </c>
      <c r="L11" s="1">
        <f t="shared" si="0"/>
        <v>200000</v>
      </c>
      <c r="M11" s="40"/>
    </row>
    <row r="12" spans="1:13">
      <c r="A12" s="41" t="s">
        <v>49</v>
      </c>
      <c r="B12" s="1"/>
      <c r="C12" s="1">
        <v>-160000</v>
      </c>
      <c r="D12" s="1"/>
      <c r="E12" s="1"/>
      <c r="F12" s="1"/>
      <c r="G12" s="1"/>
      <c r="H12" s="1"/>
      <c r="I12" s="1"/>
      <c r="J12" s="1"/>
      <c r="K12" s="1"/>
      <c r="L12" s="1"/>
      <c r="M12" s="36"/>
    </row>
    <row r="13" spans="1:13">
      <c r="A13" s="34" t="s">
        <v>12</v>
      </c>
      <c r="B13" s="11"/>
      <c r="C13" s="11">
        <f t="shared" ref="C13:L13" si="1">C10-C11</f>
        <v>600000</v>
      </c>
      <c r="D13" s="11">
        <f t="shared" si="1"/>
        <v>728000</v>
      </c>
      <c r="E13" s="11">
        <f t="shared" si="1"/>
        <v>728000</v>
      </c>
      <c r="F13" s="11">
        <f t="shared" si="1"/>
        <v>728000</v>
      </c>
      <c r="G13" s="11">
        <f t="shared" si="1"/>
        <v>728000</v>
      </c>
      <c r="H13" s="11">
        <f t="shared" si="1"/>
        <v>800000</v>
      </c>
      <c r="I13" s="11">
        <f t="shared" si="1"/>
        <v>800000</v>
      </c>
      <c r="J13" s="11">
        <f t="shared" si="1"/>
        <v>800000</v>
      </c>
      <c r="K13" s="11">
        <f t="shared" si="1"/>
        <v>800000</v>
      </c>
      <c r="L13" s="11">
        <f t="shared" si="1"/>
        <v>800000</v>
      </c>
      <c r="M13" s="40">
        <f>SUM(C13:L13)</f>
        <v>7512000</v>
      </c>
    </row>
    <row r="14" spans="1:13">
      <c r="A14" s="34" t="s">
        <v>45</v>
      </c>
      <c r="B14" s="11"/>
      <c r="C14" s="11">
        <f>C13</f>
        <v>600000</v>
      </c>
      <c r="D14" s="11">
        <f>C14+D13</f>
        <v>1328000</v>
      </c>
      <c r="E14" s="11">
        <f>D14+E13</f>
        <v>2056000</v>
      </c>
      <c r="F14" s="11">
        <f t="shared" ref="F14:L14" si="2">E14+F13</f>
        <v>2784000</v>
      </c>
      <c r="G14" s="11">
        <f t="shared" si="2"/>
        <v>3512000</v>
      </c>
      <c r="H14" s="11">
        <f t="shared" si="2"/>
        <v>4312000</v>
      </c>
      <c r="I14" s="11">
        <f t="shared" si="2"/>
        <v>5112000</v>
      </c>
      <c r="J14" s="11">
        <f t="shared" si="2"/>
        <v>5912000</v>
      </c>
      <c r="K14" s="11">
        <f t="shared" si="2"/>
        <v>6712000</v>
      </c>
      <c r="L14" s="11">
        <f t="shared" si="2"/>
        <v>7512000</v>
      </c>
      <c r="M14" s="40"/>
    </row>
    <row r="15" spans="1:13">
      <c r="A15" s="34" t="s">
        <v>13</v>
      </c>
      <c r="B15" s="11"/>
      <c r="C15" s="11">
        <f>C13/1</f>
        <v>600000</v>
      </c>
      <c r="D15" s="11">
        <f>D13/POWER(1.1,2)</f>
        <v>601652.89256198343</v>
      </c>
      <c r="E15" s="11">
        <f>E13/POWER(1.1,3)</f>
        <v>546957.17505634844</v>
      </c>
      <c r="F15" s="11">
        <f>F13/POWER(1.1,4)</f>
        <v>497233.79550577136</v>
      </c>
      <c r="G15" s="11">
        <f>G13/POWER(1.1,5)</f>
        <v>452030.72318706481</v>
      </c>
      <c r="H15" s="11">
        <f>H13/POWER(1.1,6)</f>
        <v>451579.14404302172</v>
      </c>
      <c r="I15" s="11">
        <f>I13/POWER(1.1,7)</f>
        <v>410526.49458456517</v>
      </c>
      <c r="J15" s="11">
        <f>J13/POWER(1.1,8)</f>
        <v>373205.90416778653</v>
      </c>
      <c r="K15" s="11">
        <f>K13/POWER(1.1,9)</f>
        <v>339278.09469798772</v>
      </c>
      <c r="L15" s="11">
        <f>L13/POWER(1.1,10)</f>
        <v>308434.6315436252</v>
      </c>
      <c r="M15" s="40">
        <f>SUM(C15:L15)</f>
        <v>4580898.8553481549</v>
      </c>
    </row>
    <row r="16" spans="1:13">
      <c r="A16" s="34" t="s">
        <v>46</v>
      </c>
      <c r="B16" s="11"/>
      <c r="C16" s="11">
        <f>C15</f>
        <v>600000</v>
      </c>
      <c r="D16" s="11">
        <f>C16+D15</f>
        <v>1201652.8925619833</v>
      </c>
      <c r="E16" s="11">
        <f>D16+E15</f>
        <v>1748610.0676183319</v>
      </c>
      <c r="F16" s="11">
        <f t="shared" ref="F16:L16" si="3">E16+F15</f>
        <v>2245843.8631241033</v>
      </c>
      <c r="G16" s="11">
        <f t="shared" si="3"/>
        <v>2697874.586311168</v>
      </c>
      <c r="H16" s="11">
        <f t="shared" si="3"/>
        <v>3149453.7303541899</v>
      </c>
      <c r="I16" s="11">
        <f t="shared" si="3"/>
        <v>3559980.2249387549</v>
      </c>
      <c r="J16" s="11">
        <f t="shared" si="3"/>
        <v>3933186.1291065416</v>
      </c>
      <c r="K16" s="11">
        <f t="shared" si="3"/>
        <v>4272464.2238045298</v>
      </c>
      <c r="L16" s="11">
        <f t="shared" si="3"/>
        <v>4580898.8553481549</v>
      </c>
      <c r="M16" s="40"/>
    </row>
    <row r="18" spans="1:13" ht="25.5">
      <c r="A18" s="27" t="s">
        <v>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36"/>
    </row>
    <row r="19" spans="1:13">
      <c r="A19" s="41" t="s">
        <v>30</v>
      </c>
      <c r="B19" s="1">
        <v>-250000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36"/>
    </row>
    <row r="20" spans="1:13">
      <c r="A20" s="41" t="s">
        <v>31</v>
      </c>
      <c r="B20" s="1">
        <v>-200000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36"/>
    </row>
    <row r="22" spans="1:13">
      <c r="A22" s="34" t="s">
        <v>12</v>
      </c>
      <c r="B22" s="11">
        <f>SUM(B19:B21)</f>
        <v>-450000</v>
      </c>
      <c r="C22" s="11">
        <f>C20+C12</f>
        <v>-160000</v>
      </c>
      <c r="D22" s="11">
        <f t="shared" ref="D22:L22" si="4">D20-D12</f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si="4"/>
        <v>0</v>
      </c>
      <c r="K22" s="11">
        <f t="shared" si="4"/>
        <v>0</v>
      </c>
      <c r="L22" s="35">
        <f t="shared" si="4"/>
        <v>0</v>
      </c>
      <c r="M22" s="36">
        <f>SUM(B22:L22)</f>
        <v>-610000</v>
      </c>
    </row>
    <row r="23" spans="1:13">
      <c r="A23" s="34" t="s">
        <v>45</v>
      </c>
      <c r="B23" s="11">
        <f>B22</f>
        <v>-450000</v>
      </c>
      <c r="C23" s="11">
        <f>B23+C22</f>
        <v>-610000</v>
      </c>
      <c r="D23" s="11">
        <f>C23+D22</f>
        <v>-610000</v>
      </c>
      <c r="E23" s="11">
        <f>D23+E22</f>
        <v>-610000</v>
      </c>
      <c r="F23" s="11">
        <f t="shared" ref="F23:L23" si="5">E23+F22</f>
        <v>-610000</v>
      </c>
      <c r="G23" s="11">
        <f t="shared" si="5"/>
        <v>-610000</v>
      </c>
      <c r="H23" s="11">
        <f t="shared" si="5"/>
        <v>-610000</v>
      </c>
      <c r="I23" s="11">
        <f t="shared" si="5"/>
        <v>-610000</v>
      </c>
      <c r="J23" s="11">
        <f t="shared" si="5"/>
        <v>-610000</v>
      </c>
      <c r="K23" s="11">
        <f t="shared" si="5"/>
        <v>-610000</v>
      </c>
      <c r="L23" s="35">
        <f t="shared" si="5"/>
        <v>-610000</v>
      </c>
      <c r="M23" s="36"/>
    </row>
    <row r="24" spans="1:13">
      <c r="A24" s="34" t="s">
        <v>13</v>
      </c>
      <c r="B24" s="11">
        <f>B22/1</f>
        <v>-450000</v>
      </c>
      <c r="C24" s="11">
        <f>C22/POWER(1.1,1)</f>
        <v>-145454.54545454544</v>
      </c>
      <c r="D24" s="11">
        <f>D22/POWER(1.1,2)</f>
        <v>0</v>
      </c>
      <c r="E24" s="11">
        <f>E22/POWER(1.1,3)</f>
        <v>0</v>
      </c>
      <c r="F24" s="11">
        <f>F22/POWER(1.1,4)</f>
        <v>0</v>
      </c>
      <c r="G24" s="11">
        <f>G22/POWER(1.1,5)</f>
        <v>0</v>
      </c>
      <c r="H24" s="11">
        <f>H22/POWER(1.1,6)</f>
        <v>0</v>
      </c>
      <c r="I24" s="11">
        <f>I22/POWER(1.1,7)</f>
        <v>0</v>
      </c>
      <c r="J24" s="11">
        <f>J22/POWER(1.1,8)</f>
        <v>0</v>
      </c>
      <c r="K24" s="11">
        <f>K22/POWER(1.1,9)</f>
        <v>0</v>
      </c>
      <c r="L24" s="35">
        <f>L22/POWER(1.1,10)</f>
        <v>0</v>
      </c>
      <c r="M24" s="36">
        <f>SUM(B24:L24)</f>
        <v>-595454.54545454541</v>
      </c>
    </row>
    <row r="25" spans="1:13">
      <c r="A25" s="34" t="s">
        <v>46</v>
      </c>
      <c r="B25" s="11">
        <f>B24</f>
        <v>-450000</v>
      </c>
      <c r="C25" s="11">
        <f>B25+C24</f>
        <v>-595454.54545454541</v>
      </c>
      <c r="D25" s="11">
        <f>C25+D24</f>
        <v>-595454.54545454541</v>
      </c>
      <c r="E25" s="11">
        <f>D25+E24</f>
        <v>-595454.54545454541</v>
      </c>
      <c r="F25" s="11">
        <f t="shared" ref="F25:L25" si="6">E25+F24</f>
        <v>-595454.54545454541</v>
      </c>
      <c r="G25" s="11">
        <f t="shared" si="6"/>
        <v>-595454.54545454541</v>
      </c>
      <c r="H25" s="11">
        <f t="shared" si="6"/>
        <v>-595454.54545454541</v>
      </c>
      <c r="I25" s="11">
        <f t="shared" si="6"/>
        <v>-595454.54545454541</v>
      </c>
      <c r="J25" s="11">
        <f t="shared" si="6"/>
        <v>-595454.54545454541</v>
      </c>
      <c r="K25" s="11">
        <f t="shared" si="6"/>
        <v>-595454.54545454541</v>
      </c>
      <c r="L25" s="35">
        <f t="shared" si="6"/>
        <v>-595454.54545454541</v>
      </c>
      <c r="M25" s="36"/>
    </row>
    <row r="27" spans="1:13">
      <c r="A27" s="99" t="s">
        <v>18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1"/>
    </row>
    <row r="28" spans="1:13">
      <c r="A28" s="11" t="s">
        <v>12</v>
      </c>
      <c r="B28" s="1">
        <f>B22</f>
        <v>-450000</v>
      </c>
      <c r="C28" s="1">
        <f t="shared" ref="C28:L28" si="7">C10+C12</f>
        <v>590000</v>
      </c>
      <c r="D28" s="1">
        <f t="shared" si="7"/>
        <v>910000</v>
      </c>
      <c r="E28" s="1">
        <f t="shared" si="7"/>
        <v>910000</v>
      </c>
      <c r="F28" s="1">
        <f t="shared" si="7"/>
        <v>910000</v>
      </c>
      <c r="G28" s="1">
        <f t="shared" si="7"/>
        <v>910000</v>
      </c>
      <c r="H28" s="1">
        <f t="shared" si="7"/>
        <v>1000000</v>
      </c>
      <c r="I28" s="1">
        <f t="shared" si="7"/>
        <v>1000000</v>
      </c>
      <c r="J28" s="1">
        <f t="shared" si="7"/>
        <v>1000000</v>
      </c>
      <c r="K28" s="1">
        <f t="shared" si="7"/>
        <v>1000000</v>
      </c>
      <c r="L28" s="1">
        <f t="shared" si="7"/>
        <v>1000000</v>
      </c>
      <c r="M28" s="15">
        <f>SUM(B28:L28)</f>
        <v>8780000</v>
      </c>
    </row>
    <row r="29" spans="1:13">
      <c r="A29" s="10" t="s">
        <v>14</v>
      </c>
      <c r="B29" s="1">
        <f>B28</f>
        <v>-450000</v>
      </c>
      <c r="C29" s="1">
        <f t="shared" ref="C29:L29" si="8">B29+C28</f>
        <v>140000</v>
      </c>
      <c r="D29" s="1">
        <f t="shared" si="8"/>
        <v>1050000</v>
      </c>
      <c r="E29" s="1">
        <f t="shared" si="8"/>
        <v>1960000</v>
      </c>
      <c r="F29" s="1">
        <f t="shared" si="8"/>
        <v>2870000</v>
      </c>
      <c r="G29" s="1">
        <f t="shared" si="8"/>
        <v>3780000</v>
      </c>
      <c r="H29" s="1">
        <f t="shared" si="8"/>
        <v>4780000</v>
      </c>
      <c r="I29" s="1">
        <f t="shared" si="8"/>
        <v>5780000</v>
      </c>
      <c r="J29" s="1">
        <f t="shared" si="8"/>
        <v>6780000</v>
      </c>
      <c r="K29" s="1">
        <f t="shared" si="8"/>
        <v>7780000</v>
      </c>
      <c r="L29" s="15">
        <f t="shared" si="8"/>
        <v>8780000</v>
      </c>
      <c r="M29" s="1"/>
    </row>
    <row r="30" spans="1:13">
      <c r="A30" s="11" t="s">
        <v>13</v>
      </c>
      <c r="B30" s="1">
        <f>B23</f>
        <v>-450000</v>
      </c>
      <c r="C30" s="11">
        <f>C28/1.1^C6</f>
        <v>536363.63636363635</v>
      </c>
      <c r="D30" s="11">
        <f t="shared" ref="D30:L30" si="9">D28/1.1^D6</f>
        <v>752066.11570247926</v>
      </c>
      <c r="E30" s="11">
        <f t="shared" si="9"/>
        <v>683696.46882043558</v>
      </c>
      <c r="F30" s="11">
        <f t="shared" si="9"/>
        <v>621542.24438221415</v>
      </c>
      <c r="G30" s="11">
        <f t="shared" si="9"/>
        <v>565038.40398383106</v>
      </c>
      <c r="H30" s="11">
        <f t="shared" si="9"/>
        <v>564473.93005377718</v>
      </c>
      <c r="I30" s="11">
        <f t="shared" si="9"/>
        <v>513158.11823070643</v>
      </c>
      <c r="J30" s="11">
        <f t="shared" si="9"/>
        <v>466507.38020973315</v>
      </c>
      <c r="K30" s="11">
        <f t="shared" si="9"/>
        <v>424097.61837248463</v>
      </c>
      <c r="L30" s="11">
        <f t="shared" si="9"/>
        <v>385543.28942953149</v>
      </c>
      <c r="M30" s="15">
        <f>SUM(B30:L30)</f>
        <v>5062487.2055488294</v>
      </c>
    </row>
    <row r="31" spans="1:13">
      <c r="A31" s="11" t="s">
        <v>15</v>
      </c>
      <c r="B31" s="1">
        <f>B30</f>
        <v>-450000</v>
      </c>
      <c r="C31" s="1">
        <f t="shared" ref="C31:L31" si="10">B31+C30</f>
        <v>86363.636363636353</v>
      </c>
      <c r="D31" s="1">
        <f t="shared" si="10"/>
        <v>838429.75206611562</v>
      </c>
      <c r="E31" s="1">
        <f t="shared" si="10"/>
        <v>1522126.2208865513</v>
      </c>
      <c r="F31" s="1">
        <f t="shared" si="10"/>
        <v>2143668.4652687656</v>
      </c>
      <c r="G31" s="1">
        <f t="shared" si="10"/>
        <v>2708706.8692525965</v>
      </c>
      <c r="H31" s="1">
        <f t="shared" si="10"/>
        <v>3273180.7993063736</v>
      </c>
      <c r="I31" s="1">
        <f t="shared" si="10"/>
        <v>3786338.9175370801</v>
      </c>
      <c r="J31" s="1">
        <f t="shared" si="10"/>
        <v>4252846.2977468129</v>
      </c>
      <c r="K31" s="1">
        <f t="shared" si="10"/>
        <v>4676943.916119298</v>
      </c>
      <c r="L31" s="15">
        <f t="shared" si="10"/>
        <v>5062487.2055488294</v>
      </c>
      <c r="M31" s="1"/>
    </row>
  </sheetData>
  <mergeCells count="3">
    <mergeCell ref="A3:L3"/>
    <mergeCell ref="B5:L5"/>
    <mergeCell ref="A27:M27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8"/>
  <sheetViews>
    <sheetView zoomScale="83" zoomScaleNormal="83" workbookViewId="0">
      <selection activeCell="O41" sqref="O41"/>
    </sheetView>
  </sheetViews>
  <sheetFormatPr defaultRowHeight="12.75"/>
  <cols>
    <col min="1" max="1" width="27.42578125" style="33" customWidth="1"/>
    <col min="3" max="3" width="10.28515625" bestFit="1" customWidth="1"/>
    <col min="4" max="4" width="11" customWidth="1"/>
    <col min="5" max="5" width="10.7109375" customWidth="1"/>
    <col min="6" max="6" width="10.5703125" customWidth="1"/>
    <col min="7" max="7" width="10.42578125" customWidth="1"/>
    <col min="8" max="8" width="12" customWidth="1"/>
    <col min="9" max="9" width="11.140625" customWidth="1"/>
    <col min="10" max="10" width="10.7109375" customWidth="1"/>
    <col min="11" max="11" width="11.28515625" customWidth="1"/>
    <col min="12" max="12" width="11.42578125" customWidth="1"/>
    <col min="13" max="13" width="11.7109375" customWidth="1"/>
  </cols>
  <sheetData>
    <row r="1" spans="1:13">
      <c r="A1" s="102" t="s">
        <v>47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3" spans="1:13" ht="25.5">
      <c r="A3" s="38" t="s">
        <v>39</v>
      </c>
      <c r="B3" s="98" t="s">
        <v>40</v>
      </c>
      <c r="C3" s="98"/>
      <c r="D3" s="98"/>
      <c r="E3" s="98"/>
      <c r="F3" s="98"/>
      <c r="G3" s="98"/>
      <c r="H3" s="98"/>
      <c r="I3" s="98"/>
      <c r="J3" s="98"/>
      <c r="K3" s="98"/>
      <c r="L3" s="98"/>
    </row>
    <row r="4" spans="1:13">
      <c r="A4" s="38"/>
      <c r="B4" s="2">
        <v>0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  <c r="L4" s="2">
        <v>10</v>
      </c>
      <c r="M4" s="39" t="s">
        <v>16</v>
      </c>
    </row>
    <row r="5" spans="1:13" ht="25.5">
      <c r="A5" s="27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0"/>
    </row>
    <row r="6" spans="1:13" ht="12.75" customHeight="1">
      <c r="A6" s="41" t="s">
        <v>51</v>
      </c>
      <c r="B6" s="1"/>
      <c r="C6" s="1">
        <v>950000</v>
      </c>
      <c r="D6" s="1">
        <v>950000</v>
      </c>
      <c r="E6" s="1">
        <v>950000</v>
      </c>
      <c r="F6" s="1">
        <v>950000</v>
      </c>
      <c r="G6" s="1">
        <v>950000</v>
      </c>
      <c r="H6" s="1">
        <v>950000</v>
      </c>
      <c r="I6" s="1">
        <v>950000</v>
      </c>
      <c r="J6" s="1">
        <v>950000</v>
      </c>
      <c r="K6" s="1">
        <v>950000</v>
      </c>
      <c r="L6" s="1">
        <v>950000</v>
      </c>
      <c r="M6" s="40"/>
    </row>
    <row r="7" spans="1:13">
      <c r="A7" s="41" t="s">
        <v>9</v>
      </c>
      <c r="B7" s="1"/>
      <c r="C7" s="1">
        <f>-2000000*0.1</f>
        <v>-200000</v>
      </c>
      <c r="D7" s="1">
        <f t="shared" ref="D7:L7" si="0">-2000000/10</f>
        <v>-200000</v>
      </c>
      <c r="E7" s="1">
        <f t="shared" si="0"/>
        <v>-200000</v>
      </c>
      <c r="F7" s="1">
        <f t="shared" si="0"/>
        <v>-200000</v>
      </c>
      <c r="G7" s="1">
        <f t="shared" si="0"/>
        <v>-200000</v>
      </c>
      <c r="H7" s="1">
        <f t="shared" si="0"/>
        <v>-200000</v>
      </c>
      <c r="I7" s="1">
        <f t="shared" si="0"/>
        <v>-200000</v>
      </c>
      <c r="J7" s="1">
        <f t="shared" si="0"/>
        <v>-200000</v>
      </c>
      <c r="K7" s="1">
        <f t="shared" si="0"/>
        <v>-200000</v>
      </c>
      <c r="L7" s="1">
        <f t="shared" si="0"/>
        <v>-200000</v>
      </c>
      <c r="M7" s="40"/>
    </row>
    <row r="8" spans="1:13">
      <c r="A8" s="41" t="s">
        <v>44</v>
      </c>
      <c r="B8" s="1"/>
      <c r="C8" s="1">
        <f>C6+C7</f>
        <v>750000</v>
      </c>
      <c r="D8" s="1">
        <f t="shared" ref="D8:L8" si="1">D6+D7</f>
        <v>750000</v>
      </c>
      <c r="E8" s="1">
        <f t="shared" si="1"/>
        <v>750000</v>
      </c>
      <c r="F8" s="1">
        <f t="shared" si="1"/>
        <v>750000</v>
      </c>
      <c r="G8" s="1">
        <f t="shared" si="1"/>
        <v>750000</v>
      </c>
      <c r="H8" s="1">
        <f t="shared" si="1"/>
        <v>750000</v>
      </c>
      <c r="I8" s="1">
        <f t="shared" si="1"/>
        <v>750000</v>
      </c>
      <c r="J8" s="1">
        <f t="shared" si="1"/>
        <v>750000</v>
      </c>
      <c r="K8" s="1">
        <f t="shared" si="1"/>
        <v>750000</v>
      </c>
      <c r="L8" s="1">
        <f t="shared" si="1"/>
        <v>750000</v>
      </c>
      <c r="M8" s="40"/>
    </row>
    <row r="9" spans="1:13">
      <c r="A9" s="41" t="s">
        <v>43</v>
      </c>
      <c r="B9" s="1"/>
      <c r="C9" s="1">
        <f>-C8*0.2</f>
        <v>-150000</v>
      </c>
      <c r="D9" s="1">
        <f t="shared" ref="D9:L9" si="2">-D8*0.2</f>
        <v>-150000</v>
      </c>
      <c r="E9" s="1">
        <f t="shared" si="2"/>
        <v>-150000</v>
      </c>
      <c r="F9" s="1">
        <f t="shared" si="2"/>
        <v>-150000</v>
      </c>
      <c r="G9" s="1">
        <f t="shared" si="2"/>
        <v>-150000</v>
      </c>
      <c r="H9" s="1">
        <f t="shared" si="2"/>
        <v>-150000</v>
      </c>
      <c r="I9" s="1">
        <f t="shared" si="2"/>
        <v>-150000</v>
      </c>
      <c r="J9" s="1">
        <f t="shared" si="2"/>
        <v>-150000</v>
      </c>
      <c r="K9" s="1">
        <f t="shared" si="2"/>
        <v>-150000</v>
      </c>
      <c r="L9" s="1">
        <f t="shared" si="2"/>
        <v>-150000</v>
      </c>
      <c r="M9" s="40"/>
    </row>
    <row r="10" spans="1:13" s="75" customFormat="1">
      <c r="A10" s="91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4"/>
    </row>
    <row r="11" spans="1:13" ht="13.5" customHeight="1">
      <c r="A11" s="34" t="s">
        <v>12</v>
      </c>
      <c r="B11" s="11"/>
      <c r="C11" s="11">
        <f>C8+C9</f>
        <v>600000</v>
      </c>
      <c r="D11" s="11">
        <f t="shared" ref="D11:L11" si="3">D8+D9</f>
        <v>600000</v>
      </c>
      <c r="E11" s="11">
        <f t="shared" si="3"/>
        <v>600000</v>
      </c>
      <c r="F11" s="11">
        <f t="shared" si="3"/>
        <v>600000</v>
      </c>
      <c r="G11" s="11">
        <f t="shared" si="3"/>
        <v>600000</v>
      </c>
      <c r="H11" s="11">
        <f t="shared" si="3"/>
        <v>600000</v>
      </c>
      <c r="I11" s="11">
        <f t="shared" si="3"/>
        <v>600000</v>
      </c>
      <c r="J11" s="11">
        <f t="shared" si="3"/>
        <v>600000</v>
      </c>
      <c r="K11" s="11">
        <f t="shared" si="3"/>
        <v>600000</v>
      </c>
      <c r="L11" s="11">
        <f t="shared" si="3"/>
        <v>600000</v>
      </c>
      <c r="M11" s="40">
        <f>SUM(C11:L11)</f>
        <v>6000000</v>
      </c>
    </row>
    <row r="12" spans="1:13">
      <c r="A12" s="34" t="s">
        <v>45</v>
      </c>
      <c r="B12" s="11"/>
      <c r="C12" s="11">
        <f>C11</f>
        <v>600000</v>
      </c>
      <c r="D12" s="11">
        <f>C12+D11</f>
        <v>1200000</v>
      </c>
      <c r="E12" s="11">
        <f>D12+E11</f>
        <v>1800000</v>
      </c>
      <c r="F12" s="11">
        <f t="shared" ref="F12:L12" si="4">E12+F11</f>
        <v>2400000</v>
      </c>
      <c r="G12" s="11">
        <f t="shared" si="4"/>
        <v>3000000</v>
      </c>
      <c r="H12" s="11">
        <f t="shared" si="4"/>
        <v>3600000</v>
      </c>
      <c r="I12" s="11">
        <f t="shared" si="4"/>
        <v>4200000</v>
      </c>
      <c r="J12" s="11">
        <f t="shared" si="4"/>
        <v>4800000</v>
      </c>
      <c r="K12" s="11">
        <f t="shared" si="4"/>
        <v>5400000</v>
      </c>
      <c r="L12" s="11">
        <f t="shared" si="4"/>
        <v>6000000</v>
      </c>
      <c r="M12" s="40"/>
    </row>
    <row r="13" spans="1:13" ht="13.5" customHeight="1">
      <c r="A13" s="34" t="s">
        <v>13</v>
      </c>
      <c r="B13" s="11"/>
      <c r="C13" s="11">
        <f>C11/1</f>
        <v>600000</v>
      </c>
      <c r="D13" s="47">
        <f>D11/POWER(1.1,2)</f>
        <v>495867.76859504124</v>
      </c>
      <c r="E13" s="43">
        <f>E11/POWER(1.1,3)</f>
        <v>450788.8805409465</v>
      </c>
      <c r="F13" s="47">
        <f>F11/POWER(1.1,4)</f>
        <v>409808.07321904233</v>
      </c>
      <c r="G13" s="47">
        <f>G11/POWER(1.1,5)</f>
        <v>372552.79383549298</v>
      </c>
      <c r="H13" s="47">
        <f>H11/POWER(1.1,6)</f>
        <v>338684.35803226632</v>
      </c>
      <c r="I13" s="47">
        <f>I11/POWER(1.1,7)</f>
        <v>307894.87093842385</v>
      </c>
      <c r="J13" s="47">
        <f>J11/POWER(1.1,8)</f>
        <v>279904.42812583991</v>
      </c>
      <c r="K13" s="47">
        <f>K11/POWER(1.1,9)</f>
        <v>254458.5710234908</v>
      </c>
      <c r="L13" s="47">
        <f>L11/POWER(1.1,10)</f>
        <v>231325.97365771889</v>
      </c>
      <c r="M13" s="40">
        <f>SUM(C13:L13)</f>
        <v>3741285.7179682623</v>
      </c>
    </row>
    <row r="14" spans="1:13">
      <c r="A14" s="34" t="s">
        <v>46</v>
      </c>
      <c r="B14" s="11"/>
      <c r="C14" s="11">
        <f>C13</f>
        <v>600000</v>
      </c>
      <c r="D14" s="47">
        <f>C14+D13</f>
        <v>1095867.7685950412</v>
      </c>
      <c r="E14" s="43">
        <f>D14+E13</f>
        <v>1546656.6491359877</v>
      </c>
      <c r="F14" s="47">
        <f t="shared" ref="F14:L14" si="5">E14+F13</f>
        <v>1956464.72235503</v>
      </c>
      <c r="G14" s="47">
        <f t="shared" si="5"/>
        <v>2329017.5161905228</v>
      </c>
      <c r="H14" s="47">
        <f t="shared" si="5"/>
        <v>2667701.874222789</v>
      </c>
      <c r="I14" s="47">
        <f t="shared" si="5"/>
        <v>2975596.745161213</v>
      </c>
      <c r="J14" s="47">
        <f t="shared" si="5"/>
        <v>3255501.1732870527</v>
      </c>
      <c r="K14" s="47">
        <f t="shared" si="5"/>
        <v>3509959.7443105434</v>
      </c>
      <c r="L14" s="47">
        <f t="shared" si="5"/>
        <v>3741285.7179682623</v>
      </c>
      <c r="M14" s="40"/>
    </row>
    <row r="15" spans="1:13">
      <c r="D15" s="44"/>
      <c r="E15" s="44"/>
      <c r="F15" s="44"/>
      <c r="G15" s="44"/>
      <c r="H15" s="44"/>
      <c r="I15" s="44"/>
      <c r="J15" s="44"/>
      <c r="K15" s="44"/>
      <c r="L15" s="44"/>
      <c r="M15" s="37"/>
    </row>
    <row r="16" spans="1:13" ht="13.5" customHeight="1">
      <c r="A16" s="27" t="s">
        <v>1</v>
      </c>
      <c r="B16" s="1"/>
      <c r="C16" s="1"/>
      <c r="D16" s="45"/>
      <c r="E16" s="45"/>
      <c r="F16" s="45"/>
      <c r="G16" s="45"/>
      <c r="H16" s="45"/>
      <c r="I16" s="45"/>
      <c r="J16" s="45"/>
      <c r="K16" s="45"/>
      <c r="L16" s="45"/>
      <c r="M16" s="36"/>
    </row>
    <row r="17" spans="1:13" ht="25.5">
      <c r="A17" s="41" t="s">
        <v>48</v>
      </c>
      <c r="B17" s="1">
        <v>-2000000</v>
      </c>
      <c r="C17" s="1"/>
      <c r="D17" s="45"/>
      <c r="E17" s="45"/>
      <c r="F17" s="45"/>
      <c r="G17" s="45"/>
      <c r="H17" s="45"/>
      <c r="I17" s="45"/>
      <c r="J17" s="45"/>
      <c r="K17" s="45"/>
      <c r="L17" s="45"/>
      <c r="M17" s="36"/>
    </row>
    <row r="18" spans="1:13" ht="25.5">
      <c r="A18" s="41" t="s">
        <v>50</v>
      </c>
      <c r="B18" s="1">
        <v>150000</v>
      </c>
      <c r="C18" s="1"/>
      <c r="D18" s="45"/>
      <c r="E18" s="45"/>
      <c r="F18" s="45"/>
      <c r="G18" s="45"/>
      <c r="H18" s="45"/>
      <c r="I18" s="45"/>
      <c r="J18" s="45"/>
      <c r="K18" s="45"/>
      <c r="L18" s="45"/>
      <c r="M18" s="36"/>
    </row>
    <row r="19" spans="1:13">
      <c r="A19" s="34" t="s">
        <v>12</v>
      </c>
      <c r="B19" s="11">
        <f>SUM(B17:B18)</f>
        <v>-1850000</v>
      </c>
      <c r="C19" s="11">
        <f>SUM(C17:C18)</f>
        <v>0</v>
      </c>
      <c r="D19" s="43">
        <f t="shared" ref="D19:L19" si="6">SUM(D17:D18)</f>
        <v>0</v>
      </c>
      <c r="E19" s="43">
        <f t="shared" si="6"/>
        <v>0</v>
      </c>
      <c r="F19" s="43">
        <f t="shared" si="6"/>
        <v>0</v>
      </c>
      <c r="G19" s="43">
        <f t="shared" si="6"/>
        <v>0</v>
      </c>
      <c r="H19" s="43">
        <f t="shared" si="6"/>
        <v>0</v>
      </c>
      <c r="I19" s="43">
        <f t="shared" si="6"/>
        <v>0</v>
      </c>
      <c r="J19" s="43">
        <f t="shared" si="6"/>
        <v>0</v>
      </c>
      <c r="K19" s="43">
        <f t="shared" si="6"/>
        <v>0</v>
      </c>
      <c r="L19" s="43">
        <f t="shared" si="6"/>
        <v>0</v>
      </c>
      <c r="M19" s="36">
        <f>SUM(B19:L19)</f>
        <v>-1850000</v>
      </c>
    </row>
    <row r="20" spans="1:13">
      <c r="A20" s="34" t="s">
        <v>45</v>
      </c>
      <c r="B20" s="11">
        <f>B19</f>
        <v>-1850000</v>
      </c>
      <c r="C20" s="11">
        <f>B20+C19</f>
        <v>-1850000</v>
      </c>
      <c r="D20" s="43">
        <f>C20+D19</f>
        <v>-1850000</v>
      </c>
      <c r="E20" s="43">
        <f>D20+E19</f>
        <v>-1850000</v>
      </c>
      <c r="F20" s="43">
        <f t="shared" ref="F20:L20" si="7">E20+F19</f>
        <v>-1850000</v>
      </c>
      <c r="G20" s="43">
        <f t="shared" si="7"/>
        <v>-1850000</v>
      </c>
      <c r="H20" s="43">
        <f t="shared" si="7"/>
        <v>-1850000</v>
      </c>
      <c r="I20" s="43">
        <f t="shared" si="7"/>
        <v>-1850000</v>
      </c>
      <c r="J20" s="43">
        <f t="shared" si="7"/>
        <v>-1850000</v>
      </c>
      <c r="K20" s="43">
        <f t="shared" si="7"/>
        <v>-1850000</v>
      </c>
      <c r="L20" s="46">
        <f t="shared" si="7"/>
        <v>-1850000</v>
      </c>
      <c r="M20" s="36"/>
    </row>
    <row r="21" spans="1:13">
      <c r="A21" s="34" t="s">
        <v>13</v>
      </c>
      <c r="B21" s="11">
        <f>B19/1</f>
        <v>-1850000</v>
      </c>
      <c r="C21" s="11">
        <f>C19/POWER(1.1,1)</f>
        <v>0</v>
      </c>
      <c r="D21" s="43">
        <f>D19/POWER(1.1,2)</f>
        <v>0</v>
      </c>
      <c r="E21" s="43">
        <f>E19/POWER(1.1,3)</f>
        <v>0</v>
      </c>
      <c r="F21" s="43">
        <f>F19/POWER(1.1,4)</f>
        <v>0</v>
      </c>
      <c r="G21" s="43">
        <f>G19/POWER(1.1,5)</f>
        <v>0</v>
      </c>
      <c r="H21" s="43">
        <f>H19/POWER(1.1,6)</f>
        <v>0</v>
      </c>
      <c r="I21" s="43">
        <f>I19/POWER(1.1,7)</f>
        <v>0</v>
      </c>
      <c r="J21" s="43">
        <f>J19/POWER(1.1,8)</f>
        <v>0</v>
      </c>
      <c r="K21" s="43">
        <f>K19/POWER(1.1,9)</f>
        <v>0</v>
      </c>
      <c r="L21" s="46">
        <f>L19/POWER(1.1,10)</f>
        <v>0</v>
      </c>
      <c r="M21" s="36">
        <f>SUM(B21:L21)</f>
        <v>-1850000</v>
      </c>
    </row>
    <row r="22" spans="1:13">
      <c r="A22" s="34" t="s">
        <v>46</v>
      </c>
      <c r="B22" s="11">
        <f>B21</f>
        <v>-1850000</v>
      </c>
      <c r="C22" s="11">
        <f>B22+C21</f>
        <v>-1850000</v>
      </c>
      <c r="D22" s="43">
        <f>C22+D21</f>
        <v>-1850000</v>
      </c>
      <c r="E22" s="43">
        <f>D22+E21</f>
        <v>-1850000</v>
      </c>
      <c r="F22" s="43">
        <f t="shared" ref="F22:L22" si="8">E22+F21</f>
        <v>-1850000</v>
      </c>
      <c r="G22" s="43">
        <f t="shared" si="8"/>
        <v>-1850000</v>
      </c>
      <c r="H22" s="43">
        <f t="shared" si="8"/>
        <v>-1850000</v>
      </c>
      <c r="I22" s="43">
        <f t="shared" si="8"/>
        <v>-1850000</v>
      </c>
      <c r="J22" s="43">
        <f t="shared" si="8"/>
        <v>-1850000</v>
      </c>
      <c r="K22" s="43">
        <f t="shared" si="8"/>
        <v>-1850000</v>
      </c>
      <c r="L22" s="46">
        <f t="shared" si="8"/>
        <v>-1850000</v>
      </c>
      <c r="M22" s="36"/>
    </row>
    <row r="23" spans="1:13">
      <c r="C23">
        <f>SUM(C17:C19)</f>
        <v>0</v>
      </c>
    </row>
    <row r="24" spans="1:13">
      <c r="A24" s="99" t="s">
        <v>18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1"/>
    </row>
    <row r="25" spans="1:13">
      <c r="A25" s="92" t="s">
        <v>12</v>
      </c>
      <c r="B25" s="1">
        <f>B19</f>
        <v>-1850000</v>
      </c>
      <c r="C25" s="1">
        <f>C11+C19</f>
        <v>600000</v>
      </c>
      <c r="D25" s="1">
        <f t="shared" ref="D25:L25" si="9">D11+D19</f>
        <v>600000</v>
      </c>
      <c r="E25" s="1">
        <f t="shared" si="9"/>
        <v>600000</v>
      </c>
      <c r="F25" s="1">
        <f t="shared" si="9"/>
        <v>600000</v>
      </c>
      <c r="G25" s="1">
        <f t="shared" si="9"/>
        <v>600000</v>
      </c>
      <c r="H25" s="1">
        <f t="shared" si="9"/>
        <v>600000</v>
      </c>
      <c r="I25" s="1">
        <f t="shared" si="9"/>
        <v>600000</v>
      </c>
      <c r="J25" s="1">
        <f t="shared" si="9"/>
        <v>600000</v>
      </c>
      <c r="K25" s="1">
        <f t="shared" si="9"/>
        <v>600000</v>
      </c>
      <c r="L25" s="1">
        <f t="shared" si="9"/>
        <v>600000</v>
      </c>
      <c r="M25" s="15">
        <f>SUM(B25:L25)</f>
        <v>4150000</v>
      </c>
    </row>
    <row r="26" spans="1:13">
      <c r="A26" s="93" t="s">
        <v>14</v>
      </c>
      <c r="B26" s="1">
        <f>B25</f>
        <v>-1850000</v>
      </c>
      <c r="C26" s="1">
        <f t="shared" ref="C26:L26" si="10">B26+C25</f>
        <v>-1250000</v>
      </c>
      <c r="D26" s="1">
        <f t="shared" si="10"/>
        <v>-650000</v>
      </c>
      <c r="E26" s="42">
        <f t="shared" si="10"/>
        <v>-50000</v>
      </c>
      <c r="F26" s="42">
        <f t="shared" si="10"/>
        <v>550000</v>
      </c>
      <c r="G26" s="1">
        <f t="shared" si="10"/>
        <v>1150000</v>
      </c>
      <c r="H26" s="1">
        <f t="shared" si="10"/>
        <v>1750000</v>
      </c>
      <c r="I26" s="1">
        <f t="shared" si="10"/>
        <v>2350000</v>
      </c>
      <c r="J26" s="1">
        <f t="shared" si="10"/>
        <v>2950000</v>
      </c>
      <c r="K26" s="1">
        <f t="shared" si="10"/>
        <v>3550000</v>
      </c>
      <c r="L26" s="15">
        <f t="shared" si="10"/>
        <v>4150000</v>
      </c>
      <c r="M26" s="1"/>
    </row>
    <row r="27" spans="1:13">
      <c r="A27" s="92" t="s">
        <v>13</v>
      </c>
      <c r="B27" s="1">
        <f>B20</f>
        <v>-1850000</v>
      </c>
      <c r="C27" s="1">
        <f t="shared" ref="C27:L27" si="11">C11+C20</f>
        <v>-1250000</v>
      </c>
      <c r="D27" s="1">
        <f t="shared" si="11"/>
        <v>-1250000</v>
      </c>
      <c r="E27" s="1">
        <f t="shared" si="11"/>
        <v>-1250000</v>
      </c>
      <c r="F27" s="1">
        <f t="shared" si="11"/>
        <v>-1250000</v>
      </c>
      <c r="G27" s="1">
        <f t="shared" si="11"/>
        <v>-1250000</v>
      </c>
      <c r="H27" s="1">
        <f t="shared" si="11"/>
        <v>-1250000</v>
      </c>
      <c r="I27" s="1">
        <f t="shared" si="11"/>
        <v>-1250000</v>
      </c>
      <c r="J27" s="1">
        <f t="shared" si="11"/>
        <v>-1250000</v>
      </c>
      <c r="K27" s="1">
        <f t="shared" si="11"/>
        <v>-1250000</v>
      </c>
      <c r="L27" s="1">
        <f t="shared" si="11"/>
        <v>-1250000</v>
      </c>
      <c r="M27" s="15">
        <f>SUM(B27:L27)</f>
        <v>-14350000</v>
      </c>
    </row>
    <row r="28" spans="1:13">
      <c r="A28" s="92" t="s">
        <v>15</v>
      </c>
      <c r="B28" s="1">
        <f>B27</f>
        <v>-1850000</v>
      </c>
      <c r="C28" s="1">
        <f t="shared" ref="C28:L28" si="12">B28+C27</f>
        <v>-3100000</v>
      </c>
      <c r="D28" s="1">
        <f t="shared" si="12"/>
        <v>-4350000</v>
      </c>
      <c r="E28" s="1">
        <f t="shared" si="12"/>
        <v>-5600000</v>
      </c>
      <c r="F28" s="1">
        <f t="shared" si="12"/>
        <v>-6850000</v>
      </c>
      <c r="G28" s="1">
        <f t="shared" si="12"/>
        <v>-8100000</v>
      </c>
      <c r="H28" s="1">
        <f t="shared" si="12"/>
        <v>-9350000</v>
      </c>
      <c r="I28" s="1">
        <f t="shared" si="12"/>
        <v>-10600000</v>
      </c>
      <c r="J28" s="1">
        <f t="shared" si="12"/>
        <v>-11850000</v>
      </c>
      <c r="K28" s="1">
        <f t="shared" si="12"/>
        <v>-13100000</v>
      </c>
      <c r="L28" s="15">
        <f t="shared" si="12"/>
        <v>-14350000</v>
      </c>
      <c r="M28" s="1"/>
    </row>
    <row r="30" spans="1:13">
      <c r="D30" s="17"/>
    </row>
    <row r="35" spans="1:12">
      <c r="A35" s="33" t="s">
        <v>93</v>
      </c>
      <c r="B35">
        <f>-(B6+B7)</f>
        <v>0</v>
      </c>
      <c r="C35">
        <f t="shared" ref="C35:L35" si="13">-(C6+C7)</f>
        <v>-750000</v>
      </c>
      <c r="D35">
        <f t="shared" si="13"/>
        <v>-750000</v>
      </c>
      <c r="E35">
        <f t="shared" si="13"/>
        <v>-750000</v>
      </c>
      <c r="F35">
        <f t="shared" si="13"/>
        <v>-750000</v>
      </c>
      <c r="G35">
        <f t="shared" si="13"/>
        <v>-750000</v>
      </c>
      <c r="H35">
        <f t="shared" si="13"/>
        <v>-750000</v>
      </c>
      <c r="I35">
        <f t="shared" si="13"/>
        <v>-750000</v>
      </c>
      <c r="J35">
        <f t="shared" si="13"/>
        <v>-750000</v>
      </c>
      <c r="K35">
        <f t="shared" si="13"/>
        <v>-750000</v>
      </c>
      <c r="L35">
        <f t="shared" si="13"/>
        <v>-750000</v>
      </c>
    </row>
    <row r="36" spans="1:12">
      <c r="A36" s="33" t="s">
        <v>92</v>
      </c>
      <c r="B36">
        <f ca="1">-'Задач 9 старое'!B8+'Задач 9 старое'!B9</f>
        <v>0</v>
      </c>
      <c r="C36">
        <f ca="1">-'Задач 9 старое'!C8+'Задач 9 старое'!C9</f>
        <v>-1090000</v>
      </c>
      <c r="D36">
        <f ca="1">-'Задач 9 старое'!D8+'Задач 9 старое'!D9</f>
        <v>-1090000</v>
      </c>
      <c r="E36">
        <f ca="1">-'Задач 9 старое'!E8+'Задач 9 старое'!E9</f>
        <v>-1090000</v>
      </c>
      <c r="F36">
        <f ca="1">-'Задач 9 старое'!F8+'Задач 9 старое'!F9</f>
        <v>-1090000</v>
      </c>
      <c r="G36">
        <f ca="1">-'Задач 9 старое'!G8+'Задач 9 старое'!G9</f>
        <v>-1090000</v>
      </c>
      <c r="H36">
        <f ca="1">-'Задач 9 старое'!H8+'Задач 9 старое'!H9</f>
        <v>-1000000</v>
      </c>
      <c r="I36">
        <f ca="1">-'Задач 9 старое'!I8+'Задач 9 старое'!I9</f>
        <v>-1000000</v>
      </c>
      <c r="J36">
        <f ca="1">-'Задач 9 старое'!J8+'Задач 9 старое'!J9</f>
        <v>-1000000</v>
      </c>
      <c r="K36">
        <f ca="1">-'Задач 9 старое'!K8+'Задач 9 старое'!K9</f>
        <v>-1000000</v>
      </c>
      <c r="L36">
        <f ca="1">-'Задач 9 старое'!L8+'Задач 9 старое'!L9</f>
        <v>-1000000</v>
      </c>
    </row>
    <row r="37" spans="1:12" ht="38.25">
      <c r="A37" s="33" t="s">
        <v>94</v>
      </c>
      <c r="B37">
        <f ca="1">-(B36-B35)</f>
        <v>0</v>
      </c>
      <c r="C37">
        <f t="shared" ref="C37:L37" ca="1" si="14">-(C36-C35)</f>
        <v>340000</v>
      </c>
      <c r="D37">
        <f t="shared" ca="1" si="14"/>
        <v>340000</v>
      </c>
      <c r="E37">
        <f t="shared" ca="1" si="14"/>
        <v>340000</v>
      </c>
      <c r="F37">
        <f t="shared" ca="1" si="14"/>
        <v>340000</v>
      </c>
      <c r="G37">
        <f t="shared" ca="1" si="14"/>
        <v>340000</v>
      </c>
      <c r="H37">
        <f t="shared" ca="1" si="14"/>
        <v>250000</v>
      </c>
      <c r="I37">
        <f t="shared" ca="1" si="14"/>
        <v>250000</v>
      </c>
      <c r="J37">
        <f t="shared" ca="1" si="14"/>
        <v>250000</v>
      </c>
      <c r="K37">
        <f t="shared" ca="1" si="14"/>
        <v>250000</v>
      </c>
      <c r="L37">
        <f t="shared" ca="1" si="14"/>
        <v>250000</v>
      </c>
    </row>
    <row r="38" spans="1:12" ht="25.5">
      <c r="A38" s="33" t="s">
        <v>95</v>
      </c>
      <c r="B38">
        <f ca="1">0.2*B37</f>
        <v>0</v>
      </c>
      <c r="C38">
        <f t="shared" ref="C38:K38" ca="1" si="15">0.2*C37</f>
        <v>68000</v>
      </c>
      <c r="D38">
        <f t="shared" ca="1" si="15"/>
        <v>68000</v>
      </c>
      <c r="E38">
        <f t="shared" ca="1" si="15"/>
        <v>68000</v>
      </c>
      <c r="F38">
        <f t="shared" ca="1" si="15"/>
        <v>68000</v>
      </c>
      <c r="G38">
        <f t="shared" ca="1" si="15"/>
        <v>68000</v>
      </c>
      <c r="H38">
        <f t="shared" ca="1" si="15"/>
        <v>50000</v>
      </c>
      <c r="I38">
        <f t="shared" ca="1" si="15"/>
        <v>50000</v>
      </c>
      <c r="J38">
        <f t="shared" ca="1" si="15"/>
        <v>50000</v>
      </c>
      <c r="K38">
        <f t="shared" ca="1" si="15"/>
        <v>50000</v>
      </c>
    </row>
  </sheetData>
  <mergeCells count="3">
    <mergeCell ref="A1:L1"/>
    <mergeCell ref="B3:L3"/>
    <mergeCell ref="A24:M24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1:G25"/>
  <sheetViews>
    <sheetView topLeftCell="A13" workbookViewId="0">
      <selection activeCell="G54" sqref="G54:G57"/>
    </sheetView>
  </sheetViews>
  <sheetFormatPr defaultRowHeight="12.75"/>
  <sheetData>
    <row r="11" spans="1:7" ht="13.5" thickBot="1"/>
    <row r="12" spans="1:7" ht="15.75" thickBot="1">
      <c r="A12" s="49"/>
      <c r="B12" s="103" t="s">
        <v>52</v>
      </c>
      <c r="C12" s="104"/>
      <c r="D12" s="105" t="s">
        <v>53</v>
      </c>
      <c r="E12" s="106"/>
      <c r="F12" s="103" t="s">
        <v>54</v>
      </c>
      <c r="G12" s="104"/>
    </row>
    <row r="13" spans="1:7" ht="15.75" thickBot="1">
      <c r="A13" s="49"/>
      <c r="B13" s="50" t="s">
        <v>55</v>
      </c>
      <c r="C13" s="51" t="s">
        <v>56</v>
      </c>
      <c r="D13" s="52" t="s">
        <v>55</v>
      </c>
      <c r="E13" s="51" t="s">
        <v>56</v>
      </c>
      <c r="F13" s="52" t="s">
        <v>55</v>
      </c>
      <c r="G13" s="51" t="s">
        <v>56</v>
      </c>
    </row>
    <row r="14" spans="1:7" ht="15.75" thickBot="1">
      <c r="A14" s="53"/>
      <c r="B14" s="54">
        <v>3000</v>
      </c>
      <c r="C14" s="55">
        <v>0.2</v>
      </c>
      <c r="D14" s="55">
        <v>4000</v>
      </c>
      <c r="E14" s="55">
        <v>0.5</v>
      </c>
      <c r="F14" s="55">
        <v>3000</v>
      </c>
      <c r="G14" s="55">
        <v>0.3</v>
      </c>
    </row>
    <row r="15" spans="1:7" ht="15.75" thickBot="1">
      <c r="A15" s="53"/>
      <c r="B15" s="54">
        <v>4000</v>
      </c>
      <c r="C15" s="55">
        <v>0.4</v>
      </c>
      <c r="D15" s="55">
        <v>5000</v>
      </c>
      <c r="E15" s="55">
        <v>0.3</v>
      </c>
      <c r="F15" s="55">
        <v>6000</v>
      </c>
      <c r="G15" s="55">
        <v>0.5</v>
      </c>
    </row>
    <row r="16" spans="1:7" ht="15.75" thickBot="1">
      <c r="A16" s="56"/>
      <c r="B16" s="54">
        <v>5000</v>
      </c>
      <c r="C16" s="55">
        <v>0.3</v>
      </c>
      <c r="D16" s="55">
        <v>6000</v>
      </c>
      <c r="E16" s="55">
        <v>0.3</v>
      </c>
      <c r="F16" s="55">
        <v>4000</v>
      </c>
      <c r="G16" s="55">
        <v>0.4</v>
      </c>
    </row>
    <row r="17" spans="1:7" ht="15.75" thickBot="1">
      <c r="A17" s="57" t="s">
        <v>57</v>
      </c>
      <c r="B17" s="103"/>
      <c r="C17" s="106"/>
      <c r="D17" s="103"/>
      <c r="E17" s="106"/>
      <c r="F17" s="103"/>
      <c r="G17" s="106"/>
    </row>
    <row r="18" spans="1:7" ht="18.75" thickBot="1">
      <c r="A18" s="58" t="s">
        <v>58</v>
      </c>
      <c r="B18" s="103"/>
      <c r="C18" s="106"/>
      <c r="D18" s="103"/>
      <c r="E18" s="106"/>
      <c r="F18" s="103"/>
      <c r="G18" s="106"/>
    </row>
    <row r="19" spans="1:7" ht="15.75" thickBot="1">
      <c r="A19" s="57" t="s">
        <v>59</v>
      </c>
      <c r="B19" s="108"/>
      <c r="C19" s="110"/>
      <c r="D19" s="108"/>
      <c r="E19" s="110"/>
      <c r="F19" s="108"/>
      <c r="G19" s="110"/>
    </row>
    <row r="20" spans="1:7" ht="15.75" thickBot="1">
      <c r="A20" s="57" t="s">
        <v>60</v>
      </c>
      <c r="B20" s="103"/>
      <c r="C20" s="107"/>
      <c r="D20" s="107"/>
      <c r="E20" s="107"/>
      <c r="F20" s="107"/>
      <c r="G20" s="106"/>
    </row>
    <row r="21" spans="1:7" ht="18.75" thickBot="1">
      <c r="A21" s="58" t="s">
        <v>61</v>
      </c>
      <c r="B21" s="103"/>
      <c r="C21" s="107"/>
      <c r="D21" s="107"/>
      <c r="E21" s="107"/>
      <c r="F21" s="107"/>
      <c r="G21" s="106"/>
    </row>
    <row r="22" spans="1:7" ht="15.75" thickBot="1">
      <c r="A22" s="57" t="s">
        <v>62</v>
      </c>
      <c r="B22" s="108"/>
      <c r="C22" s="109"/>
      <c r="D22" s="109"/>
      <c r="E22" s="109"/>
      <c r="F22" s="109"/>
      <c r="G22" s="110"/>
    </row>
    <row r="23" spans="1:7" ht="15.75" thickBot="1">
      <c r="A23" s="59"/>
      <c r="B23" s="59"/>
      <c r="C23" s="111" t="s">
        <v>63</v>
      </c>
      <c r="D23" s="111"/>
      <c r="E23" s="111"/>
      <c r="F23" s="111"/>
      <c r="G23" s="59"/>
    </row>
    <row r="24" spans="1:7" ht="15.75" thickBot="1">
      <c r="A24" s="59"/>
      <c r="B24" s="60" t="s">
        <v>64</v>
      </c>
      <c r="C24" s="61"/>
      <c r="D24" s="61"/>
      <c r="E24" s="62">
        <v>6.3E-2</v>
      </c>
      <c r="F24" s="59"/>
      <c r="G24" s="59"/>
    </row>
    <row r="25" spans="1:7" ht="15.75" thickBot="1">
      <c r="A25" s="59"/>
      <c r="B25" s="57" t="s">
        <v>65</v>
      </c>
      <c r="C25" s="63"/>
      <c r="D25" s="63"/>
      <c r="E25" s="64">
        <v>0.111</v>
      </c>
      <c r="F25" s="59"/>
      <c r="G25" s="59"/>
    </row>
  </sheetData>
  <mergeCells count="16">
    <mergeCell ref="B20:G20"/>
    <mergeCell ref="B21:G21"/>
    <mergeCell ref="B22:G22"/>
    <mergeCell ref="C23:F23"/>
    <mergeCell ref="B18:C18"/>
    <mergeCell ref="D18:E18"/>
    <mergeCell ref="F18:G18"/>
    <mergeCell ref="B19:C19"/>
    <mergeCell ref="D19:E19"/>
    <mergeCell ref="F19:G19"/>
    <mergeCell ref="B12:C12"/>
    <mergeCell ref="D12:E12"/>
    <mergeCell ref="F12:G12"/>
    <mergeCell ref="B17:C17"/>
    <mergeCell ref="D17:E17"/>
    <mergeCell ref="F17:G17"/>
  </mergeCells>
  <phoneticPr fontId="0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O65"/>
  <sheetViews>
    <sheetView tabSelected="1" topLeftCell="A42" workbookViewId="0">
      <selection activeCell="H66" sqref="H66"/>
    </sheetView>
  </sheetViews>
  <sheetFormatPr defaultRowHeight="12.75"/>
  <cols>
    <col min="2" max="2" width="8.5703125" customWidth="1"/>
    <col min="3" max="3" width="10.7109375" bestFit="1" customWidth="1"/>
    <col min="8" max="8" width="9.5703125" bestFit="1" customWidth="1"/>
    <col min="9" max="9" width="11.42578125" customWidth="1"/>
  </cols>
  <sheetData>
    <row r="2" spans="1:11">
      <c r="A2" s="14" t="s">
        <v>67</v>
      </c>
      <c r="B2">
        <v>0.08</v>
      </c>
    </row>
    <row r="3" spans="1:11">
      <c r="A3" s="14" t="s">
        <v>55</v>
      </c>
      <c r="B3">
        <v>6000</v>
      </c>
      <c r="F3" s="14" t="s">
        <v>60</v>
      </c>
    </row>
    <row r="4" spans="1:11">
      <c r="A4" s="1"/>
      <c r="B4" s="1" t="s">
        <v>55</v>
      </c>
      <c r="C4" s="1" t="s">
        <v>56</v>
      </c>
      <c r="D4" s="22" t="s">
        <v>71</v>
      </c>
      <c r="E4" s="22" t="s">
        <v>72</v>
      </c>
      <c r="F4" s="1">
        <v>-6000</v>
      </c>
      <c r="G4" s="14" t="s">
        <v>66</v>
      </c>
      <c r="H4" s="14" t="s">
        <v>89</v>
      </c>
      <c r="I4" s="14" t="s">
        <v>90</v>
      </c>
      <c r="J4" s="14" t="s">
        <v>73</v>
      </c>
      <c r="K4" s="14"/>
    </row>
    <row r="5" spans="1:11">
      <c r="A5" s="113" t="s">
        <v>52</v>
      </c>
      <c r="B5" s="1">
        <v>2000</v>
      </c>
      <c r="C5" s="1">
        <v>0.2</v>
      </c>
      <c r="D5" s="1"/>
      <c r="E5" s="1"/>
      <c r="F5" s="1"/>
      <c r="G5" s="1">
        <f>B5-D7</f>
        <v>-1100</v>
      </c>
      <c r="H5" s="1">
        <f>POWER(G5,2)</f>
        <v>1210000</v>
      </c>
      <c r="I5" s="1">
        <f>C5*H5</f>
        <v>242000</v>
      </c>
      <c r="J5" s="66">
        <f>SQRT(I5)</f>
        <v>491.93495504995371</v>
      </c>
      <c r="K5" s="70"/>
    </row>
    <row r="6" spans="1:11">
      <c r="A6" s="113"/>
      <c r="B6" s="1">
        <v>3000</v>
      </c>
      <c r="C6" s="1">
        <v>0.5</v>
      </c>
      <c r="D6" s="1"/>
      <c r="E6" s="1"/>
      <c r="F6" s="1"/>
      <c r="G6" s="1">
        <f>B6-D7</f>
        <v>-100</v>
      </c>
      <c r="H6" s="1">
        <f t="shared" ref="H6:H15" si="0">POWER(G6,2)</f>
        <v>10000</v>
      </c>
      <c r="I6" s="1">
        <f t="shared" ref="I6:I15" si="1">C6*H6</f>
        <v>5000</v>
      </c>
      <c r="J6" s="66">
        <f t="shared" ref="J6:J15" si="2">SQRT(I6)</f>
        <v>70.710678118654755</v>
      </c>
      <c r="K6" s="70"/>
    </row>
    <row r="7" spans="1:11">
      <c r="A7" s="113"/>
      <c r="B7" s="1">
        <v>4000</v>
      </c>
      <c r="C7" s="1">
        <v>0.3</v>
      </c>
      <c r="D7" s="1">
        <f>SUMPRODUCT(B5:B7,C5:C7)</f>
        <v>3100</v>
      </c>
      <c r="E7" s="1">
        <f>SUMPRODUCT((B5:B7-D7)^2,C5:C7)</f>
        <v>490000</v>
      </c>
      <c r="F7" s="1">
        <f>D7/POWER(1+0.08,1)</f>
        <v>2870.37037037037</v>
      </c>
      <c r="G7" s="1">
        <f>B7-D7</f>
        <v>900</v>
      </c>
      <c r="H7" s="1">
        <f t="shared" si="0"/>
        <v>810000</v>
      </c>
      <c r="I7" s="1">
        <f t="shared" si="1"/>
        <v>243000</v>
      </c>
      <c r="J7" s="66">
        <f t="shared" si="2"/>
        <v>492.9503017546495</v>
      </c>
      <c r="K7" s="70"/>
    </row>
    <row r="8" spans="1:11">
      <c r="A8" s="72" t="s">
        <v>76</v>
      </c>
      <c r="B8" s="2"/>
      <c r="C8" s="2"/>
      <c r="D8" s="2"/>
      <c r="E8" s="2"/>
      <c r="F8" s="2"/>
      <c r="G8" s="2"/>
      <c r="H8" s="2"/>
      <c r="I8" s="2"/>
      <c r="J8" s="68">
        <f>SUM(J5:J7)</f>
        <v>1055.595934923258</v>
      </c>
      <c r="K8" s="71"/>
    </row>
    <row r="9" spans="1:11">
      <c r="A9" s="113" t="s">
        <v>53</v>
      </c>
      <c r="B9" s="1">
        <v>3000</v>
      </c>
      <c r="C9" s="1">
        <v>0.4</v>
      </c>
      <c r="D9" s="1"/>
      <c r="E9" s="1"/>
      <c r="F9" s="1"/>
      <c r="G9" s="1">
        <f>B9-D11</f>
        <v>-1200</v>
      </c>
      <c r="H9" s="1">
        <f t="shared" si="0"/>
        <v>1440000</v>
      </c>
      <c r="I9" s="1">
        <f t="shared" si="1"/>
        <v>576000</v>
      </c>
      <c r="J9" s="66">
        <f t="shared" si="2"/>
        <v>758.94663844041099</v>
      </c>
      <c r="K9" s="70"/>
    </row>
    <row r="10" spans="1:11">
      <c r="A10" s="113"/>
      <c r="B10" s="1">
        <v>4000</v>
      </c>
      <c r="C10" s="1">
        <v>0.3</v>
      </c>
      <c r="D10" s="1"/>
      <c r="E10" s="1"/>
      <c r="F10" s="1"/>
      <c r="G10" s="1">
        <f>B10-D11</f>
        <v>-200</v>
      </c>
      <c r="H10" s="1">
        <f t="shared" si="0"/>
        <v>40000</v>
      </c>
      <c r="I10" s="1">
        <f t="shared" si="1"/>
        <v>12000</v>
      </c>
      <c r="J10" s="66">
        <f t="shared" si="2"/>
        <v>109.54451150103323</v>
      </c>
      <c r="K10" s="70"/>
    </row>
    <row r="11" spans="1:11">
      <c r="A11" s="113"/>
      <c r="B11" s="1">
        <v>6000</v>
      </c>
      <c r="C11" s="1">
        <v>0.3</v>
      </c>
      <c r="D11" s="1">
        <f>SUMPRODUCT(B9:B11,C9:C11)</f>
        <v>4200</v>
      </c>
      <c r="E11" s="1">
        <f>SUMPRODUCT((B9:B11-D11)^2,C9:C11)</f>
        <v>1560000</v>
      </c>
      <c r="F11" s="1">
        <f>D11/POWER(1+0.08,2)</f>
        <v>3600.8230452674893</v>
      </c>
      <c r="G11" s="1">
        <f>B11-D11</f>
        <v>1800</v>
      </c>
      <c r="H11" s="1">
        <f t="shared" si="0"/>
        <v>3240000</v>
      </c>
      <c r="I11" s="1">
        <f t="shared" si="1"/>
        <v>972000</v>
      </c>
      <c r="J11" s="66">
        <f t="shared" si="2"/>
        <v>985.900603509299</v>
      </c>
      <c r="K11" s="70"/>
    </row>
    <row r="12" spans="1:11" s="29" customFormat="1">
      <c r="A12" s="67" t="s">
        <v>76</v>
      </c>
      <c r="B12" s="2"/>
      <c r="C12" s="2"/>
      <c r="D12" s="2"/>
      <c r="E12" s="2"/>
      <c r="F12" s="2"/>
      <c r="G12" s="2"/>
      <c r="H12" s="2"/>
      <c r="I12" s="2"/>
      <c r="J12" s="68">
        <f>SUM(J9:J11)</f>
        <v>1854.3917534507432</v>
      </c>
      <c r="K12" s="71"/>
    </row>
    <row r="13" spans="1:11">
      <c r="A13" s="113" t="s">
        <v>54</v>
      </c>
      <c r="B13" s="1">
        <v>2000</v>
      </c>
      <c r="C13" s="1">
        <v>0.2</v>
      </c>
      <c r="D13" s="1"/>
      <c r="E13" s="1"/>
      <c r="F13" s="1"/>
      <c r="G13" s="1">
        <f>B13-D15</f>
        <v>-2300</v>
      </c>
      <c r="H13" s="1">
        <f t="shared" si="0"/>
        <v>5290000</v>
      </c>
      <c r="I13" s="1">
        <f t="shared" si="1"/>
        <v>1058000</v>
      </c>
      <c r="J13" s="66">
        <f t="shared" si="2"/>
        <v>1028.5912696499033</v>
      </c>
      <c r="K13" s="70"/>
    </row>
    <row r="14" spans="1:11">
      <c r="A14" s="113"/>
      <c r="B14" s="1">
        <v>5000</v>
      </c>
      <c r="C14" s="1">
        <v>0.6</v>
      </c>
      <c r="D14" s="1"/>
      <c r="E14" s="1"/>
      <c r="F14" s="1"/>
      <c r="G14" s="1">
        <f>B14-D15</f>
        <v>700</v>
      </c>
      <c r="H14" s="1">
        <f t="shared" si="0"/>
        <v>490000</v>
      </c>
      <c r="I14" s="1">
        <f t="shared" si="1"/>
        <v>294000</v>
      </c>
      <c r="J14" s="66">
        <f t="shared" si="2"/>
        <v>542.21766846903836</v>
      </c>
      <c r="K14" s="70"/>
    </row>
    <row r="15" spans="1:11">
      <c r="A15" s="113"/>
      <c r="B15" s="1">
        <v>3000</v>
      </c>
      <c r="C15" s="1">
        <v>0.3</v>
      </c>
      <c r="D15" s="1">
        <f>SUMPRODUCT(B13:B15,C13:C15)</f>
        <v>4300</v>
      </c>
      <c r="E15" s="1">
        <f>SUMPRODUCT((B13:B15-D15)^2,C13:C15)</f>
        <v>1859000</v>
      </c>
      <c r="F15" s="1">
        <f>D15/POWER(1+0.08,3)</f>
        <v>3413.4786363867292</v>
      </c>
      <c r="G15" s="1">
        <f>B15-D15</f>
        <v>-1300</v>
      </c>
      <c r="H15" s="1">
        <f t="shared" si="0"/>
        <v>1690000</v>
      </c>
      <c r="I15" s="1">
        <f t="shared" si="1"/>
        <v>507000</v>
      </c>
      <c r="J15" s="66">
        <f t="shared" si="2"/>
        <v>712.03932475671593</v>
      </c>
      <c r="K15" s="70"/>
    </row>
    <row r="16" spans="1:11" s="29" customFormat="1">
      <c r="A16" s="29" t="s">
        <v>76</v>
      </c>
      <c r="B16" s="29">
        <f>SUM(B5:B15)</f>
        <v>32000</v>
      </c>
      <c r="D16" s="29">
        <f>SUM(D5:D15)</f>
        <v>11600</v>
      </c>
      <c r="F16" s="29">
        <f>SUM(F4:F15)</f>
        <v>3884.6720520245885</v>
      </c>
      <c r="J16" s="68">
        <f>SUM(J13:J15)</f>
        <v>2282.8482628756574</v>
      </c>
      <c r="K16" s="71"/>
    </row>
    <row r="17" spans="1:15">
      <c r="E17" t="s">
        <v>87</v>
      </c>
      <c r="J17" s="68">
        <f>J8+J12+J16</f>
        <v>5192.835951249659</v>
      </c>
    </row>
    <row r="18" spans="1:15">
      <c r="A18" s="14" t="s">
        <v>74</v>
      </c>
      <c r="B18" s="69">
        <f>NPV(0.08,D7,D11,D15)-6000</f>
        <v>3884.672052024589</v>
      </c>
      <c r="C18" s="65" t="s">
        <v>91</v>
      </c>
      <c r="F18" t="s">
        <v>88</v>
      </c>
      <c r="M18" s="29" t="s">
        <v>103</v>
      </c>
      <c r="N18" s="29" t="s">
        <v>104</v>
      </c>
      <c r="O18" s="29" t="s">
        <v>105</v>
      </c>
    </row>
    <row r="19" spans="1:15">
      <c r="A19" s="14" t="s">
        <v>75</v>
      </c>
      <c r="M19" s="1">
        <v>0.3</v>
      </c>
      <c r="N19" s="1">
        <v>0.5</v>
      </c>
      <c r="O19" s="1">
        <v>0.2</v>
      </c>
    </row>
    <row r="20" spans="1:15">
      <c r="M20" s="1">
        <v>0.4</v>
      </c>
      <c r="N20" s="1">
        <v>0.3</v>
      </c>
      <c r="O20" s="1">
        <v>0.5</v>
      </c>
    </row>
    <row r="21" spans="1:15">
      <c r="A21" t="s">
        <v>68</v>
      </c>
      <c r="M21" s="1">
        <v>0.3</v>
      </c>
      <c r="N21" s="1">
        <v>0.2</v>
      </c>
      <c r="O21" s="1">
        <v>0.3</v>
      </c>
    </row>
    <row r="22" spans="1:15">
      <c r="A22" t="s">
        <v>69</v>
      </c>
      <c r="M22" s="1">
        <f>SUM(M19:M21)</f>
        <v>1</v>
      </c>
      <c r="N22" s="1">
        <f>SUM(N19:N21)</f>
        <v>1</v>
      </c>
      <c r="O22" s="1">
        <f>SUM(O19:O21)</f>
        <v>1</v>
      </c>
    </row>
    <row r="24" spans="1:15">
      <c r="A24" s="14" t="s">
        <v>70</v>
      </c>
    </row>
    <row r="29" spans="1:15">
      <c r="A29" s="1" t="s">
        <v>96</v>
      </c>
      <c r="B29" s="1">
        <v>0</v>
      </c>
      <c r="C29" s="1">
        <v>1</v>
      </c>
      <c r="D29" s="1">
        <v>2</v>
      </c>
      <c r="E29" s="1">
        <v>3</v>
      </c>
      <c r="F29" s="1" t="s">
        <v>60</v>
      </c>
      <c r="G29" s="1" t="s">
        <v>97</v>
      </c>
      <c r="H29" s="1" t="s">
        <v>101</v>
      </c>
      <c r="I29" s="1" t="s">
        <v>99</v>
      </c>
      <c r="J29" s="81" t="s">
        <v>102</v>
      </c>
      <c r="K29" s="81"/>
      <c r="L29" s="81"/>
    </row>
    <row r="30" spans="1:15">
      <c r="A30" s="1">
        <v>1</v>
      </c>
      <c r="B30" s="1">
        <v>-6000</v>
      </c>
      <c r="C30" s="1">
        <v>3000</v>
      </c>
      <c r="D30" s="1">
        <v>4000</v>
      </c>
      <c r="E30" s="1">
        <v>3000</v>
      </c>
      <c r="F30" s="1">
        <f>B30/1.08^$B$29+C30/1.08^$C$29+D30/1.08^$D$29+E30/1.08^$E$29</f>
        <v>2588.6297820454192</v>
      </c>
      <c r="G30" s="1">
        <f>$M$19*$N$19*O19</f>
        <v>0.03</v>
      </c>
      <c r="H30" s="94">
        <f>F30*G30</f>
        <v>77.658893461362581</v>
      </c>
      <c r="I30" s="94">
        <f>$H$57-F30</f>
        <v>2954.9611339734802</v>
      </c>
      <c r="J30">
        <f>POWER(I30,2)</f>
        <v>8731795.3032938354</v>
      </c>
      <c r="K30">
        <f>J30*G30</f>
        <v>261953.85909881504</v>
      </c>
    </row>
    <row r="31" spans="1:15">
      <c r="A31" s="1">
        <v>2</v>
      </c>
      <c r="B31" s="1">
        <v>-6000</v>
      </c>
      <c r="C31" s="1">
        <v>3000</v>
      </c>
      <c r="D31" s="1">
        <v>4000</v>
      </c>
      <c r="E31" s="1">
        <v>6000</v>
      </c>
      <c r="F31" s="1">
        <f t="shared" ref="F31:F56" si="3">B31/1.08^$B$29+C31/1.08^$C$29+D31/1.08^$D$29+E31/1.08^$E$29</f>
        <v>4970.1265051059281</v>
      </c>
      <c r="G31" s="1">
        <f>$M$19*$N$19*O20</f>
        <v>7.4999999999999997E-2</v>
      </c>
      <c r="H31" s="94">
        <f t="shared" ref="H31:H56" si="4">F31*G31</f>
        <v>372.7594878829446</v>
      </c>
      <c r="I31" s="94">
        <f t="shared" ref="I31:I56" si="5">$H$57-F31</f>
        <v>573.46441091297129</v>
      </c>
      <c r="J31">
        <f t="shared" ref="J31:J56" si="6">POWER(I31,2)</f>
        <v>328861.43058376119</v>
      </c>
      <c r="K31">
        <f t="shared" ref="K31:K56" si="7">J31*G31</f>
        <v>24664.60729378209</v>
      </c>
    </row>
    <row r="32" spans="1:15">
      <c r="A32" s="1">
        <v>3</v>
      </c>
      <c r="B32" s="1">
        <v>-6000</v>
      </c>
      <c r="C32" s="1">
        <v>3000</v>
      </c>
      <c r="D32" s="1">
        <v>4000</v>
      </c>
      <c r="E32" s="1">
        <v>4000</v>
      </c>
      <c r="F32" s="1">
        <f t="shared" si="3"/>
        <v>3382.4620230655887</v>
      </c>
      <c r="G32" s="1">
        <f>$M$19*$N$19*O21</f>
        <v>4.4999999999999998E-2</v>
      </c>
      <c r="H32" s="94">
        <f t="shared" si="4"/>
        <v>152.21079103795148</v>
      </c>
      <c r="I32" s="94">
        <f t="shared" si="5"/>
        <v>2161.1288929533107</v>
      </c>
      <c r="J32">
        <f t="shared" si="6"/>
        <v>4670478.0919576026</v>
      </c>
      <c r="K32">
        <f t="shared" si="7"/>
        <v>210171.51413809211</v>
      </c>
    </row>
    <row r="33" spans="1:11">
      <c r="A33" s="1">
        <v>4</v>
      </c>
      <c r="B33" s="1">
        <v>-6000</v>
      </c>
      <c r="C33" s="1">
        <v>3000</v>
      </c>
      <c r="D33" s="1">
        <v>5000</v>
      </c>
      <c r="E33" s="1">
        <v>3000</v>
      </c>
      <c r="F33" s="1">
        <f t="shared" si="3"/>
        <v>3445.9686023472022</v>
      </c>
      <c r="G33" s="1">
        <f>$M$19*$N$20*O19</f>
        <v>1.7999999999999999E-2</v>
      </c>
      <c r="H33" s="94">
        <f t="shared" si="4"/>
        <v>62.027434842249633</v>
      </c>
      <c r="I33" s="94">
        <f t="shared" si="5"/>
        <v>2097.6223136716972</v>
      </c>
      <c r="J33">
        <f t="shared" si="6"/>
        <v>4400019.3708134042</v>
      </c>
      <c r="K33">
        <f t="shared" si="7"/>
        <v>79200.348674641267</v>
      </c>
    </row>
    <row r="34" spans="1:11">
      <c r="A34" s="1">
        <v>5</v>
      </c>
      <c r="B34" s="1">
        <v>-6000</v>
      </c>
      <c r="C34" s="1">
        <v>3000</v>
      </c>
      <c r="D34" s="1">
        <v>5000</v>
      </c>
      <c r="E34" s="1">
        <v>6000</v>
      </c>
      <c r="F34" s="1">
        <f t="shared" si="3"/>
        <v>5827.4653254077111</v>
      </c>
      <c r="G34" s="1">
        <f>$M$19*$N$20*O20</f>
        <v>4.4999999999999998E-2</v>
      </c>
      <c r="H34" s="94">
        <f t="shared" si="4"/>
        <v>262.23593964334697</v>
      </c>
      <c r="I34" s="94">
        <f t="shared" si="5"/>
        <v>-283.87440938881173</v>
      </c>
      <c r="J34">
        <f t="shared" si="6"/>
        <v>80584.680305846676</v>
      </c>
      <c r="K34">
        <f t="shared" si="7"/>
        <v>3626.3106137631003</v>
      </c>
    </row>
    <row r="35" spans="1:11">
      <c r="A35" s="1">
        <v>6</v>
      </c>
      <c r="B35" s="1">
        <v>-6000</v>
      </c>
      <c r="C35" s="1">
        <v>3000</v>
      </c>
      <c r="D35" s="1">
        <v>5000</v>
      </c>
      <c r="E35" s="1">
        <v>4000</v>
      </c>
      <c r="F35" s="1">
        <f t="shared" si="3"/>
        <v>4239.8008433673713</v>
      </c>
      <c r="G35" s="1">
        <f>$M$19*$N$20*O21</f>
        <v>2.7E-2</v>
      </c>
      <c r="H35" s="94">
        <f t="shared" si="4"/>
        <v>114.47462277091903</v>
      </c>
      <c r="I35" s="94">
        <f t="shared" si="5"/>
        <v>1303.7900726515281</v>
      </c>
      <c r="J35">
        <f t="shared" si="6"/>
        <v>1699868.5535446771</v>
      </c>
      <c r="K35">
        <f t="shared" si="7"/>
        <v>45896.450945706281</v>
      </c>
    </row>
    <row r="36" spans="1:11">
      <c r="A36" s="1">
        <v>7</v>
      </c>
      <c r="B36" s="1">
        <v>-6000</v>
      </c>
      <c r="C36" s="1">
        <v>3000</v>
      </c>
      <c r="D36" s="1">
        <v>6000</v>
      </c>
      <c r="E36" s="1">
        <v>3000</v>
      </c>
      <c r="F36" s="1">
        <f t="shared" si="3"/>
        <v>4303.3074226489853</v>
      </c>
      <c r="G36" s="1">
        <f>$M$19*$N$21*O19</f>
        <v>1.2E-2</v>
      </c>
      <c r="H36" s="94">
        <f t="shared" si="4"/>
        <v>51.639689071787821</v>
      </c>
      <c r="I36" s="94">
        <f t="shared" si="5"/>
        <v>1240.2834933699141</v>
      </c>
      <c r="J36">
        <f t="shared" si="6"/>
        <v>1538303.1439258778</v>
      </c>
      <c r="K36">
        <f t="shared" si="7"/>
        <v>18459.637727110534</v>
      </c>
    </row>
    <row r="37" spans="1:11">
      <c r="A37" s="1">
        <v>8</v>
      </c>
      <c r="B37" s="1">
        <v>-6000</v>
      </c>
      <c r="C37" s="1">
        <v>3000</v>
      </c>
      <c r="D37" s="1">
        <v>6000</v>
      </c>
      <c r="E37" s="1">
        <v>6000</v>
      </c>
      <c r="F37" s="1">
        <f t="shared" si="3"/>
        <v>6684.8041457094942</v>
      </c>
      <c r="G37" s="1">
        <f>$M$19*$N$21*O20</f>
        <v>0.03</v>
      </c>
      <c r="H37" s="94">
        <f t="shared" si="4"/>
        <v>200.54412437128482</v>
      </c>
      <c r="I37" s="94">
        <f t="shared" si="5"/>
        <v>-1141.2132296905947</v>
      </c>
      <c r="J37">
        <f t="shared" si="6"/>
        <v>1302367.6356208383</v>
      </c>
      <c r="K37">
        <f t="shared" si="7"/>
        <v>39071.029068625146</v>
      </c>
    </row>
    <row r="38" spans="1:11">
      <c r="A38" s="1">
        <v>9</v>
      </c>
      <c r="B38" s="1">
        <v>-6000</v>
      </c>
      <c r="C38" s="1">
        <v>3000</v>
      </c>
      <c r="D38" s="1">
        <v>6000</v>
      </c>
      <c r="E38" s="1">
        <v>4000</v>
      </c>
      <c r="F38" s="1">
        <f t="shared" si="3"/>
        <v>5097.1396636691552</v>
      </c>
      <c r="G38" s="1">
        <f>$M$19*$N$21*O21</f>
        <v>1.7999999999999999E-2</v>
      </c>
      <c r="H38" s="94">
        <f t="shared" si="4"/>
        <v>91.748513946044781</v>
      </c>
      <c r="I38" s="94">
        <f t="shared" si="5"/>
        <v>446.45125234974421</v>
      </c>
      <c r="J38">
        <f t="shared" si="6"/>
        <v>199318.720724655</v>
      </c>
      <c r="K38">
        <f t="shared" si="7"/>
        <v>3587.7369730437895</v>
      </c>
    </row>
    <row r="39" spans="1:11">
      <c r="A39" s="1">
        <v>10</v>
      </c>
      <c r="B39" s="1">
        <v>-6000</v>
      </c>
      <c r="C39" s="1">
        <v>4000</v>
      </c>
      <c r="D39" s="1">
        <v>4000</v>
      </c>
      <c r="E39" s="1">
        <v>3000</v>
      </c>
      <c r="F39" s="1">
        <f t="shared" si="3"/>
        <v>3514.5557079713453</v>
      </c>
      <c r="G39" s="1">
        <f>$M$20*$N$19*O19</f>
        <v>4.0000000000000008E-2</v>
      </c>
      <c r="H39" s="94">
        <f t="shared" si="4"/>
        <v>140.58222831885385</v>
      </c>
      <c r="I39" s="94">
        <f t="shared" si="5"/>
        <v>2029.0352080475541</v>
      </c>
      <c r="J39">
        <f t="shared" si="6"/>
        <v>4116983.8754965812</v>
      </c>
      <c r="K39">
        <f t="shared" si="7"/>
        <v>164679.35501986329</v>
      </c>
    </row>
    <row r="40" spans="1:11">
      <c r="A40" s="1">
        <v>11</v>
      </c>
      <c r="B40" s="1">
        <v>-6000</v>
      </c>
      <c r="C40" s="1">
        <v>4000</v>
      </c>
      <c r="D40" s="1">
        <v>4000</v>
      </c>
      <c r="E40" s="1">
        <v>6000</v>
      </c>
      <c r="F40" s="1">
        <f t="shared" si="3"/>
        <v>5896.0524310318542</v>
      </c>
      <c r="G40" s="1">
        <f>$M$20*$N$19*O20</f>
        <v>0.1</v>
      </c>
      <c r="H40" s="94">
        <f t="shared" si="4"/>
        <v>589.60524310318544</v>
      </c>
      <c r="I40" s="94">
        <f t="shared" si="5"/>
        <v>-352.46151501295481</v>
      </c>
      <c r="J40">
        <f t="shared" si="6"/>
        <v>124229.11956522736</v>
      </c>
      <c r="K40">
        <f t="shared" si="7"/>
        <v>12422.911956522737</v>
      </c>
    </row>
    <row r="41" spans="1:11">
      <c r="A41" s="1">
        <v>12</v>
      </c>
      <c r="B41" s="1">
        <v>-6000</v>
      </c>
      <c r="C41" s="1">
        <v>4000</v>
      </c>
      <c r="D41" s="1">
        <v>4000</v>
      </c>
      <c r="E41" s="1">
        <v>4000</v>
      </c>
      <c r="F41" s="1">
        <f t="shared" si="3"/>
        <v>4308.3879489915143</v>
      </c>
      <c r="G41" s="1">
        <f>$M$20*$N$19*O21</f>
        <v>0.06</v>
      </c>
      <c r="H41" s="94">
        <f t="shared" si="4"/>
        <v>258.50327693949083</v>
      </c>
      <c r="I41" s="94">
        <f t="shared" si="5"/>
        <v>1235.2029670273851</v>
      </c>
      <c r="J41">
        <f t="shared" si="6"/>
        <v>1525726.3697532553</v>
      </c>
      <c r="K41">
        <f t="shared" si="7"/>
        <v>91543.582185195308</v>
      </c>
    </row>
    <row r="42" spans="1:11">
      <c r="A42" s="1">
        <v>13</v>
      </c>
      <c r="B42" s="1">
        <v>-6000</v>
      </c>
      <c r="C42" s="1">
        <v>4000</v>
      </c>
      <c r="D42" s="1">
        <v>5000</v>
      </c>
      <c r="E42" s="1">
        <v>3000</v>
      </c>
      <c r="F42" s="1">
        <f t="shared" si="3"/>
        <v>4371.8945282731283</v>
      </c>
      <c r="G42" s="1">
        <f>$M$20*$N$20*O19</f>
        <v>2.4E-2</v>
      </c>
      <c r="H42" s="94">
        <f t="shared" si="4"/>
        <v>104.92546867855508</v>
      </c>
      <c r="I42" s="94">
        <f t="shared" si="5"/>
        <v>1171.6963877457711</v>
      </c>
      <c r="J42">
        <f t="shared" si="6"/>
        <v>1372872.4250564883</v>
      </c>
      <c r="K42">
        <f t="shared" si="7"/>
        <v>32948.938201355719</v>
      </c>
    </row>
    <row r="43" spans="1:11">
      <c r="A43" s="1">
        <v>14</v>
      </c>
      <c r="B43" s="1">
        <v>-6000</v>
      </c>
      <c r="C43" s="1">
        <v>4000</v>
      </c>
      <c r="D43" s="1">
        <v>5000</v>
      </c>
      <c r="E43" s="1">
        <v>6000</v>
      </c>
      <c r="F43" s="1">
        <f t="shared" si="3"/>
        <v>6753.3912513336372</v>
      </c>
      <c r="G43" s="1">
        <f>$M$20*$N$20*O20</f>
        <v>0.06</v>
      </c>
      <c r="H43" s="94">
        <f t="shared" si="4"/>
        <v>405.20347508001822</v>
      </c>
      <c r="I43" s="94">
        <f t="shared" si="5"/>
        <v>-1209.8003353147378</v>
      </c>
      <c r="J43">
        <f t="shared" si="6"/>
        <v>1463616.8513276521</v>
      </c>
      <c r="K43">
        <f t="shared" si="7"/>
        <v>87817.011079659118</v>
      </c>
    </row>
    <row r="44" spans="1:11">
      <c r="A44" s="1">
        <v>15</v>
      </c>
      <c r="B44" s="1">
        <v>-6000</v>
      </c>
      <c r="C44" s="1">
        <v>4000</v>
      </c>
      <c r="D44" s="1">
        <v>5000</v>
      </c>
      <c r="E44" s="1">
        <v>4000</v>
      </c>
      <c r="F44" s="1">
        <f t="shared" si="3"/>
        <v>5165.7267692932983</v>
      </c>
      <c r="G44" s="1">
        <f>$M$20*$N$20*O21</f>
        <v>3.5999999999999997E-2</v>
      </c>
      <c r="H44" s="94">
        <f t="shared" si="4"/>
        <v>185.96616369455873</v>
      </c>
      <c r="I44" s="94">
        <f t="shared" si="5"/>
        <v>377.86414672560113</v>
      </c>
      <c r="J44">
        <f t="shared" si="6"/>
        <v>142781.31338066663</v>
      </c>
      <c r="K44">
        <f t="shared" si="7"/>
        <v>5140.1272817039981</v>
      </c>
    </row>
    <row r="45" spans="1:11">
      <c r="A45" s="1">
        <v>16</v>
      </c>
      <c r="B45" s="1">
        <v>-6000</v>
      </c>
      <c r="C45" s="1">
        <v>4000</v>
      </c>
      <c r="D45" s="1">
        <v>6000</v>
      </c>
      <c r="E45" s="1">
        <v>3000</v>
      </c>
      <c r="F45" s="1">
        <f t="shared" si="3"/>
        <v>5229.2333485749114</v>
      </c>
      <c r="G45" s="1">
        <f>$M$20*$N$21*O19</f>
        <v>1.6000000000000004E-2</v>
      </c>
      <c r="H45" s="94">
        <f t="shared" si="4"/>
        <v>83.667733577198604</v>
      </c>
      <c r="I45" s="94">
        <f t="shared" si="5"/>
        <v>314.35756744398805</v>
      </c>
      <c r="J45">
        <f t="shared" si="6"/>
        <v>98820.680209301499</v>
      </c>
      <c r="K45">
        <f t="shared" si="7"/>
        <v>1581.1308833488245</v>
      </c>
    </row>
    <row r="46" spans="1:11">
      <c r="A46" s="1">
        <v>17</v>
      </c>
      <c r="B46" s="1">
        <v>-6000</v>
      </c>
      <c r="C46" s="1">
        <v>4000</v>
      </c>
      <c r="D46" s="1">
        <v>6000</v>
      </c>
      <c r="E46" s="1">
        <v>6000</v>
      </c>
      <c r="F46" s="1">
        <f t="shared" si="3"/>
        <v>7610.7300716354202</v>
      </c>
      <c r="G46" s="1">
        <f>$M$20*$N$21*O20</f>
        <v>4.0000000000000008E-2</v>
      </c>
      <c r="H46" s="94">
        <f t="shared" si="4"/>
        <v>304.42920286541687</v>
      </c>
      <c r="I46" s="94">
        <f t="shared" si="5"/>
        <v>-2067.1391556165208</v>
      </c>
      <c r="J46">
        <f t="shared" si="6"/>
        <v>4273064.2886829823</v>
      </c>
      <c r="K46">
        <f t="shared" si="7"/>
        <v>170922.57154731933</v>
      </c>
    </row>
    <row r="47" spans="1:11">
      <c r="A47" s="1">
        <v>18</v>
      </c>
      <c r="B47" s="1">
        <v>-6000</v>
      </c>
      <c r="C47" s="1">
        <v>4000</v>
      </c>
      <c r="D47" s="1">
        <v>6000</v>
      </c>
      <c r="E47" s="1">
        <v>4000</v>
      </c>
      <c r="F47" s="1">
        <f t="shared" si="3"/>
        <v>6023.0655895950804</v>
      </c>
      <c r="G47" s="1">
        <f>$M$20*$N$21*O21</f>
        <v>2.4000000000000004E-2</v>
      </c>
      <c r="H47" s="94">
        <f t="shared" si="4"/>
        <v>144.55357415028195</v>
      </c>
      <c r="I47" s="94">
        <f t="shared" si="5"/>
        <v>-479.47467357618098</v>
      </c>
      <c r="J47">
        <f t="shared" si="6"/>
        <v>229895.96260098531</v>
      </c>
      <c r="K47">
        <f t="shared" si="7"/>
        <v>5517.5031024236487</v>
      </c>
    </row>
    <row r="48" spans="1:11">
      <c r="A48" s="1">
        <v>19</v>
      </c>
      <c r="B48" s="1">
        <v>-6000</v>
      </c>
      <c r="C48" s="1">
        <v>5000</v>
      </c>
      <c r="D48" s="1">
        <v>4000</v>
      </c>
      <c r="E48" s="1">
        <v>3000</v>
      </c>
      <c r="F48" s="1">
        <f t="shared" si="3"/>
        <v>4440.4816338972714</v>
      </c>
      <c r="G48" s="1">
        <f>$M$21*$N$19*O19</f>
        <v>0.03</v>
      </c>
      <c r="H48" s="94">
        <f t="shared" si="4"/>
        <v>133.21444901691814</v>
      </c>
      <c r="I48" s="94">
        <f t="shared" si="5"/>
        <v>1103.109282121628</v>
      </c>
      <c r="J48">
        <f t="shared" si="6"/>
        <v>1216850.0883028933</v>
      </c>
      <c r="K48">
        <f t="shared" si="7"/>
        <v>36505.502649086797</v>
      </c>
    </row>
    <row r="49" spans="1:12">
      <c r="A49" s="1">
        <v>20</v>
      </c>
      <c r="B49" s="1">
        <v>-6000</v>
      </c>
      <c r="C49" s="1">
        <v>5000</v>
      </c>
      <c r="D49" s="1">
        <v>4000</v>
      </c>
      <c r="E49" s="1">
        <v>6000</v>
      </c>
      <c r="F49" s="1">
        <f t="shared" si="3"/>
        <v>6821.9783569577803</v>
      </c>
      <c r="G49" s="1">
        <f>$M$21*$N$19*O20</f>
        <v>7.4999999999999997E-2</v>
      </c>
      <c r="H49" s="94">
        <f t="shared" si="4"/>
        <v>511.64837677183351</v>
      </c>
      <c r="I49" s="94">
        <f t="shared" si="5"/>
        <v>-1278.3874409388809</v>
      </c>
      <c r="J49">
        <f t="shared" si="6"/>
        <v>1634274.4491502608</v>
      </c>
      <c r="K49">
        <f t="shared" si="7"/>
        <v>122570.58368626956</v>
      </c>
    </row>
    <row r="50" spans="1:12">
      <c r="A50" s="1">
        <v>21</v>
      </c>
      <c r="B50" s="1">
        <v>-6000</v>
      </c>
      <c r="C50" s="1">
        <v>5000</v>
      </c>
      <c r="D50" s="1">
        <v>4000</v>
      </c>
      <c r="E50" s="1">
        <v>4000</v>
      </c>
      <c r="F50" s="1">
        <f t="shared" si="3"/>
        <v>5234.3138749174414</v>
      </c>
      <c r="G50" s="1">
        <f>$M$21*$N$19*O21</f>
        <v>4.4999999999999998E-2</v>
      </c>
      <c r="H50" s="94">
        <f t="shared" si="4"/>
        <v>235.54412437128485</v>
      </c>
      <c r="I50" s="94">
        <f t="shared" si="5"/>
        <v>309.27704110145805</v>
      </c>
      <c r="J50">
        <f t="shared" si="6"/>
        <v>95652.288152472975</v>
      </c>
      <c r="K50">
        <f t="shared" si="7"/>
        <v>4304.3529668612837</v>
      </c>
    </row>
    <row r="51" spans="1:12">
      <c r="A51" s="1">
        <v>22</v>
      </c>
      <c r="B51" s="1">
        <v>-6000</v>
      </c>
      <c r="C51" s="1">
        <v>5000</v>
      </c>
      <c r="D51" s="1">
        <v>5000</v>
      </c>
      <c r="E51" s="1">
        <v>3000</v>
      </c>
      <c r="F51" s="1">
        <f t="shared" si="3"/>
        <v>5297.8204541990544</v>
      </c>
      <c r="G51" s="1">
        <f>$M$21*$N$20*O19</f>
        <v>1.7999999999999999E-2</v>
      </c>
      <c r="H51" s="94">
        <f t="shared" si="4"/>
        <v>95.360768175582976</v>
      </c>
      <c r="I51" s="94">
        <f t="shared" si="5"/>
        <v>245.77046181984497</v>
      </c>
      <c r="J51">
        <f t="shared" si="6"/>
        <v>60403.119903139872</v>
      </c>
      <c r="K51">
        <f t="shared" si="7"/>
        <v>1087.2561582565177</v>
      </c>
    </row>
    <row r="52" spans="1:12">
      <c r="A52" s="1">
        <v>23</v>
      </c>
      <c r="B52" s="1">
        <v>-6000</v>
      </c>
      <c r="C52" s="1">
        <v>5000</v>
      </c>
      <c r="D52" s="1">
        <v>5000</v>
      </c>
      <c r="E52" s="1">
        <v>6000</v>
      </c>
      <c r="F52" s="1">
        <f t="shared" si="3"/>
        <v>7679.3171772595633</v>
      </c>
      <c r="G52" s="1">
        <f>$M$21*$N$20*O20</f>
        <v>4.4999999999999998E-2</v>
      </c>
      <c r="H52" s="94">
        <f t="shared" si="4"/>
        <v>345.56927297668034</v>
      </c>
      <c r="I52" s="94">
        <f t="shared" si="5"/>
        <v>-2135.7262612406639</v>
      </c>
      <c r="J52">
        <f t="shared" si="6"/>
        <v>4561326.6629530247</v>
      </c>
      <c r="K52">
        <f t="shared" si="7"/>
        <v>205259.69983288611</v>
      </c>
    </row>
    <row r="53" spans="1:12">
      <c r="A53" s="1">
        <v>24</v>
      </c>
      <c r="B53" s="1">
        <v>-6000</v>
      </c>
      <c r="C53" s="1">
        <v>5000</v>
      </c>
      <c r="D53" s="1">
        <v>5000</v>
      </c>
      <c r="E53" s="1">
        <v>4000</v>
      </c>
      <c r="F53" s="1">
        <f t="shared" si="3"/>
        <v>6091.6526952192235</v>
      </c>
      <c r="G53" s="1">
        <f>$M$21*$N$20*O21</f>
        <v>2.7E-2</v>
      </c>
      <c r="H53" s="94">
        <f t="shared" si="4"/>
        <v>164.47462277091904</v>
      </c>
      <c r="I53" s="94">
        <f t="shared" si="5"/>
        <v>-548.06177920032405</v>
      </c>
      <c r="J53">
        <f t="shared" si="6"/>
        <v>300371.71382022474</v>
      </c>
      <c r="K53">
        <f t="shared" si="7"/>
        <v>8110.0362731460682</v>
      </c>
    </row>
    <row r="54" spans="1:12">
      <c r="A54" s="1">
        <v>25</v>
      </c>
      <c r="B54" s="1">
        <v>-6000</v>
      </c>
      <c r="C54" s="1">
        <v>5000</v>
      </c>
      <c r="D54" s="1">
        <v>6000</v>
      </c>
      <c r="E54" s="1">
        <v>3000</v>
      </c>
      <c r="F54" s="1">
        <f t="shared" si="3"/>
        <v>6155.1592745008375</v>
      </c>
      <c r="G54" s="1">
        <f>$M$21*$N$21*O19</f>
        <v>1.2E-2</v>
      </c>
      <c r="H54" s="94">
        <f t="shared" si="4"/>
        <v>73.861911294010056</v>
      </c>
      <c r="I54" s="94">
        <f t="shared" si="5"/>
        <v>-611.56835848193805</v>
      </c>
      <c r="J54">
        <f t="shared" si="6"/>
        <v>374015.85709629231</v>
      </c>
      <c r="K54">
        <f t="shared" si="7"/>
        <v>4488.1902851555078</v>
      </c>
    </row>
    <row r="55" spans="1:12">
      <c r="A55" s="1">
        <v>26</v>
      </c>
      <c r="B55" s="1">
        <v>-6000</v>
      </c>
      <c r="C55" s="1">
        <v>5000</v>
      </c>
      <c r="D55" s="1">
        <v>6000</v>
      </c>
      <c r="E55" s="1">
        <v>6000</v>
      </c>
      <c r="F55" s="1">
        <f t="shared" si="3"/>
        <v>8536.6559975613454</v>
      </c>
      <c r="G55" s="1">
        <f>$M$21*$N$21*O20</f>
        <v>0.03</v>
      </c>
      <c r="H55" s="94">
        <f t="shared" si="4"/>
        <v>256.09967992684034</v>
      </c>
      <c r="I55" s="94">
        <f t="shared" si="5"/>
        <v>-2993.065081542446</v>
      </c>
      <c r="J55">
        <f t="shared" si="6"/>
        <v>8958438.5823486894</v>
      </c>
      <c r="K55">
        <f t="shared" si="7"/>
        <v>268753.15747046069</v>
      </c>
    </row>
    <row r="56" spans="1:12">
      <c r="A56" s="1">
        <v>27</v>
      </c>
      <c r="B56" s="1">
        <v>-6000</v>
      </c>
      <c r="C56" s="1">
        <v>5000</v>
      </c>
      <c r="D56" s="1">
        <v>6000</v>
      </c>
      <c r="E56" s="1">
        <v>4000</v>
      </c>
      <c r="F56" s="1">
        <f t="shared" si="3"/>
        <v>6948.9915155210074</v>
      </c>
      <c r="G56" s="1">
        <f>$M$21*$N$21*O21</f>
        <v>1.7999999999999999E-2</v>
      </c>
      <c r="H56" s="94">
        <f t="shared" si="4"/>
        <v>125.08184727937812</v>
      </c>
      <c r="I56" s="94">
        <f t="shared" si="5"/>
        <v>-1405.400599502108</v>
      </c>
      <c r="J56">
        <f t="shared" si="6"/>
        <v>1975150.8450808844</v>
      </c>
      <c r="K56">
        <f t="shared" si="7"/>
        <v>35552.715211455914</v>
      </c>
    </row>
    <row r="57" spans="1:12">
      <c r="A57" s="112" t="s">
        <v>98</v>
      </c>
      <c r="B57" s="112"/>
      <c r="C57" s="112"/>
      <c r="D57" s="112"/>
      <c r="E57" s="112"/>
      <c r="F57" s="112"/>
      <c r="G57" s="112"/>
      <c r="H57" s="95">
        <f>SUM(H30:H56)</f>
        <v>5543.5909160188994</v>
      </c>
      <c r="I57" s="95">
        <f>$H$57-H57</f>
        <v>0</v>
      </c>
      <c r="K57">
        <f>SUM(K30:K56)</f>
        <v>1945836.1203245497</v>
      </c>
      <c r="L57" s="29" t="s">
        <v>107</v>
      </c>
    </row>
    <row r="58" spans="1:12">
      <c r="A58" s="112" t="s">
        <v>100</v>
      </c>
      <c r="B58" s="112"/>
      <c r="C58" s="112"/>
      <c r="D58" s="112"/>
      <c r="E58" s="112"/>
      <c r="F58" s="112"/>
      <c r="G58" s="112"/>
      <c r="H58" s="96">
        <f>K57^0.5</f>
        <v>1394.9322995488167</v>
      </c>
      <c r="I58" s="95"/>
    </row>
    <row r="59" spans="1:12">
      <c r="G59">
        <f>SUM(G30:G56)</f>
        <v>1</v>
      </c>
    </row>
    <row r="60" spans="1:12">
      <c r="C60" t="s">
        <v>106</v>
      </c>
      <c r="F60">
        <f>AVERAGEA(F30:F56)</f>
        <v>5430.337516300021</v>
      </c>
    </row>
    <row r="63" spans="1:12">
      <c r="F63">
        <f>0.76</f>
        <v>0.76</v>
      </c>
    </row>
    <row r="64" spans="1:12">
      <c r="F64">
        <v>0.17</v>
      </c>
      <c r="I64">
        <f>0.5*H57</f>
        <v>2771.7954580094497</v>
      </c>
    </row>
    <row r="65" spans="6:9">
      <c r="F65">
        <v>0.35</v>
      </c>
      <c r="H65">
        <f>H57/H58</f>
        <v>3.9740931640997514</v>
      </c>
      <c r="I65">
        <f>I64/H58</f>
        <v>1.9870465820498757</v>
      </c>
    </row>
  </sheetData>
  <mergeCells count="5">
    <mergeCell ref="A58:G58"/>
    <mergeCell ref="A5:A7"/>
    <mergeCell ref="A9:A11"/>
    <mergeCell ref="A13:A15"/>
    <mergeCell ref="A57:G57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  <legacyDrawing r:id="rId3"/>
  <oleObjects>
    <oleObject progId="Equation.3" shapeId="307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задача 7</vt:lpstr>
      <vt:lpstr>Задача 9</vt:lpstr>
      <vt:lpstr>Задач 9 старое</vt:lpstr>
      <vt:lpstr>9.2 новое</vt:lpstr>
      <vt:lpstr>Задача 15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Мария</cp:lastModifiedBy>
  <cp:lastPrinted>2011-10-31T13:47:51Z</cp:lastPrinted>
  <dcterms:created xsi:type="dcterms:W3CDTF">1996-10-08T23:32:33Z</dcterms:created>
  <dcterms:modified xsi:type="dcterms:W3CDTF">2012-03-28T10:44:26Z</dcterms:modified>
</cp:coreProperties>
</file>