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расчет аннуитета" sheetId="2" r:id="rId2"/>
    <sheet name="Лист3" sheetId="3" r:id="rId3"/>
  </sheets>
  <definedNames>
    <definedName name="OLE_LINK1" localSheetId="0">Лист1!#REF!</definedName>
  </definedNames>
  <calcPr calcId="125725"/>
</workbook>
</file>

<file path=xl/calcChain.xml><?xml version="1.0" encoding="utf-8"?>
<calcChain xmlns="http://schemas.openxmlformats.org/spreadsheetml/2006/main">
  <c r="C113" i="1"/>
  <c r="B113"/>
  <c r="C15" l="1"/>
  <c r="C16" s="1"/>
  <c r="C20" s="1"/>
  <c r="B104"/>
  <c r="C104" s="1"/>
  <c r="D104" s="1"/>
  <c r="D99"/>
  <c r="D98" s="1"/>
  <c r="B15"/>
  <c r="B16" s="1"/>
  <c r="B20" s="1"/>
  <c r="B99"/>
  <c r="B98" s="1"/>
  <c r="B100"/>
  <c r="B102" s="1"/>
  <c r="C102" s="1"/>
  <c r="D102" s="1"/>
  <c r="C34" l="1"/>
  <c r="D39" s="1"/>
  <c r="C37"/>
  <c r="B25"/>
  <c r="B10"/>
  <c r="C29"/>
  <c r="D29" s="1"/>
  <c r="A30"/>
  <c r="A31" s="1"/>
  <c r="C31" s="1"/>
  <c r="D31" s="1"/>
  <c r="D37" l="1"/>
  <c r="B37" s="1"/>
  <c r="A38" s="1"/>
  <c r="C38" s="1"/>
  <c r="D38"/>
  <c r="C30"/>
  <c r="D30" s="1"/>
  <c r="D32" s="1"/>
  <c r="C37" i="2"/>
  <c r="B37"/>
  <c r="D37" s="1"/>
  <c r="C36"/>
  <c r="B36"/>
  <c r="D36" s="1"/>
  <c r="C35"/>
  <c r="B35"/>
  <c r="D35" s="1"/>
  <c r="C34"/>
  <c r="B34"/>
  <c r="D34" s="1"/>
  <c r="C33"/>
  <c r="B33"/>
  <c r="D33" s="1"/>
  <c r="C32"/>
  <c r="B32"/>
  <c r="D32" s="1"/>
  <c r="C31"/>
  <c r="B31"/>
  <c r="D31" s="1"/>
  <c r="C30"/>
  <c r="B30"/>
  <c r="D30" s="1"/>
  <c r="C29"/>
  <c r="B29"/>
  <c r="D29" s="1"/>
  <c r="C28"/>
  <c r="B28"/>
  <c r="D28" s="1"/>
  <c r="C27"/>
  <c r="B27"/>
  <c r="D27" s="1"/>
  <c r="C26"/>
  <c r="B26"/>
  <c r="D26" s="1"/>
  <c r="C25"/>
  <c r="B25"/>
  <c r="D25" s="1"/>
  <c r="C24"/>
  <c r="B24"/>
  <c r="D24" s="1"/>
  <c r="C23"/>
  <c r="B23"/>
  <c r="D23" s="1"/>
  <c r="C22"/>
  <c r="B22"/>
  <c r="D22" s="1"/>
  <c r="C21"/>
  <c r="B21"/>
  <c r="D21" s="1"/>
  <c r="C20"/>
  <c r="B20"/>
  <c r="D20" s="1"/>
  <c r="C19"/>
  <c r="B19"/>
  <c r="D19" s="1"/>
  <c r="C18"/>
  <c r="B18"/>
  <c r="D18" s="1"/>
  <c r="C17"/>
  <c r="B17"/>
  <c r="D17" s="1"/>
  <c r="C16"/>
  <c r="B16"/>
  <c r="D16" s="1"/>
  <c r="C15"/>
  <c r="B15"/>
  <c r="D15" s="1"/>
  <c r="C14"/>
  <c r="B14"/>
  <c r="D14" s="1"/>
  <c r="C13"/>
  <c r="B13"/>
  <c r="D13" s="1"/>
  <c r="C12"/>
  <c r="B12"/>
  <c r="D12" s="1"/>
  <c r="C11"/>
  <c r="B11"/>
  <c r="D11" s="1"/>
  <c r="C10"/>
  <c r="B10"/>
  <c r="D10" s="1"/>
  <c r="C9"/>
  <c r="B9"/>
  <c r="D9" s="1"/>
  <c r="C8"/>
  <c r="B8"/>
  <c r="D8" s="1"/>
  <c r="C7"/>
  <c r="B7"/>
  <c r="D7" s="1"/>
  <c r="C6"/>
  <c r="B6"/>
  <c r="D6" s="1"/>
  <c r="C5"/>
  <c r="B5"/>
  <c r="D5" s="1"/>
  <c r="C4"/>
  <c r="B4"/>
  <c r="D4" s="1"/>
  <c r="C3"/>
  <c r="B3"/>
  <c r="D3" s="1"/>
  <c r="C2"/>
  <c r="B2"/>
  <c r="D2" s="1"/>
  <c r="B38" i="1" l="1"/>
  <c r="A39" s="1"/>
  <c r="C39" s="1"/>
  <c r="B39" s="1"/>
  <c r="D40"/>
  <c r="C7"/>
  <c r="C6"/>
  <c r="C5"/>
  <c r="C2"/>
  <c r="C3"/>
</calcChain>
</file>

<file path=xl/sharedStrings.xml><?xml version="1.0" encoding="utf-8"?>
<sst xmlns="http://schemas.openxmlformats.org/spreadsheetml/2006/main" count="84" uniqueCount="83">
  <si>
    <r>
      <t>Задача 1.</t>
    </r>
    <r>
      <rPr>
        <sz val="12"/>
        <color theme="1"/>
        <rFont val="Times New Roman"/>
        <family val="1"/>
        <charset val="204"/>
      </rPr>
      <t xml:space="preserve">  1000 рублей помещаются в банк под 10% годовых. Определить величину вклада через 5 лет, если проценты начисляются по:</t>
    </r>
  </si>
  <si>
    <t>А) сложной ставке.</t>
  </si>
  <si>
    <t>Б) простой ставке.</t>
  </si>
  <si>
    <t>Fv=PV*(1+i*n)=</t>
  </si>
  <si>
    <t>Fv=PV*(1+i)^n=</t>
  </si>
  <si>
    <r>
      <t>Задача 2.</t>
    </r>
    <r>
      <rPr>
        <sz val="12"/>
        <color theme="1"/>
        <rFont val="Times New Roman"/>
        <family val="1"/>
        <charset val="204"/>
      </rPr>
      <t xml:space="preserve">  Какую сумму надо поместить в банк для того чтобы через 5 лет накопить 200000 руб.? Процентная ставка банка 12%</t>
    </r>
  </si>
  <si>
    <r>
      <t>Задача 3.</t>
    </r>
    <r>
      <rPr>
        <sz val="12"/>
        <color theme="1"/>
        <rFont val="Times New Roman"/>
        <family val="1"/>
        <charset val="204"/>
      </rPr>
      <t xml:space="preserve">  5000 рублей в конце каждого года помещалось на банковский счёт с начислением 10% годовых в течение 7 лет. Какая сумма накопится на счёте в конце седьмого года?</t>
    </r>
  </si>
  <si>
    <t>FV=A*((1+i)^n-1)/i=</t>
  </si>
  <si>
    <r>
      <t>Задача 4.</t>
    </r>
    <r>
      <rPr>
        <sz val="12"/>
        <color theme="1"/>
        <rFont val="Times New Roman"/>
        <family val="1"/>
        <charset val="204"/>
      </rPr>
      <t xml:space="preserve"> Рассчитать размер ежегодных отчислений в банк под 10% годовых, для того чтобы в течение 5 лет накопить 150000 рублей.</t>
    </r>
  </si>
  <si>
    <t>A=FV*i/((1+i)^n-1)=</t>
  </si>
  <si>
    <r>
      <t>Задача 5.</t>
    </r>
    <r>
      <rPr>
        <sz val="12"/>
        <color theme="1"/>
        <rFont val="Times New Roman"/>
        <family val="1"/>
        <charset val="204"/>
      </rPr>
      <t xml:space="preserve"> Заключён бессрочный договор на сдачу в аренду недвижимость. Ежемесячная арендная плата составляет 10000 руб. Ставка дисконтирования 12%. Какова современная стоимость арендного договора?</t>
    </r>
  </si>
  <si>
    <t>PV=A/i=</t>
  </si>
  <si>
    <r>
      <t>Задача 6</t>
    </r>
    <r>
      <rPr>
        <sz val="12"/>
        <color theme="1"/>
        <rFont val="Calibri"/>
        <family val="2"/>
        <charset val="204"/>
        <scheme val="minor"/>
      </rPr>
      <t>. Рыночная стоимость объекта недвижимости составляет 8000000 руб. Согласно договору купли-продажи первоначально выплачивается 30% стоимости, а оставшаяся сумма погашается в течение 3 лет ежемесячными платежами. Рассчитать величину ежемесячных платежей, если годовая ставка дисконтирования составляет 18%.</t>
    </r>
  </si>
  <si>
    <t>проценты</t>
  </si>
  <si>
    <t>осн долг</t>
  </si>
  <si>
    <t>накопленный доход</t>
  </si>
  <si>
    <t>ануитент</t>
  </si>
  <si>
    <r>
      <t>Задача 7.</t>
    </r>
    <r>
      <rPr>
        <sz val="12"/>
        <color theme="1"/>
        <rFont val="Times New Roman"/>
        <family val="1"/>
        <charset val="204"/>
      </rPr>
      <t xml:space="preserve"> Вы хотите накопить 250000 рублей за 5 лет путем первоначального помещения на счёт суммы в 50000 рублей и дальнейших ежеквартальных одинаковых взносов. Банк размещает вклад под 12% годовых. Определите сумму ежеквартальных взносов, чтобы к концу срока накопилась требуемая сумма?</t>
    </r>
  </si>
  <si>
    <r>
      <t>Задача 8.</t>
    </r>
    <r>
      <rPr>
        <sz val="12"/>
        <color theme="1"/>
        <rFont val="Times New Roman"/>
        <family val="1"/>
        <charset val="204"/>
      </rPr>
      <t xml:space="preserve"> Предполагается, что инвестиционный проект будет приносить его владельцу постоянный доход в размере 90000 руб. в конце каждого квартала. Какова текущая стоимость будущих доходов, предполагаемых получить в течение 5 лет, если годовая ставка дисконтирования равна 20%?</t>
    </r>
  </si>
  <si>
    <r>
      <t>Задача 9.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Кредит </t>
    </r>
    <r>
      <rPr>
        <sz val="12"/>
        <color rgb="FF000000"/>
        <rFont val="Times New Roman"/>
        <family val="1"/>
        <charset val="204"/>
      </rPr>
      <t>в сумме 60 млн. руб. получен на 3 года под 20%.</t>
    </r>
  </si>
  <si>
    <t>Составить план погашения  кредита, если он погашается:</t>
  </si>
  <si>
    <t>б) равными суммами.</t>
  </si>
  <si>
    <t>в) равными срочными платежами.</t>
  </si>
  <si>
    <r>
      <t>Задача 10.</t>
    </r>
    <r>
      <rPr>
        <sz val="12"/>
        <color theme="1"/>
        <rFont val="Times New Roman"/>
        <family val="1"/>
        <charset val="204"/>
      </rPr>
      <t xml:space="preserve">  </t>
    </r>
    <r>
      <rPr>
        <sz val="12"/>
        <color rgb="FF000000"/>
        <rFont val="Times New Roman"/>
        <family val="1"/>
        <charset val="204"/>
      </rPr>
      <t>Общий капитал компании – 12000 тыс. руб. Финансовая структура капитала: 50% - собственный капитала, 50% - кредит, полученный под 20% годовых. Цена собственного капитала – 22%. Инвестиционный проект планируется осуществить за счет нераспределенной прибыли: 2000 тыс.руб. в первый год и 2000 тыс.руб. через год. Найдите средневзвешенную цену капитала за три периода. Ставка налога на прибыль 20%.</t>
    </r>
  </si>
  <si>
    <t>Доля=60/3=20</t>
  </si>
  <si>
    <t>кредит</t>
  </si>
  <si>
    <t>погашение</t>
  </si>
  <si>
    <t>%</t>
  </si>
  <si>
    <t>платеж</t>
  </si>
  <si>
    <t>PV=FV/(1+i)^n=113485,37(по сложным)</t>
  </si>
  <si>
    <t>Первый платеж 30%=240000р   560000р погашаеться за 3 года</t>
  </si>
  <si>
    <t>PV=</t>
  </si>
  <si>
    <t>сумма выплат</t>
  </si>
  <si>
    <t>млн.р.</t>
  </si>
  <si>
    <t>Общий капитал компании</t>
  </si>
  <si>
    <t>СК (Et)</t>
  </si>
  <si>
    <t>ЗК (Dt)</t>
  </si>
  <si>
    <t>Нераспр. Прибыль</t>
  </si>
  <si>
    <t>2000/2000</t>
  </si>
  <si>
    <r>
      <t>Цена собств. Капит. (Re</t>
    </r>
    <r>
      <rPr>
        <vertAlign val="superscript"/>
        <sz val="11"/>
        <color theme="1"/>
        <rFont val="Calibri"/>
        <family val="2"/>
        <charset val="204"/>
        <scheme val="minor"/>
      </rPr>
      <t>t</t>
    </r>
    <r>
      <rPr>
        <sz val="11"/>
        <color theme="1"/>
        <rFont val="Calibri"/>
        <family val="2"/>
        <charset val="204"/>
        <scheme val="minor"/>
      </rPr>
      <t>)</t>
    </r>
  </si>
  <si>
    <r>
      <t>Цена заемного кап. (Rd</t>
    </r>
    <r>
      <rPr>
        <vertAlign val="superscript"/>
        <sz val="11"/>
        <color theme="1"/>
        <rFont val="Calibri"/>
        <family val="2"/>
        <charset val="204"/>
        <scheme val="minor"/>
      </rPr>
      <t>t</t>
    </r>
    <r>
      <rPr>
        <sz val="11"/>
        <color theme="1"/>
        <rFont val="Calibri"/>
        <family val="2"/>
        <charset val="204"/>
        <scheme val="minor"/>
      </rPr>
      <t>)</t>
    </r>
  </si>
  <si>
    <r>
      <t>Цена заемного кап. (Rd</t>
    </r>
    <r>
      <rPr>
        <vertAlign val="superscript"/>
        <sz val="11"/>
        <color theme="1"/>
        <rFont val="Calibri"/>
        <family val="2"/>
        <charset val="204"/>
        <scheme val="minor"/>
      </rPr>
      <t>t</t>
    </r>
    <r>
      <rPr>
        <sz val="11"/>
        <color theme="1"/>
        <rFont val="Calibri"/>
        <family val="2"/>
        <charset val="204"/>
        <scheme val="minor"/>
      </rPr>
      <t>) с учетом налогового корректора</t>
    </r>
  </si>
  <si>
    <t xml:space="preserve">WACC = Ret*[Et/(Dt+Et)] + Rdt*[Dt/(Dt+Et)] </t>
  </si>
  <si>
    <t>20%*(1-0,2) = 16%</t>
  </si>
  <si>
    <r>
      <t>WACC1 =  22%*(6000/12000) + 16%*(6000/12000) = 11% + 8% = 19</t>
    </r>
    <r>
      <rPr>
        <b/>
        <sz val="12"/>
        <color theme="1"/>
        <rFont val="Calibri"/>
        <family val="2"/>
        <charset val="204"/>
        <scheme val="minor"/>
      </rPr>
      <t>%</t>
    </r>
  </si>
  <si>
    <r>
      <t xml:space="preserve">WACC2 =  22%*(8000/14000) + 16%*(6000/14000) = 12,57% + 6,86% = </t>
    </r>
    <r>
      <rPr>
        <b/>
        <sz val="12"/>
        <color theme="1"/>
        <rFont val="Calibri"/>
        <family val="2"/>
        <charset val="204"/>
        <scheme val="minor"/>
      </rPr>
      <t>19,43%</t>
    </r>
  </si>
  <si>
    <r>
      <t xml:space="preserve">WACC3 =  22%*(10000/16000) + 16%*(6000/16000) = 13,75% + 6% = </t>
    </r>
    <r>
      <rPr>
        <b/>
        <sz val="12"/>
        <color theme="1"/>
        <rFont val="Calibri"/>
        <family val="2"/>
        <charset val="204"/>
        <scheme val="minor"/>
      </rPr>
      <t>19,75%</t>
    </r>
  </si>
  <si>
    <r>
      <t xml:space="preserve">WACCtср = [WACC1*(E1+D1)  + WACC2*(E2+D2) +  WACC3(E3+D3)] / (E1+D1) + (E2+D2) + (E3+D3) = [19%*12000 + 19,43%*14000 + 19,75*16000]/12000+14000+16000 = (2280+2720,2+3160)/42000 = 8160,2/42000 = </t>
    </r>
    <r>
      <rPr>
        <b/>
        <sz val="12"/>
        <color theme="1"/>
        <rFont val="Calibri"/>
        <family val="2"/>
        <charset val="204"/>
        <scheme val="minor"/>
      </rPr>
      <t>19,42%</t>
    </r>
  </si>
  <si>
    <t>Долгосрочные кредиты, тыс. руб.(FL)</t>
  </si>
  <si>
    <t>Постоянные издержки, тыс. руб.(FC)</t>
  </si>
  <si>
    <t>Валовая моржа, тыс. руб.(MP)</t>
  </si>
  <si>
    <t>Переменные издержки, тыс. руб.(VC)</t>
  </si>
  <si>
    <t>Выручка от реализации, тыс. руб.(SAL)</t>
  </si>
  <si>
    <t>Краткосрочные кредиты, тыс. руб.(CL)</t>
  </si>
  <si>
    <t>Собственные средства, тыс. руб.(E)</t>
  </si>
  <si>
    <t>Средневзвешенная стоимость заемных средств, %(I)</t>
  </si>
  <si>
    <t>EBIT=EBT+(FL+CL)*I=</t>
  </si>
  <si>
    <t>Рэк=EBIT/Активы=</t>
  </si>
  <si>
    <t>1.                   ЭФЛ=(1-Т)(Рэк-Пр)*ЗК/СК=</t>
  </si>
  <si>
    <t>2.                         ЭОЛ=MP/EBIT=</t>
  </si>
  <si>
    <t>Следовательно, при сокращении выручки на 25%, приведет к сокражению операционной прибыли на 2,2113*25=52,817%. Значит предприятие сохранит (100-52,817)=47,18% прибыли</t>
  </si>
  <si>
    <t>1.1. ЭФЛ=</t>
  </si>
  <si>
    <t>Рэк=</t>
  </si>
  <si>
    <t>2.1. Эол=</t>
  </si>
  <si>
    <t>Следовательно, при сокращении выручки на 25%, приведет к сокращению операционной прибыли на 3*25=75%. Значит предприятие сохранит (100-75)=25% прибыли</t>
  </si>
  <si>
    <t>FV1=PV(1+i)^n=50000(1+0,12)^5=</t>
  </si>
  <si>
    <t>Еще накопить=250000-FVn=</t>
  </si>
  <si>
    <t>FV2=50000(1+0,12\4)^20=</t>
  </si>
  <si>
    <r>
      <t>Задача 11.</t>
    </r>
    <r>
      <rPr>
        <sz val="12"/>
        <color rgb="FF000000"/>
        <rFont val="Times New Roman"/>
        <family val="1"/>
        <charset val="204"/>
      </rPr>
      <t xml:space="preserve"> 1.Определите уровень эффекта финансового левериджа по нижеприведенным исходным данным и ставки налогооб­ложения прибыли -20%: •</t>
    </r>
  </si>
  <si>
    <t>2. Сколько процентов прибыли удаётся сохранить предпри­ятию, если выручка от реализации сократится на 25%?</t>
  </si>
  <si>
    <t xml:space="preserve">3. Каков процент снижения выручки, при котором предпри­ятие полностью лишается прибыли и окажется в точке порога рентабельности? </t>
  </si>
  <si>
    <t>4. Определите точку безопасности и запас финансовой прочности предприятия.</t>
  </si>
  <si>
    <t>5. На сколько процентов необходимо снизить постоянные издержки, чтобы при сокращении выручки на 25% и при преж­нем воздействии силы производственного рычага предприятие сохранило 75% ожидаемой прибыли?</t>
  </si>
  <si>
    <t>"-100/2,1126=-47,33%"</t>
  </si>
  <si>
    <t>"=-100/3=33,3%"</t>
  </si>
  <si>
    <t>Риск=-100/ЭОЛ=</t>
  </si>
  <si>
    <t>Yпер=VC/SAL=1050/1500=0,7</t>
  </si>
  <si>
    <t>Vкр=FC\(1-Yпер)=300/0,3=1000</t>
  </si>
  <si>
    <t>Кфпр=(Vф-Vкр)/Vф*100%=(1500-1000)/1500=33,3% - Возможное снижение выручки</t>
  </si>
  <si>
    <t>EBITплан=150*(1-0,25)=112,5 т.руб.</t>
  </si>
  <si>
    <t>FCпл=ЭОЛ*EBITпл-EBITпл=3*112,5-112,5=</t>
  </si>
  <si>
    <t>Необходимо снизить постоянные издержки на 25%</t>
  </si>
  <si>
    <t>Прибыль, тыс. руб. (ЕВТ) или (EBIT?)</t>
  </si>
</sst>
</file>

<file path=xl/styles.xml><?xml version="1.0" encoding="utf-8"?>
<styleSheet xmlns="http://schemas.openxmlformats.org/spreadsheetml/2006/main">
  <numFmts count="3">
    <numFmt numFmtId="8" formatCode="#,##0.00&quot;р.&quot;;[Red]\-#,##0.00&quot;р.&quot;"/>
    <numFmt numFmtId="164" formatCode="#,##0.00&quot;р.&quot;"/>
    <numFmt numFmtId="165" formatCode="0.0000"/>
  </numFmts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1" xfId="0" applyFont="1" applyBorder="1" applyAlignment="1">
      <alignment horizontal="justify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justify"/>
    </xf>
    <xf numFmtId="0" fontId="0" fillId="0" borderId="0" xfId="0" applyBorder="1"/>
    <xf numFmtId="0" fontId="0" fillId="0" borderId="5" xfId="0" applyBorder="1"/>
    <xf numFmtId="0" fontId="2" fillId="0" borderId="6" xfId="0" applyFont="1" applyBorder="1" applyAlignment="1">
      <alignment horizontal="justify"/>
    </xf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justify"/>
    </xf>
    <xf numFmtId="0" fontId="0" fillId="0" borderId="10" xfId="0" applyBorder="1"/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Fill="1" applyBorder="1"/>
    <xf numFmtId="164" fontId="0" fillId="0" borderId="2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left" vertical="center"/>
    </xf>
    <xf numFmtId="164" fontId="0" fillId="0" borderId="7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left"/>
    </xf>
    <xf numFmtId="8" fontId="0" fillId="0" borderId="0" xfId="0" applyNumberFormat="1"/>
    <xf numFmtId="0" fontId="0" fillId="0" borderId="0" xfId="0" applyAlignment="1">
      <alignment wrapText="1"/>
    </xf>
    <xf numFmtId="164" fontId="0" fillId="0" borderId="2" xfId="0" applyNumberFormat="1" applyBorder="1" applyAlignment="1">
      <alignment horizontal="left"/>
    </xf>
    <xf numFmtId="0" fontId="3" fillId="0" borderId="1" xfId="0" applyFont="1" applyBorder="1" applyAlignment="1">
      <alignment wrapText="1"/>
    </xf>
    <xf numFmtId="0" fontId="0" fillId="0" borderId="2" xfId="0" applyFill="1" applyBorder="1" applyAlignment="1">
      <alignment vertical="center" wrapText="1"/>
    </xf>
    <xf numFmtId="0" fontId="0" fillId="0" borderId="4" xfId="0" applyBorder="1"/>
    <xf numFmtId="164" fontId="0" fillId="0" borderId="0" xfId="0" applyNumberFormat="1" applyBorder="1" applyAlignment="1">
      <alignment horizontal="center" vertical="center"/>
    </xf>
    <xf numFmtId="164" fontId="0" fillId="0" borderId="5" xfId="0" applyNumberFormat="1" applyBorder="1"/>
    <xf numFmtId="0" fontId="0" fillId="0" borderId="6" xfId="0" applyBorder="1"/>
    <xf numFmtId="0" fontId="0" fillId="0" borderId="12" xfId="0" applyBorder="1"/>
    <xf numFmtId="0" fontId="0" fillId="0" borderId="12" xfId="0" applyFill="1" applyBorder="1" applyAlignment="1">
      <alignment horizontal="left"/>
    </xf>
    <xf numFmtId="164" fontId="0" fillId="0" borderId="0" xfId="0" applyNumberFormat="1" applyBorder="1" applyAlignment="1">
      <alignment horizontal="left"/>
    </xf>
    <xf numFmtId="0" fontId="0" fillId="0" borderId="10" xfId="0" applyBorder="1" applyAlignment="1">
      <alignment wrapText="1"/>
    </xf>
    <xf numFmtId="164" fontId="0" fillId="0" borderId="12" xfId="0" applyNumberFormat="1" applyBorder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5" fillId="0" borderId="11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8" xfId="0" applyFont="1" applyBorder="1" applyAlignment="1">
      <alignment horizontal="justify" vertical="top" wrapText="1"/>
    </xf>
    <xf numFmtId="0" fontId="7" fillId="0" borderId="8" xfId="0" applyFont="1" applyBorder="1" applyAlignment="1">
      <alignment horizontal="justify" vertical="top" wrapText="1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1" fillId="0" borderId="4" xfId="0" applyFont="1" applyBorder="1" applyAlignment="1">
      <alignment horizontal="justify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11" xfId="0" applyBorder="1"/>
    <xf numFmtId="0" fontId="0" fillId="0" borderId="4" xfId="0" applyBorder="1" applyAlignment="1">
      <alignment horizontal="right"/>
    </xf>
    <xf numFmtId="164" fontId="0" fillId="0" borderId="0" xfId="0" applyNumberFormat="1"/>
    <xf numFmtId="164" fontId="0" fillId="0" borderId="7" xfId="0" applyNumberFormat="1" applyBorder="1" applyAlignment="1">
      <alignment horizontal="left"/>
    </xf>
    <xf numFmtId="165" fontId="0" fillId="0" borderId="14" xfId="0" applyNumberFormat="1" applyBorder="1"/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5" fontId="0" fillId="0" borderId="17" xfId="0" applyNumberFormat="1" applyBorder="1"/>
    <xf numFmtId="165" fontId="0" fillId="0" borderId="0" xfId="0" applyNumberFormat="1" applyBorder="1" applyAlignment="1">
      <alignment horizontal="center" vertical="center"/>
    </xf>
    <xf numFmtId="0" fontId="6" fillId="0" borderId="4" xfId="0" applyFont="1" applyBorder="1" applyAlignment="1">
      <alignment horizontal="justify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165" fontId="0" fillId="0" borderId="19" xfId="0" applyNumberFormat="1" applyBorder="1"/>
    <xf numFmtId="165" fontId="0" fillId="0" borderId="18" xfId="0" applyNumberFormat="1" applyBorder="1"/>
    <xf numFmtId="165" fontId="0" fillId="0" borderId="20" xfId="0" applyNumberFormat="1" applyBorder="1"/>
    <xf numFmtId="0" fontId="0" fillId="0" borderId="21" xfId="0" applyBorder="1"/>
    <xf numFmtId="0" fontId="0" fillId="0" borderId="22" xfId="0" applyBorder="1"/>
    <xf numFmtId="9" fontId="0" fillId="0" borderId="14" xfId="0" applyNumberFormat="1" applyBorder="1" applyAlignment="1">
      <alignment horizontal="center" vertical="center"/>
    </xf>
    <xf numFmtId="10" fontId="0" fillId="0" borderId="0" xfId="0" applyNumberFormat="1"/>
    <xf numFmtId="0" fontId="0" fillId="0" borderId="14" xfId="0" applyBorder="1" applyAlignment="1">
      <alignment wrapText="1"/>
    </xf>
    <xf numFmtId="2" fontId="8" fillId="0" borderId="0" xfId="0" applyNumberFormat="1" applyFont="1"/>
    <xf numFmtId="0" fontId="8" fillId="0" borderId="0" xfId="0" applyFont="1"/>
    <xf numFmtId="10" fontId="8" fillId="0" borderId="0" xfId="0" applyNumberFormat="1" applyFont="1"/>
    <xf numFmtId="0" fontId="0" fillId="0" borderId="0" xfId="0" applyNumberFormat="1"/>
    <xf numFmtId="0" fontId="8" fillId="0" borderId="5" xfId="0" applyFont="1" applyBorder="1"/>
    <xf numFmtId="9" fontId="3" fillId="0" borderId="0" xfId="0" applyNumberFormat="1" applyFont="1" applyBorder="1"/>
    <xf numFmtId="0" fontId="5" fillId="0" borderId="25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0" fillId="0" borderId="15" xfId="0" applyBorder="1" applyAlignment="1">
      <alignment horizontal="left"/>
    </xf>
    <xf numFmtId="0" fontId="0" fillId="0" borderId="18" xfId="0" applyFill="1" applyBorder="1" applyAlignment="1">
      <alignment horizontal="center"/>
    </xf>
    <xf numFmtId="0" fontId="0" fillId="0" borderId="14" xfId="0" applyBorder="1" applyAlignment="1">
      <alignment horizontal="right" wrapText="1"/>
    </xf>
    <xf numFmtId="0" fontId="0" fillId="0" borderId="14" xfId="0" applyBorder="1" applyAlignment="1">
      <alignment horizontal="center" wrapText="1"/>
    </xf>
    <xf numFmtId="164" fontId="0" fillId="0" borderId="14" xfId="0" applyNumberFormat="1" applyBorder="1"/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left"/>
    </xf>
    <xf numFmtId="0" fontId="7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left"/>
    </xf>
    <xf numFmtId="10" fontId="0" fillId="0" borderId="14" xfId="0" applyNumberForma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26" xfId="0" applyBorder="1" applyAlignment="1">
      <alignment horizontal="right"/>
    </xf>
    <xf numFmtId="10" fontId="0" fillId="0" borderId="27" xfId="0" applyNumberFormat="1" applyBorder="1" applyAlignment="1">
      <alignment horizontal="left"/>
    </xf>
    <xf numFmtId="0" fontId="0" fillId="0" borderId="27" xfId="0" applyBorder="1" applyAlignment="1">
      <alignment horizontal="center" vertical="center"/>
    </xf>
    <xf numFmtId="10" fontId="0" fillId="0" borderId="28" xfId="0" applyNumberFormat="1" applyBorder="1" applyAlignment="1">
      <alignment horizontal="left"/>
    </xf>
    <xf numFmtId="0" fontId="0" fillId="0" borderId="18" xfId="0" applyBorder="1" applyAlignment="1">
      <alignment horizontal="right"/>
    </xf>
    <xf numFmtId="0" fontId="5" fillId="0" borderId="4" xfId="0" applyFont="1" applyBorder="1" applyAlignment="1">
      <alignment horizontal="justify" vertical="top" wrapText="1"/>
    </xf>
    <xf numFmtId="0" fontId="0" fillId="0" borderId="31" xfId="0" applyBorder="1" applyAlignment="1">
      <alignment horizontal="right"/>
    </xf>
    <xf numFmtId="0" fontId="0" fillId="0" borderId="18" xfId="0" applyFill="1" applyBorder="1" applyAlignment="1">
      <alignment horizontal="right"/>
    </xf>
    <xf numFmtId="10" fontId="0" fillId="0" borderId="19" xfId="0" applyNumberFormat="1" applyBorder="1"/>
    <xf numFmtId="0" fontId="0" fillId="0" borderId="28" xfId="0" applyNumberFormat="1" applyBorder="1" applyAlignment="1">
      <alignment horizontal="left"/>
    </xf>
    <xf numFmtId="0" fontId="11" fillId="0" borderId="0" xfId="0" applyFont="1"/>
    <xf numFmtId="0" fontId="5" fillId="0" borderId="33" xfId="0" applyFont="1" applyBorder="1" applyAlignment="1">
      <alignment horizontal="right" wrapText="1"/>
    </xf>
    <xf numFmtId="0" fontId="10" fillId="0" borderId="34" xfId="0" applyFont="1" applyBorder="1" applyAlignment="1">
      <alignment horizontal="left" wrapText="1"/>
    </xf>
    <xf numFmtId="0" fontId="5" fillId="0" borderId="31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10" fontId="0" fillId="0" borderId="0" xfId="0" applyNumberFormat="1" applyBorder="1" applyAlignment="1">
      <alignment horizontal="center" vertical="center"/>
    </xf>
    <xf numFmtId="165" fontId="0" fillId="0" borderId="3" xfId="0" applyNumberFormat="1" applyBorder="1"/>
    <xf numFmtId="165" fontId="0" fillId="0" borderId="5" xfId="0" applyNumberFormat="1" applyBorder="1"/>
    <xf numFmtId="165" fontId="0" fillId="0" borderId="0" xfId="0" applyNumberFormat="1" applyBorder="1"/>
    <xf numFmtId="0" fontId="0" fillId="0" borderId="24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64" fontId="0" fillId="0" borderId="10" xfId="0" applyNumberFormat="1" applyBorder="1" applyAlignment="1">
      <alignment horizontal="center" wrapText="1"/>
    </xf>
    <xf numFmtId="164" fontId="0" fillId="0" borderId="12" xfId="0" applyNumberForma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0" fillId="0" borderId="29" xfId="0" applyFill="1" applyBorder="1" applyAlignment="1">
      <alignment horizontal="left" wrapText="1"/>
    </xf>
    <xf numFmtId="0" fontId="0" fillId="0" borderId="30" xfId="0" applyFill="1" applyBorder="1" applyAlignment="1">
      <alignment horizontal="left" wrapText="1"/>
    </xf>
    <xf numFmtId="0" fontId="0" fillId="0" borderId="18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19" xfId="0" applyFill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wrapText="1"/>
    </xf>
    <xf numFmtId="0" fontId="5" fillId="0" borderId="27" xfId="0" applyFont="1" applyBorder="1" applyAlignment="1">
      <alignment horizontal="left" wrapText="1"/>
    </xf>
    <xf numFmtId="0" fontId="5" fillId="0" borderId="28" xfId="0" applyFont="1" applyBorder="1" applyAlignment="1">
      <alignment horizontal="left" wrapText="1"/>
    </xf>
    <xf numFmtId="0" fontId="5" fillId="0" borderId="38" xfId="0" applyFont="1" applyBorder="1" applyAlignment="1">
      <alignment horizontal="left" wrapText="1"/>
    </xf>
    <xf numFmtId="0" fontId="5" fillId="0" borderId="39" xfId="0" applyFont="1" applyBorder="1" applyAlignment="1">
      <alignment horizontal="left" wrapText="1"/>
    </xf>
    <xf numFmtId="0" fontId="10" fillId="0" borderId="22" xfId="0" applyFont="1" applyBorder="1" applyAlignment="1">
      <alignment horizontal="center" wrapText="1"/>
    </xf>
    <xf numFmtId="0" fontId="10" fillId="0" borderId="35" xfId="0" applyFont="1" applyBorder="1" applyAlignment="1">
      <alignment horizontal="center" wrapText="1"/>
    </xf>
    <xf numFmtId="0" fontId="5" fillId="0" borderId="3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0" fontId="5" fillId="0" borderId="3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_________Microsoft_Office_Word4.docx"/><Relationship Id="rId5" Type="http://schemas.openxmlformats.org/officeDocument/2006/relationships/package" Target="../embeddings/_________Microsoft_Office_Word3.docx"/><Relationship Id="rId4" Type="http://schemas.openxmlformats.org/officeDocument/2006/relationships/package" Target="../embeddings/_________Microsoft_Office_Word2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4"/>
  <sheetViews>
    <sheetView tabSelected="1" topLeftCell="A97" zoomScale="85" zoomScaleNormal="85" workbookViewId="0">
      <selection activeCell="G103" sqref="G103"/>
    </sheetView>
  </sheetViews>
  <sheetFormatPr defaultRowHeight="15"/>
  <cols>
    <col min="1" max="1" width="39.85546875" customWidth="1"/>
    <col min="2" max="2" width="20" customWidth="1"/>
    <col min="3" max="3" width="13" style="14" customWidth="1"/>
    <col min="4" max="4" width="10.28515625" customWidth="1"/>
    <col min="5" max="5" width="14.28515625" bestFit="1" customWidth="1"/>
    <col min="6" max="6" width="9.85546875" bestFit="1" customWidth="1"/>
    <col min="7" max="7" width="13.85546875" customWidth="1"/>
    <col min="8" max="8" width="19" customWidth="1"/>
    <col min="9" max="9" width="10.7109375" bestFit="1" customWidth="1"/>
  </cols>
  <sheetData>
    <row r="1" spans="1:5" ht="79.5" customHeight="1">
      <c r="A1" s="1" t="s">
        <v>0</v>
      </c>
      <c r="B1" s="2"/>
      <c r="C1" s="16"/>
      <c r="D1" s="3"/>
    </row>
    <row r="2" spans="1:5" ht="12.75" customHeight="1">
      <c r="A2" s="4" t="s">
        <v>1</v>
      </c>
      <c r="B2" s="5" t="s">
        <v>4</v>
      </c>
      <c r="C2" s="17">
        <f>1000*(1+0.1)^5</f>
        <v>1610.5100000000004</v>
      </c>
      <c r="D2" s="6"/>
    </row>
    <row r="3" spans="1:5" ht="15" customHeight="1" thickBot="1">
      <c r="A3" s="7" t="s">
        <v>2</v>
      </c>
      <c r="B3" s="8" t="s">
        <v>3</v>
      </c>
      <c r="C3" s="18">
        <f>1000*(1+0.1*5)</f>
        <v>1500</v>
      </c>
      <c r="D3" s="9"/>
    </row>
    <row r="4" spans="1:5" ht="65.25" customHeight="1" thickBot="1">
      <c r="A4" s="10" t="s">
        <v>5</v>
      </c>
      <c r="B4" s="32"/>
      <c r="C4" s="113" t="s">
        <v>29</v>
      </c>
      <c r="D4" s="114"/>
    </row>
    <row r="5" spans="1:5" ht="76.5" customHeight="1" thickBot="1">
      <c r="A5" s="10" t="s">
        <v>6</v>
      </c>
      <c r="B5" s="15" t="s">
        <v>7</v>
      </c>
      <c r="C5" s="19">
        <f>5000*((1+0.1)^7-1)/0.1</f>
        <v>47435.855000000054</v>
      </c>
      <c r="D5" s="30"/>
    </row>
    <row r="6" spans="1:5" ht="64.5" customHeight="1" thickBot="1">
      <c r="A6" s="10" t="s">
        <v>8</v>
      </c>
      <c r="B6" s="15" t="s">
        <v>9</v>
      </c>
      <c r="C6" s="19">
        <f>150000*0.1/((1+0.1)^5-1)</f>
        <v>24569.622119211785</v>
      </c>
      <c r="D6" s="33"/>
    </row>
    <row r="7" spans="1:5" ht="111.75" customHeight="1" thickBot="1">
      <c r="A7" s="10" t="s">
        <v>10</v>
      </c>
      <c r="B7" s="11" t="s">
        <v>11</v>
      </c>
      <c r="C7" s="19">
        <f>10000/0.12</f>
        <v>83333.333333333343</v>
      </c>
      <c r="D7" s="29"/>
    </row>
    <row r="8" spans="1:5" ht="174" thickBot="1">
      <c r="A8" s="23" t="s">
        <v>12</v>
      </c>
      <c r="B8" s="24" t="s">
        <v>30</v>
      </c>
      <c r="C8" s="44"/>
      <c r="D8" s="45"/>
    </row>
    <row r="9" spans="1:5">
      <c r="A9" s="25"/>
      <c r="B9" s="5"/>
      <c r="C9" s="22"/>
      <c r="D9" s="3"/>
    </row>
    <row r="10" spans="1:5">
      <c r="A10" s="25"/>
      <c r="B10" s="31">
        <f>(560000*0.18/12)/(1-1/(1+0.18/12)^(12*3))</f>
        <v>20245.341500113569</v>
      </c>
      <c r="C10" s="12"/>
      <c r="D10" s="27"/>
    </row>
    <row r="11" spans="1:5" ht="15.75" thickBot="1">
      <c r="A11" s="25"/>
      <c r="C11" s="12"/>
      <c r="D11" s="6"/>
    </row>
    <row r="12" spans="1:5" ht="15.75" thickBot="1">
      <c r="A12" s="25"/>
      <c r="B12" s="5"/>
      <c r="C12" s="26"/>
      <c r="D12" s="6"/>
      <c r="E12" s="46"/>
    </row>
    <row r="13" spans="1:5" ht="15.75" thickBot="1">
      <c r="A13" s="28"/>
      <c r="B13" s="5"/>
      <c r="C13" s="12"/>
      <c r="D13" s="9"/>
    </row>
    <row r="14" spans="1:5" ht="157.5">
      <c r="A14" s="43" t="s">
        <v>17</v>
      </c>
      <c r="B14" s="78" t="s">
        <v>65</v>
      </c>
      <c r="C14" s="79" t="s">
        <v>67</v>
      </c>
      <c r="D14" s="6"/>
    </row>
    <row r="15" spans="1:5">
      <c r="B15" s="80">
        <f>50000*(1+0.12)^5</f>
        <v>88117.084160000028</v>
      </c>
      <c r="C15" s="80">
        <f>50000*(1+0.12/4)^(5*4)</f>
        <v>90305.561733470662</v>
      </c>
      <c r="D15" s="6"/>
    </row>
    <row r="16" spans="1:5">
      <c r="A16" s="47" t="s">
        <v>66</v>
      </c>
      <c r="B16" s="80">
        <f>250000-B15</f>
        <v>161882.91583999997</v>
      </c>
      <c r="C16" s="81">
        <f>250000-C15</f>
        <v>159694.43826652935</v>
      </c>
      <c r="D16" s="6"/>
    </row>
    <row r="17" spans="1:7">
      <c r="A17" s="25"/>
      <c r="B17" s="41"/>
      <c r="C17" s="42"/>
      <c r="D17" s="6"/>
    </row>
    <row r="18" spans="1:7">
      <c r="A18" s="25"/>
      <c r="B18" s="41"/>
      <c r="C18" s="42"/>
      <c r="D18" s="6"/>
    </row>
    <row r="19" spans="1:7">
      <c r="A19" s="25"/>
      <c r="B19" s="42"/>
      <c r="C19" s="42"/>
      <c r="D19" s="6"/>
    </row>
    <row r="20" spans="1:7">
      <c r="A20" s="25"/>
      <c r="B20" s="82">
        <f>(B16*0.12/4)/((1+0.12/4)^(4*5)-1)</f>
        <v>6024.587260828398</v>
      </c>
      <c r="C20" s="82">
        <f>(C16*0.12/4)/((1+0.12/4)^(4*5)-1)</f>
        <v>5943.1415193718331</v>
      </c>
      <c r="D20" s="6"/>
    </row>
    <row r="21" spans="1:7">
      <c r="A21" s="25"/>
      <c r="B21" s="5"/>
      <c r="C21" s="12"/>
      <c r="D21" s="6"/>
    </row>
    <row r="22" spans="1:7">
      <c r="A22" s="25"/>
      <c r="C22" s="12"/>
      <c r="D22" s="6"/>
    </row>
    <row r="23" spans="1:7" ht="15.75" thickBot="1">
      <c r="A23" s="28"/>
      <c r="B23" s="8"/>
      <c r="C23" s="13"/>
      <c r="D23" s="9"/>
    </row>
    <row r="24" spans="1:7" ht="141.75">
      <c r="A24" s="1" t="s">
        <v>18</v>
      </c>
      <c r="B24" s="2"/>
      <c r="C24" s="34"/>
      <c r="D24" s="3"/>
      <c r="G24" s="48"/>
    </row>
    <row r="25" spans="1:7" ht="15.75" thickBot="1">
      <c r="A25" s="35" t="s">
        <v>31</v>
      </c>
      <c r="B25" s="49">
        <f>90000/0.05-1/(1+0.05)^20*(90000/0.05)</f>
        <v>1121598.9308285988</v>
      </c>
      <c r="C25" s="13"/>
      <c r="D25" s="9"/>
    </row>
    <row r="26" spans="1:7" ht="31.5">
      <c r="A26" s="1" t="s">
        <v>19</v>
      </c>
      <c r="B26" s="115" t="s">
        <v>20</v>
      </c>
      <c r="C26" s="115"/>
      <c r="D26" s="3"/>
    </row>
    <row r="27" spans="1:7" ht="15.75">
      <c r="A27" s="56" t="s">
        <v>21</v>
      </c>
      <c r="B27" s="12" t="s">
        <v>24</v>
      </c>
      <c r="C27" s="12"/>
      <c r="D27" s="6"/>
    </row>
    <row r="28" spans="1:7">
      <c r="A28" s="57" t="s">
        <v>25</v>
      </c>
      <c r="B28" s="41" t="s">
        <v>26</v>
      </c>
      <c r="C28" s="42" t="s">
        <v>27</v>
      </c>
      <c r="D28" s="58" t="s">
        <v>28</v>
      </c>
    </row>
    <row r="29" spans="1:7">
      <c r="A29" s="57">
        <v>60</v>
      </c>
      <c r="B29" s="41">
        <v>20</v>
      </c>
      <c r="C29" s="42">
        <f>A29*0.2</f>
        <v>12</v>
      </c>
      <c r="D29" s="58">
        <f>B29+C29</f>
        <v>32</v>
      </c>
    </row>
    <row r="30" spans="1:7">
      <c r="A30" s="57">
        <f>A29-B29</f>
        <v>40</v>
      </c>
      <c r="B30" s="41">
        <v>20</v>
      </c>
      <c r="C30" s="42">
        <f>A30*0.2</f>
        <v>8</v>
      </c>
      <c r="D30" s="58">
        <f>B30+C30</f>
        <v>28</v>
      </c>
    </row>
    <row r="31" spans="1:7" ht="15.75" thickBot="1">
      <c r="A31" s="57">
        <f>A30-B30</f>
        <v>20</v>
      </c>
      <c r="B31" s="41">
        <v>20</v>
      </c>
      <c r="C31" s="51">
        <f>A31*0.2</f>
        <v>4</v>
      </c>
      <c r="D31" s="59">
        <f>B31+C31</f>
        <v>24</v>
      </c>
    </row>
    <row r="32" spans="1:7" ht="16.5" thickBot="1">
      <c r="A32" s="56" t="s">
        <v>22</v>
      </c>
      <c r="B32" s="5"/>
      <c r="C32" s="52" t="s">
        <v>32</v>
      </c>
      <c r="D32" s="29">
        <f>SUM(D29:D31)</f>
        <v>84</v>
      </c>
    </row>
    <row r="33" spans="1:5">
      <c r="A33" s="25"/>
      <c r="B33" s="5"/>
      <c r="C33" s="12"/>
      <c r="D33" s="6"/>
    </row>
    <row r="34" spans="1:5">
      <c r="A34" s="25"/>
      <c r="B34" s="5"/>
      <c r="C34" s="55">
        <f>60*0.2/(1-1/(1+0.2)^3)</f>
        <v>28.483516483516485</v>
      </c>
      <c r="D34" s="6" t="s">
        <v>33</v>
      </c>
    </row>
    <row r="35" spans="1:5">
      <c r="A35" s="25"/>
      <c r="B35" s="5"/>
      <c r="C35" s="12"/>
      <c r="D35" s="6"/>
    </row>
    <row r="36" spans="1:5">
      <c r="A36" s="25"/>
      <c r="B36" s="5"/>
      <c r="C36" s="12"/>
      <c r="D36" s="6"/>
    </row>
    <row r="37" spans="1:5">
      <c r="A37" s="57">
        <v>60</v>
      </c>
      <c r="B37" s="50">
        <f>D37-C37</f>
        <v>16.483516483516485</v>
      </c>
      <c r="C37" s="42">
        <f>A37*0.2</f>
        <v>12</v>
      </c>
      <c r="D37" s="60">
        <f>$C$34</f>
        <v>28.483516483516485</v>
      </c>
    </row>
    <row r="38" spans="1:5">
      <c r="A38" s="61">
        <f>A37-B37</f>
        <v>43.516483516483518</v>
      </c>
      <c r="B38" s="50">
        <f>D38-C38</f>
        <v>19.780219780219781</v>
      </c>
      <c r="C38" s="42">
        <f>A38*0.2</f>
        <v>8.7032967032967044</v>
      </c>
      <c r="D38" s="60">
        <f t="shared" ref="D38:D39" si="0">$C$34</f>
        <v>28.483516483516485</v>
      </c>
    </row>
    <row r="39" spans="1:5" ht="15.75" thickBot="1">
      <c r="A39" s="61">
        <f>A38-B38</f>
        <v>23.736263736263737</v>
      </c>
      <c r="B39" s="50">
        <f>D39-C39</f>
        <v>23.736263736263737</v>
      </c>
      <c r="C39" s="51">
        <f>A39*0.2</f>
        <v>4.7472527472527473</v>
      </c>
      <c r="D39" s="62">
        <f t="shared" si="0"/>
        <v>28.483516483516485</v>
      </c>
    </row>
    <row r="40" spans="1:5" ht="15.75" thickBot="1">
      <c r="A40" s="63"/>
      <c r="B40" s="64"/>
      <c r="C40" s="53" t="s">
        <v>32</v>
      </c>
      <c r="D40" s="54">
        <f>SUM(D37:D39)</f>
        <v>85.45054945054946</v>
      </c>
    </row>
    <row r="41" spans="1:5">
      <c r="A41" s="25"/>
      <c r="B41" s="5"/>
      <c r="C41" s="34"/>
      <c r="D41" s="103"/>
    </row>
    <row r="42" spans="1:5">
      <c r="A42" s="25"/>
      <c r="B42" s="5"/>
      <c r="C42" s="12"/>
      <c r="D42" s="105"/>
      <c r="E42" s="5"/>
    </row>
    <row r="43" spans="1:5">
      <c r="A43" s="25"/>
      <c r="B43" s="5"/>
      <c r="C43" s="12"/>
      <c r="D43" s="105"/>
      <c r="E43" s="5"/>
    </row>
    <row r="44" spans="1:5">
      <c r="A44" s="25"/>
      <c r="B44" s="5"/>
      <c r="C44" s="12"/>
      <c r="D44" s="105"/>
      <c r="E44" s="5"/>
    </row>
    <row r="45" spans="1:5">
      <c r="A45" s="25"/>
      <c r="B45" s="5"/>
      <c r="C45" s="12"/>
      <c r="D45" s="105"/>
      <c r="E45" s="5"/>
    </row>
    <row r="46" spans="1:5">
      <c r="A46" s="25"/>
      <c r="B46" s="5"/>
      <c r="C46" s="12"/>
      <c r="D46" s="105"/>
      <c r="E46" s="5"/>
    </row>
    <row r="47" spans="1:5">
      <c r="A47" s="25"/>
      <c r="B47" s="5"/>
      <c r="C47" s="12"/>
      <c r="D47" s="105"/>
      <c r="E47" s="5"/>
    </row>
    <row r="48" spans="1:5" ht="15.75" thickBot="1">
      <c r="A48" s="25"/>
      <c r="B48" s="5"/>
      <c r="C48" s="12"/>
      <c r="D48" s="104"/>
    </row>
    <row r="49" spans="1:9" ht="92.25" customHeight="1">
      <c r="A49" s="116" t="s">
        <v>23</v>
      </c>
      <c r="B49" s="117"/>
      <c r="C49" s="117"/>
      <c r="D49" s="118"/>
    </row>
    <row r="50" spans="1:9">
      <c r="A50" s="57" t="s">
        <v>34</v>
      </c>
      <c r="B50" s="41"/>
      <c r="C50" s="42">
        <v>12000</v>
      </c>
      <c r="D50" s="6"/>
    </row>
    <row r="51" spans="1:9">
      <c r="A51" s="106" t="s">
        <v>35</v>
      </c>
      <c r="B51" s="107"/>
      <c r="C51" s="65">
        <v>0.5</v>
      </c>
      <c r="D51" s="6"/>
    </row>
    <row r="52" spans="1:9">
      <c r="A52" s="106" t="s">
        <v>36</v>
      </c>
      <c r="B52" s="107"/>
      <c r="C52" s="65">
        <v>0.5</v>
      </c>
      <c r="D52" s="6"/>
    </row>
    <row r="53" spans="1:9">
      <c r="A53" s="57" t="s">
        <v>37</v>
      </c>
      <c r="B53" s="41"/>
      <c r="C53" s="42" t="s">
        <v>38</v>
      </c>
      <c r="D53" s="6"/>
    </row>
    <row r="54" spans="1:9" ht="17.25">
      <c r="A54" s="57" t="s">
        <v>39</v>
      </c>
      <c r="B54" s="41"/>
      <c r="C54" s="65">
        <v>0.22</v>
      </c>
      <c r="D54" s="6"/>
      <c r="F54" s="71"/>
      <c r="G54" s="71"/>
      <c r="H54" s="66"/>
    </row>
    <row r="55" spans="1:9" ht="17.25">
      <c r="A55" s="57" t="s">
        <v>40</v>
      </c>
      <c r="B55" s="41"/>
      <c r="C55" s="65">
        <v>0.2</v>
      </c>
      <c r="D55" s="6"/>
      <c r="F55" s="71"/>
      <c r="G55" s="71"/>
      <c r="H55" s="71"/>
    </row>
    <row r="56" spans="1:9" ht="30">
      <c r="A56" s="108" t="s">
        <v>41</v>
      </c>
      <c r="B56" s="109"/>
      <c r="C56" s="67" t="s">
        <v>43</v>
      </c>
      <c r="D56" s="6"/>
      <c r="E56" s="68"/>
      <c r="F56" s="71"/>
      <c r="G56" s="71"/>
    </row>
    <row r="57" spans="1:9">
      <c r="A57" s="25"/>
      <c r="B57" s="5"/>
      <c r="C57" s="5"/>
      <c r="D57" s="6"/>
      <c r="E57" s="68"/>
      <c r="F57" s="69"/>
    </row>
    <row r="58" spans="1:9">
      <c r="A58" s="25"/>
      <c r="B58" s="5"/>
      <c r="C58" s="5"/>
      <c r="D58" s="72"/>
      <c r="E58" s="68"/>
      <c r="F58" s="69"/>
    </row>
    <row r="59" spans="1:9">
      <c r="A59" s="25" t="s">
        <v>42</v>
      </c>
      <c r="B59" s="5"/>
      <c r="C59" s="5"/>
      <c r="D59" s="72"/>
      <c r="E59" s="70"/>
      <c r="F59" s="70"/>
      <c r="G59" s="66"/>
      <c r="H59" s="66"/>
    </row>
    <row r="60" spans="1:9" ht="15.75">
      <c r="A60" s="25" t="s">
        <v>44</v>
      </c>
      <c r="B60" s="5"/>
      <c r="C60" s="73"/>
      <c r="D60" s="72"/>
    </row>
    <row r="61" spans="1:9" ht="15.75">
      <c r="A61" s="25" t="s">
        <v>45</v>
      </c>
      <c r="B61" s="5"/>
      <c r="C61" s="5"/>
      <c r="D61" s="6"/>
      <c r="F61" s="66"/>
    </row>
    <row r="62" spans="1:9" ht="15.75">
      <c r="A62" s="25" t="s">
        <v>46</v>
      </c>
      <c r="B62" s="5"/>
      <c r="C62" s="5"/>
      <c r="D62" s="6"/>
    </row>
    <row r="63" spans="1:9" ht="15" customHeight="1">
      <c r="A63" s="110" t="s">
        <v>47</v>
      </c>
      <c r="B63" s="111"/>
      <c r="C63" s="111"/>
      <c r="D63" s="112"/>
      <c r="E63" s="21"/>
      <c r="F63" s="21"/>
      <c r="G63" s="21"/>
      <c r="H63" s="21"/>
      <c r="I63" s="21"/>
    </row>
    <row r="64" spans="1:9" ht="34.5" customHeight="1">
      <c r="A64" s="110"/>
      <c r="B64" s="111"/>
      <c r="C64" s="111"/>
      <c r="D64" s="112"/>
      <c r="E64" s="21"/>
      <c r="F64" s="21"/>
      <c r="G64" s="21"/>
      <c r="H64" s="21"/>
      <c r="I64" s="21"/>
    </row>
    <row r="65" spans="1:4" ht="15.75" thickBot="1">
      <c r="A65" s="28"/>
      <c r="B65" s="8"/>
      <c r="C65" s="13"/>
      <c r="D65" s="9"/>
    </row>
    <row r="66" spans="1:4">
      <c r="A66" s="5"/>
      <c r="B66" s="5"/>
      <c r="C66" s="12"/>
      <c r="D66" s="5"/>
    </row>
    <row r="67" spans="1:4">
      <c r="A67" s="5"/>
      <c r="B67" s="5"/>
      <c r="C67" s="12"/>
      <c r="D67" s="5"/>
    </row>
    <row r="68" spans="1:4">
      <c r="A68" s="5"/>
      <c r="B68" s="5"/>
      <c r="C68" s="12"/>
      <c r="D68" s="5"/>
    </row>
    <row r="69" spans="1:4">
      <c r="A69" s="5"/>
      <c r="B69" s="5"/>
      <c r="C69" s="12"/>
      <c r="D69" s="5"/>
    </row>
    <row r="70" spans="1:4">
      <c r="A70" s="5"/>
      <c r="B70" s="5"/>
      <c r="C70" s="12"/>
      <c r="D70" s="5"/>
    </row>
    <row r="71" spans="1:4">
      <c r="A71" s="5"/>
      <c r="B71" s="5"/>
      <c r="C71" s="12"/>
      <c r="D71" s="5"/>
    </row>
    <row r="72" spans="1:4">
      <c r="A72" s="5"/>
      <c r="B72" s="5"/>
      <c r="C72" s="12"/>
      <c r="D72" s="5"/>
    </row>
    <row r="73" spans="1:4">
      <c r="A73" s="5"/>
      <c r="B73" s="5"/>
      <c r="C73" s="12"/>
      <c r="D73" s="5"/>
    </row>
    <row r="74" spans="1:4">
      <c r="A74" s="5"/>
      <c r="B74" s="5"/>
      <c r="C74" s="12"/>
      <c r="D74" s="5"/>
    </row>
    <row r="75" spans="1:4">
      <c r="A75" s="5"/>
      <c r="B75" s="5"/>
      <c r="C75" s="12"/>
      <c r="D75" s="5"/>
    </row>
    <row r="76" spans="1:4">
      <c r="A76" s="5"/>
      <c r="B76" s="5"/>
      <c r="C76" s="12"/>
      <c r="D76" s="5"/>
    </row>
    <row r="77" spans="1:4">
      <c r="A77" s="5"/>
      <c r="B77" s="5"/>
      <c r="C77" s="12"/>
      <c r="D77" s="5"/>
    </row>
    <row r="78" spans="1:4">
      <c r="A78" s="5"/>
      <c r="B78" s="5"/>
      <c r="C78" s="12"/>
      <c r="D78" s="5"/>
    </row>
    <row r="79" spans="1:4">
      <c r="A79" s="5"/>
      <c r="B79" s="5"/>
      <c r="C79" s="12"/>
      <c r="D79" s="5"/>
    </row>
    <row r="80" spans="1:4">
      <c r="A80" s="5"/>
      <c r="B80" s="5"/>
      <c r="C80" s="12"/>
      <c r="D80" s="5"/>
    </row>
    <row r="81" spans="1:4">
      <c r="A81" s="5"/>
      <c r="B81" s="5"/>
      <c r="C81" s="12"/>
      <c r="D81" s="5"/>
    </row>
    <row r="82" spans="1:4">
      <c r="A82" s="5"/>
      <c r="B82" s="5"/>
      <c r="C82" s="12"/>
      <c r="D82" s="5"/>
    </row>
    <row r="83" spans="1:4">
      <c r="A83" s="5"/>
      <c r="B83" s="5"/>
      <c r="C83" s="12"/>
      <c r="D83" s="5"/>
    </row>
    <row r="84" spans="1:4">
      <c r="A84" s="5"/>
      <c r="B84" s="5"/>
      <c r="C84" s="12"/>
      <c r="D84" s="5"/>
    </row>
    <row r="85" spans="1:4">
      <c r="A85" s="5"/>
      <c r="B85" s="5"/>
      <c r="C85" s="12"/>
      <c r="D85" s="5"/>
    </row>
    <row r="86" spans="1:4" ht="15.75" thickBot="1">
      <c r="A86" s="5"/>
      <c r="B86" s="5"/>
      <c r="C86" s="12"/>
      <c r="D86" s="5"/>
    </row>
    <row r="87" spans="1:4" ht="38.25" customHeight="1" thickBot="1">
      <c r="A87" s="125" t="s">
        <v>68</v>
      </c>
      <c r="B87" s="125"/>
      <c r="C87" s="125"/>
      <c r="D87" s="125"/>
    </row>
    <row r="88" spans="1:4" ht="32.25" thickBot="1">
      <c r="A88" s="36" t="s">
        <v>52</v>
      </c>
      <c r="B88" s="37">
        <v>1500</v>
      </c>
    </row>
    <row r="89" spans="1:4" ht="16.5" thickBot="1">
      <c r="A89" s="38" t="s">
        <v>51</v>
      </c>
      <c r="B89" s="39">
        <v>1050</v>
      </c>
    </row>
    <row r="90" spans="1:4" ht="16.5" thickBot="1">
      <c r="A90" s="38" t="s">
        <v>50</v>
      </c>
      <c r="B90" s="39">
        <v>450</v>
      </c>
    </row>
    <row r="91" spans="1:4" ht="16.5" thickBot="1">
      <c r="A91" s="38" t="s">
        <v>49</v>
      </c>
      <c r="B91" s="39">
        <v>300</v>
      </c>
    </row>
    <row r="92" spans="1:4" ht="16.5" thickBot="1">
      <c r="A92" s="38" t="s">
        <v>82</v>
      </c>
      <c r="B92" s="39">
        <v>150</v>
      </c>
    </row>
    <row r="93" spans="1:4" ht="16.5" thickBot="1">
      <c r="A93" s="38" t="s">
        <v>54</v>
      </c>
      <c r="B93" s="39">
        <v>600</v>
      </c>
    </row>
    <row r="94" spans="1:4" ht="16.5" thickBot="1">
      <c r="A94" s="38" t="s">
        <v>48</v>
      </c>
      <c r="B94" s="39">
        <v>150</v>
      </c>
    </row>
    <row r="95" spans="1:4" ht="16.5" thickBot="1">
      <c r="A95" s="38" t="s">
        <v>53</v>
      </c>
      <c r="B95" s="40">
        <v>60</v>
      </c>
    </row>
    <row r="96" spans="1:4" ht="31.5">
      <c r="A96" s="74" t="s">
        <v>55</v>
      </c>
      <c r="B96" s="75">
        <v>30</v>
      </c>
    </row>
    <row r="97" spans="1:6" ht="16.5" thickBot="1">
      <c r="A97" s="92"/>
      <c r="B97" s="83"/>
    </row>
    <row r="98" spans="1:6">
      <c r="A98" s="87" t="s">
        <v>58</v>
      </c>
      <c r="B98" s="88">
        <f>(1-0.2)*(B99-0.3)*210/600</f>
        <v>-1.037037037037037E-2</v>
      </c>
      <c r="C98" s="89" t="s">
        <v>61</v>
      </c>
      <c r="D98" s="90">
        <f>(1-0.2)*(D99-0.3)*210/600</f>
        <v>-3.2148148148148148E-2</v>
      </c>
      <c r="F98" s="96"/>
    </row>
    <row r="99" spans="1:6">
      <c r="A99" s="91" t="s">
        <v>57</v>
      </c>
      <c r="B99" s="85">
        <f>213/(600+150+60)</f>
        <v>0.26296296296296295</v>
      </c>
      <c r="C99" s="42" t="s">
        <v>62</v>
      </c>
      <c r="D99" s="95">
        <f>B92/(B93+B94+B95)</f>
        <v>0.18518518518518517</v>
      </c>
    </row>
    <row r="100" spans="1:6" ht="15.75" thickBot="1">
      <c r="A100" s="93" t="s">
        <v>56</v>
      </c>
      <c r="B100" s="76">
        <f>150+(150+60)*0.3</f>
        <v>213</v>
      </c>
      <c r="C100" s="51"/>
      <c r="D100" s="59"/>
    </row>
    <row r="101" spans="1:6" ht="35.25" customHeight="1">
      <c r="A101" s="126" t="s">
        <v>69</v>
      </c>
      <c r="B101" s="127"/>
      <c r="C101" s="127"/>
      <c r="D101" s="128"/>
    </row>
    <row r="102" spans="1:6">
      <c r="A102" s="94" t="s">
        <v>59</v>
      </c>
      <c r="B102" s="86">
        <f>B90/B100</f>
        <v>2.112676056338028</v>
      </c>
      <c r="C102" s="42">
        <f>B102*25</f>
        <v>52.816901408450704</v>
      </c>
      <c r="D102" s="58">
        <f>100-C102</f>
        <v>47.183098591549296</v>
      </c>
    </row>
    <row r="103" spans="1:6" ht="48" customHeight="1">
      <c r="A103" s="122" t="s">
        <v>60</v>
      </c>
      <c r="B103" s="123"/>
      <c r="C103" s="123"/>
      <c r="D103" s="124"/>
    </row>
    <row r="104" spans="1:6">
      <c r="A104" s="77" t="s">
        <v>63</v>
      </c>
      <c r="B104" s="41">
        <f>B90/B92</f>
        <v>3</v>
      </c>
      <c r="C104" s="42">
        <f>B104*25</f>
        <v>75</v>
      </c>
      <c r="D104" s="58">
        <f>100-C104</f>
        <v>25</v>
      </c>
    </row>
    <row r="105" spans="1:6" ht="30" customHeight="1" thickBot="1">
      <c r="A105" s="119" t="s">
        <v>64</v>
      </c>
      <c r="B105" s="120"/>
      <c r="C105" s="120"/>
      <c r="D105" s="121"/>
    </row>
    <row r="106" spans="1:6" ht="29.25" customHeight="1">
      <c r="A106" s="126" t="s">
        <v>70</v>
      </c>
      <c r="B106" s="127"/>
      <c r="C106" s="127"/>
      <c r="D106" s="128"/>
    </row>
    <row r="107" spans="1:6" ht="29.25" customHeight="1" thickBot="1">
      <c r="A107" s="98" t="s">
        <v>75</v>
      </c>
      <c r="B107" s="99" t="s">
        <v>73</v>
      </c>
      <c r="C107" s="131" t="s">
        <v>74</v>
      </c>
      <c r="D107" s="132"/>
    </row>
    <row r="108" spans="1:6" ht="18" customHeight="1">
      <c r="A108" s="126" t="s">
        <v>71</v>
      </c>
      <c r="B108" s="127"/>
      <c r="C108" s="127"/>
      <c r="D108" s="128"/>
      <c r="E108" s="97"/>
    </row>
    <row r="109" spans="1:6" ht="18" customHeight="1">
      <c r="A109" s="100" t="s">
        <v>76</v>
      </c>
      <c r="B109" s="133" t="s">
        <v>77</v>
      </c>
      <c r="C109" s="134"/>
      <c r="D109" s="101"/>
      <c r="E109" s="97"/>
    </row>
    <row r="110" spans="1:6" ht="18" customHeight="1" thickBot="1">
      <c r="A110" s="135" t="s">
        <v>78</v>
      </c>
      <c r="B110" s="136"/>
      <c r="C110" s="136"/>
      <c r="D110" s="137"/>
      <c r="E110" s="97"/>
    </row>
    <row r="111" spans="1:6" ht="44.25" customHeight="1">
      <c r="A111" s="129" t="s">
        <v>72</v>
      </c>
      <c r="B111" s="130"/>
      <c r="C111" s="127"/>
      <c r="D111" s="128"/>
    </row>
    <row r="112" spans="1:6">
      <c r="A112" s="25" t="s">
        <v>79</v>
      </c>
      <c r="B112" s="5"/>
      <c r="C112" s="12"/>
      <c r="D112" s="6"/>
    </row>
    <row r="113" spans="1:4">
      <c r="A113" s="47" t="s">
        <v>80</v>
      </c>
      <c r="B113" s="84">
        <f>3*112.5-112.5</f>
        <v>225</v>
      </c>
      <c r="C113" s="102">
        <f>1-225/300</f>
        <v>0.25</v>
      </c>
      <c r="D113" s="6"/>
    </row>
    <row r="114" spans="1:4" ht="15.75" thickBot="1">
      <c r="A114" s="28" t="s">
        <v>81</v>
      </c>
      <c r="B114" s="8"/>
      <c r="C114" s="13"/>
      <c r="D114" s="9"/>
    </row>
  </sheetData>
  <mergeCells count="17">
    <mergeCell ref="A108:D108"/>
    <mergeCell ref="A111:D111"/>
    <mergeCell ref="C107:D107"/>
    <mergeCell ref="B109:C109"/>
    <mergeCell ref="A110:D110"/>
    <mergeCell ref="A105:D105"/>
    <mergeCell ref="A103:D103"/>
    <mergeCell ref="A87:D87"/>
    <mergeCell ref="A101:D101"/>
    <mergeCell ref="A106:D106"/>
    <mergeCell ref="A51:B51"/>
    <mergeCell ref="A52:B52"/>
    <mergeCell ref="A56:B56"/>
    <mergeCell ref="A63:D64"/>
    <mergeCell ref="C4:D4"/>
    <mergeCell ref="B26:C26"/>
    <mergeCell ref="A49:D49"/>
  </mergeCells>
  <pageMargins left="0.7" right="0.7" top="0.75" bottom="0.75" header="0.3" footer="0.3"/>
  <pageSetup paperSize="9" orientation="portrait" horizontalDpi="180" verticalDpi="180" r:id="rId1"/>
  <legacyDrawing r:id="rId2"/>
  <oleObjects>
    <oleObject progId="Word.Document.12" shapeId="1027" r:id="rId3"/>
    <oleObject progId="Word.Document.12" shapeId="1028" r:id="rId4"/>
    <oleObject progId="Word.Document.12" shapeId="1034" r:id="rId5"/>
    <oleObject progId="Word.Document.12" shapeId="1035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C10" sqref="C10"/>
    </sheetView>
  </sheetViews>
  <sheetFormatPr defaultRowHeight="15"/>
  <cols>
    <col min="2" max="2" width="12" customWidth="1"/>
    <col min="3" max="3" width="12.7109375" customWidth="1"/>
    <col min="4" max="4" width="11.85546875" customWidth="1"/>
  </cols>
  <sheetData>
    <row r="1" spans="1:5" ht="45">
      <c r="A1">
        <v>560000</v>
      </c>
      <c r="B1" t="s">
        <v>13</v>
      </c>
      <c r="C1" t="s">
        <v>14</v>
      </c>
      <c r="D1" t="s">
        <v>16</v>
      </c>
      <c r="E1" s="21" t="s">
        <v>15</v>
      </c>
    </row>
    <row r="2" spans="1:5">
      <c r="A2">
        <v>1</v>
      </c>
      <c r="B2" s="20">
        <f t="shared" ref="B2:B37" si="0">-IPMT(18%/12,A2,36,$A$1)</f>
        <v>8400</v>
      </c>
      <c r="C2" s="20">
        <f t="shared" ref="C2:C37" si="1">-PPMT(18%/12,A2,36,$A$1)</f>
        <v>11845.341500113569</v>
      </c>
      <c r="D2" s="20">
        <f t="shared" ref="D2:D37" si="2">B2+C2</f>
        <v>20245.341500113569</v>
      </c>
    </row>
    <row r="3" spans="1:5">
      <c r="A3">
        <v>2</v>
      </c>
      <c r="B3" s="20">
        <f t="shared" si="0"/>
        <v>8222.3198774982975</v>
      </c>
      <c r="C3" s="20">
        <f t="shared" si="1"/>
        <v>12023.021622615272</v>
      </c>
      <c r="D3" s="20">
        <f t="shared" si="2"/>
        <v>20245.341500113569</v>
      </c>
    </row>
    <row r="4" spans="1:5">
      <c r="A4">
        <v>3</v>
      </c>
      <c r="B4" s="20">
        <f t="shared" si="0"/>
        <v>8041.9745531590697</v>
      </c>
      <c r="C4" s="20">
        <f t="shared" si="1"/>
        <v>12203.366946954498</v>
      </c>
      <c r="D4" s="20">
        <f t="shared" si="2"/>
        <v>20245.341500113569</v>
      </c>
    </row>
    <row r="5" spans="1:5">
      <c r="A5">
        <v>4</v>
      </c>
      <c r="B5" s="20">
        <f t="shared" si="0"/>
        <v>7858.9240489547537</v>
      </c>
      <c r="C5" s="20">
        <f t="shared" si="1"/>
        <v>12386.417451158815</v>
      </c>
      <c r="D5" s="20">
        <f t="shared" si="2"/>
        <v>20245.341500113569</v>
      </c>
    </row>
    <row r="6" spans="1:5">
      <c r="A6">
        <v>5</v>
      </c>
      <c r="B6" s="20">
        <f t="shared" si="0"/>
        <v>7673.1277871873726</v>
      </c>
      <c r="C6" s="20">
        <f t="shared" si="1"/>
        <v>12572.213712926197</v>
      </c>
      <c r="D6" s="20">
        <f t="shared" si="2"/>
        <v>20245.341500113569</v>
      </c>
    </row>
    <row r="7" spans="1:5">
      <c r="A7">
        <v>6</v>
      </c>
      <c r="B7" s="20">
        <f t="shared" si="0"/>
        <v>7484.5445814934819</v>
      </c>
      <c r="C7" s="20">
        <f t="shared" si="1"/>
        <v>12760.796918620086</v>
      </c>
      <c r="D7" s="20">
        <f t="shared" si="2"/>
        <v>20245.341500113569</v>
      </c>
    </row>
    <row r="8" spans="1:5">
      <c r="A8">
        <v>7</v>
      </c>
      <c r="B8" s="20">
        <f t="shared" si="0"/>
        <v>7293.1326277141834</v>
      </c>
      <c r="C8" s="20">
        <f t="shared" si="1"/>
        <v>12952.208872399386</v>
      </c>
      <c r="D8" s="20">
        <f t="shared" si="2"/>
        <v>20245.341500113569</v>
      </c>
    </row>
    <row r="9" spans="1:5">
      <c r="A9">
        <v>8</v>
      </c>
      <c r="B9" s="20">
        <f t="shared" si="0"/>
        <v>7098.8494946281944</v>
      </c>
      <c r="C9" s="20">
        <f t="shared" si="1"/>
        <v>13146.492005485376</v>
      </c>
      <c r="D9" s="20">
        <f t="shared" si="2"/>
        <v>20245.341500113569</v>
      </c>
    </row>
    <row r="10" spans="1:5">
      <c r="A10">
        <v>9</v>
      </c>
      <c r="B10" s="20">
        <f t="shared" si="0"/>
        <v>6901.6521145459146</v>
      </c>
      <c r="C10" s="20">
        <f t="shared" si="1"/>
        <v>13343.689385567654</v>
      </c>
      <c r="D10" s="20">
        <f t="shared" si="2"/>
        <v>20245.341500113569</v>
      </c>
    </row>
    <row r="11" spans="1:5">
      <c r="A11">
        <v>10</v>
      </c>
      <c r="B11" s="20">
        <f t="shared" si="0"/>
        <v>6701.4967737624029</v>
      </c>
      <c r="C11" s="20">
        <f t="shared" si="1"/>
        <v>13543.844726351166</v>
      </c>
      <c r="D11" s="20">
        <f t="shared" si="2"/>
        <v>20245.341500113569</v>
      </c>
    </row>
    <row r="12" spans="1:5">
      <c r="A12">
        <v>11</v>
      </c>
      <c r="B12" s="20">
        <f t="shared" si="0"/>
        <v>6498.3391028671367</v>
      </c>
      <c r="C12" s="20">
        <f t="shared" si="1"/>
        <v>13747.002397246433</v>
      </c>
      <c r="D12" s="20">
        <f t="shared" si="2"/>
        <v>20245.341500113569</v>
      </c>
    </row>
    <row r="13" spans="1:5">
      <c r="A13">
        <v>12</v>
      </c>
      <c r="B13" s="20">
        <f t="shared" si="0"/>
        <v>6292.134066908442</v>
      </c>
      <c r="C13" s="20">
        <f t="shared" si="1"/>
        <v>13953.207433205127</v>
      </c>
      <c r="D13" s="20">
        <f t="shared" si="2"/>
        <v>20245.341500113569</v>
      </c>
    </row>
    <row r="14" spans="1:5">
      <c r="A14">
        <v>13</v>
      </c>
      <c r="B14" s="20">
        <f t="shared" si="0"/>
        <v>6082.835955410369</v>
      </c>
      <c r="C14" s="20">
        <f t="shared" si="1"/>
        <v>14162.505544703199</v>
      </c>
      <c r="D14" s="20">
        <f t="shared" si="2"/>
        <v>20245.341500113569</v>
      </c>
    </row>
    <row r="15" spans="1:5">
      <c r="A15">
        <v>14</v>
      </c>
      <c r="B15" s="20">
        <f t="shared" si="0"/>
        <v>5870.3983722398198</v>
      </c>
      <c r="C15" s="20">
        <f t="shared" si="1"/>
        <v>14374.94312787375</v>
      </c>
      <c r="D15" s="20">
        <f t="shared" si="2"/>
        <v>20245.341500113569</v>
      </c>
    </row>
    <row r="16" spans="1:5">
      <c r="A16">
        <v>15</v>
      </c>
      <c r="B16" s="20">
        <f t="shared" si="0"/>
        <v>5654.7742253217184</v>
      </c>
      <c r="C16" s="20">
        <f t="shared" si="1"/>
        <v>14590.567274791851</v>
      </c>
      <c r="D16" s="20">
        <f t="shared" si="2"/>
        <v>20245.341500113569</v>
      </c>
    </row>
    <row r="17" spans="1:4">
      <c r="A17">
        <v>16</v>
      </c>
      <c r="B17" s="20">
        <f t="shared" si="0"/>
        <v>5435.9157161998428</v>
      </c>
      <c r="C17" s="20">
        <f t="shared" si="1"/>
        <v>14809.425783913726</v>
      </c>
      <c r="D17" s="20">
        <f t="shared" si="2"/>
        <v>20245.341500113569</v>
      </c>
    </row>
    <row r="18" spans="1:4">
      <c r="A18">
        <v>17</v>
      </c>
      <c r="B18" s="20">
        <f t="shared" si="0"/>
        <v>5213.7743294411393</v>
      </c>
      <c r="C18" s="20">
        <f t="shared" si="1"/>
        <v>15031.56717067243</v>
      </c>
      <c r="D18" s="20">
        <f t="shared" si="2"/>
        <v>20245.341500113569</v>
      </c>
    </row>
    <row r="19" spans="1:4">
      <c r="A19">
        <v>18</v>
      </c>
      <c r="B19" s="20">
        <f t="shared" si="0"/>
        <v>4988.3008218810537</v>
      </c>
      <c r="C19" s="20">
        <f t="shared" si="1"/>
        <v>15257.040678232515</v>
      </c>
      <c r="D19" s="20">
        <f t="shared" si="2"/>
        <v>20245.341500113569</v>
      </c>
    </row>
    <row r="20" spans="1:4">
      <c r="A20">
        <v>19</v>
      </c>
      <c r="B20" s="20">
        <f t="shared" si="0"/>
        <v>4759.445211707568</v>
      </c>
      <c r="C20" s="20">
        <f t="shared" si="1"/>
        <v>15485.896288406002</v>
      </c>
      <c r="D20" s="20">
        <f t="shared" si="2"/>
        <v>20245.341500113569</v>
      </c>
    </row>
    <row r="21" spans="1:4">
      <c r="A21">
        <v>20</v>
      </c>
      <c r="B21" s="20">
        <f t="shared" si="0"/>
        <v>4527.1567673814789</v>
      </c>
      <c r="C21" s="20">
        <f t="shared" si="1"/>
        <v>15718.18473273209</v>
      </c>
      <c r="D21" s="20">
        <f t="shared" si="2"/>
        <v>20245.341500113569</v>
      </c>
    </row>
    <row r="22" spans="1:4">
      <c r="A22">
        <v>21</v>
      </c>
      <c r="B22" s="20">
        <f t="shared" si="0"/>
        <v>4291.3839963905029</v>
      </c>
      <c r="C22" s="20">
        <f t="shared" si="1"/>
        <v>15953.957503723066</v>
      </c>
      <c r="D22" s="20">
        <f t="shared" si="2"/>
        <v>20245.341500113569</v>
      </c>
    </row>
    <row r="23" spans="1:4">
      <c r="A23">
        <v>22</v>
      </c>
      <c r="B23" s="20">
        <f t="shared" si="0"/>
        <v>4052.0746338346589</v>
      </c>
      <c r="C23" s="20">
        <f t="shared" si="1"/>
        <v>16193.266866278911</v>
      </c>
      <c r="D23" s="20">
        <f t="shared" si="2"/>
        <v>20245.341500113569</v>
      </c>
    </row>
    <row r="24" spans="1:4">
      <c r="A24">
        <v>23</v>
      </c>
      <c r="B24" s="20">
        <f t="shared" si="0"/>
        <v>3809.1756308404779</v>
      </c>
      <c r="C24" s="20">
        <f t="shared" si="1"/>
        <v>16436.165869273093</v>
      </c>
      <c r="D24" s="20">
        <f t="shared" si="2"/>
        <v>20245.341500113569</v>
      </c>
    </row>
    <row r="25" spans="1:4">
      <c r="A25">
        <v>24</v>
      </c>
      <c r="B25" s="20">
        <f t="shared" si="0"/>
        <v>3562.6331428013809</v>
      </c>
      <c r="C25" s="20">
        <f t="shared" si="1"/>
        <v>16682.708357312189</v>
      </c>
      <c r="D25" s="20">
        <f t="shared" si="2"/>
        <v>20245.341500113569</v>
      </c>
    </row>
    <row r="26" spans="1:4">
      <c r="A26">
        <v>25</v>
      </c>
      <c r="B26" s="20">
        <f t="shared" si="0"/>
        <v>3312.3925174417027</v>
      </c>
      <c r="C26" s="20">
        <f t="shared" si="1"/>
        <v>16932.948982671867</v>
      </c>
      <c r="D26" s="20">
        <f t="shared" si="2"/>
        <v>20245.341500113569</v>
      </c>
    </row>
    <row r="27" spans="1:4">
      <c r="A27">
        <v>26</v>
      </c>
      <c r="B27" s="20">
        <f t="shared" si="0"/>
        <v>3058.3982827016234</v>
      </c>
      <c r="C27" s="20">
        <f t="shared" si="1"/>
        <v>17186.943217411947</v>
      </c>
      <c r="D27" s="20">
        <f t="shared" si="2"/>
        <v>20245.341500113569</v>
      </c>
    </row>
    <row r="28" spans="1:4">
      <c r="A28">
        <v>27</v>
      </c>
      <c r="B28" s="20">
        <f t="shared" si="0"/>
        <v>2800.5941344404505</v>
      </c>
      <c r="C28" s="20">
        <f t="shared" si="1"/>
        <v>17444.74736567312</v>
      </c>
      <c r="D28" s="20">
        <f t="shared" si="2"/>
        <v>20245.341500113569</v>
      </c>
    </row>
    <row r="29" spans="1:4">
      <c r="A29">
        <v>28</v>
      </c>
      <c r="B29" s="20">
        <f t="shared" si="0"/>
        <v>2538.9229239553542</v>
      </c>
      <c r="C29" s="20">
        <f t="shared" si="1"/>
        <v>17706.418576158216</v>
      </c>
      <c r="D29" s="20">
        <f t="shared" si="2"/>
        <v>20245.341500113569</v>
      </c>
    </row>
    <row r="30" spans="1:4">
      <c r="A30">
        <v>29</v>
      </c>
      <c r="B30" s="20">
        <f t="shared" si="0"/>
        <v>2273.3266453129845</v>
      </c>
      <c r="C30" s="20">
        <f t="shared" si="1"/>
        <v>17972.014854800585</v>
      </c>
      <c r="D30" s="20">
        <f t="shared" si="2"/>
        <v>20245.341500113569</v>
      </c>
    </row>
    <row r="31" spans="1:4">
      <c r="A31">
        <v>30</v>
      </c>
      <c r="B31" s="20">
        <f t="shared" si="0"/>
        <v>2003.7464224909781</v>
      </c>
      <c r="C31" s="20">
        <f t="shared" si="1"/>
        <v>18241.595077622591</v>
      </c>
      <c r="D31" s="20">
        <f t="shared" si="2"/>
        <v>20245.341500113569</v>
      </c>
    </row>
    <row r="32" spans="1:4">
      <c r="A32">
        <v>31</v>
      </c>
      <c r="B32" s="20">
        <f t="shared" si="0"/>
        <v>1730.1224963266413</v>
      </c>
      <c r="C32" s="20">
        <f t="shared" si="1"/>
        <v>18515.21900378693</v>
      </c>
      <c r="D32" s="20">
        <f t="shared" si="2"/>
        <v>20245.341500113573</v>
      </c>
    </row>
    <row r="33" spans="1:4">
      <c r="A33">
        <v>32</v>
      </c>
      <c r="B33" s="20">
        <f t="shared" si="0"/>
        <v>1452.3942112698394</v>
      </c>
      <c r="C33" s="20">
        <f t="shared" si="1"/>
        <v>18792.94728884373</v>
      </c>
      <c r="D33" s="20">
        <f t="shared" si="2"/>
        <v>20245.341500113569</v>
      </c>
    </row>
    <row r="34" spans="1:4">
      <c r="A34">
        <v>33</v>
      </c>
      <c r="B34" s="20">
        <f t="shared" si="0"/>
        <v>1170.5000019371876</v>
      </c>
      <c r="C34" s="20">
        <f t="shared" si="1"/>
        <v>19074.841498176382</v>
      </c>
      <c r="D34" s="20">
        <f t="shared" si="2"/>
        <v>20245.341500113569</v>
      </c>
    </row>
    <row r="35" spans="1:4">
      <c r="A35">
        <v>34</v>
      </c>
      <c r="B35" s="20">
        <f t="shared" si="0"/>
        <v>884.37737946454433</v>
      </c>
      <c r="C35" s="20">
        <f t="shared" si="1"/>
        <v>19360.964120649023</v>
      </c>
      <c r="D35" s="20">
        <f t="shared" si="2"/>
        <v>20245.341500113569</v>
      </c>
    </row>
    <row r="36" spans="1:4">
      <c r="A36">
        <v>35</v>
      </c>
      <c r="B36" s="20">
        <f t="shared" si="0"/>
        <v>593.96291765481226</v>
      </c>
      <c r="C36" s="20">
        <f t="shared" si="1"/>
        <v>19651.378582458758</v>
      </c>
      <c r="D36" s="20">
        <f t="shared" si="2"/>
        <v>20245.341500113569</v>
      </c>
    </row>
    <row r="37" spans="1:4">
      <c r="A37">
        <v>36</v>
      </c>
      <c r="B37" s="20">
        <f t="shared" si="0"/>
        <v>299.1922389179299</v>
      </c>
      <c r="C37" s="20">
        <f t="shared" si="1"/>
        <v>19946.149261195638</v>
      </c>
      <c r="D37" s="20">
        <f t="shared" si="2"/>
        <v>20245.341500113569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расчет аннуитета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2011-11-25T21:38:28Z</dcterms:modified>
</cp:coreProperties>
</file>