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990" windowHeight="7995" firstSheet="10" activeTab="21"/>
  </bookViews>
  <sheets>
    <sheet name="с 13" sheetId="1" r:id="rId1"/>
    <sheet name="с 14" sheetId="2" r:id="rId2"/>
    <sheet name="c 15" sheetId="3" r:id="rId3"/>
    <sheet name="с 16" sheetId="4" r:id="rId4"/>
    <sheet name="c 17.1" sheetId="5" r:id="rId5"/>
    <sheet name="с 17.2" sheetId="8" r:id="rId6"/>
    <sheet name="с 18.1" sheetId="9" r:id="rId7"/>
    <sheet name="c 35" sheetId="6" r:id="rId8"/>
    <sheet name="с 37" sheetId="10" r:id="rId9"/>
    <sheet name="с 39" sheetId="11" r:id="rId10"/>
    <sheet name="с 40" sheetId="7" r:id="rId11"/>
    <sheet name="с 10" sheetId="12" r:id="rId12"/>
    <sheet name="с 18.2" sheetId="13" r:id="rId13"/>
    <sheet name="с 19.1" sheetId="14" r:id="rId14"/>
    <sheet name="с 10-11" sheetId="15" r:id="rId15"/>
    <sheet name="с 11 з3" sheetId="16" r:id="rId16"/>
    <sheet name="с 19.2" sheetId="17" r:id="rId17"/>
    <sheet name="c 20.1" sheetId="18" r:id="rId18"/>
    <sheet name="с 20.2" sheetId="19" r:id="rId19"/>
    <sheet name="с12 зад2" sheetId="20" r:id="rId20"/>
    <sheet name="с 12 зад3" sheetId="21" r:id="rId21"/>
    <sheet name="с 21" sheetId="22" r:id="rId22"/>
  </sheets>
  <calcPr calcId="125725"/>
</workbook>
</file>

<file path=xl/calcChain.xml><?xml version="1.0" encoding="utf-8"?>
<calcChain xmlns="http://schemas.openxmlformats.org/spreadsheetml/2006/main">
  <c r="K8" i="22"/>
  <c r="L8"/>
  <c r="S8" s="1"/>
  <c r="J8"/>
  <c r="Q8" s="1"/>
  <c r="K7"/>
  <c r="L7"/>
  <c r="J7"/>
  <c r="K6"/>
  <c r="L6"/>
  <c r="J6"/>
  <c r="K5"/>
  <c r="L5"/>
  <c r="S5" s="1"/>
  <c r="J5"/>
  <c r="Q6"/>
  <c r="S4"/>
  <c r="K4"/>
  <c r="L4"/>
  <c r="J4"/>
  <c r="L3"/>
  <c r="K3"/>
  <c r="J3"/>
  <c r="F4"/>
  <c r="D4"/>
  <c r="C7" i="21"/>
  <c r="B7"/>
  <c r="F15"/>
  <c r="D18" s="1"/>
  <c r="E15"/>
  <c r="G15"/>
  <c r="G16"/>
  <c r="D19" s="1"/>
  <c r="F16"/>
  <c r="E16"/>
  <c r="D15"/>
  <c r="D13"/>
  <c r="R8" i="22"/>
  <c r="R7"/>
  <c r="S7"/>
  <c r="Q7"/>
  <c r="R6"/>
  <c r="S6"/>
  <c r="R5"/>
  <c r="Q5"/>
  <c r="F10" i="21"/>
  <c r="F9"/>
  <c r="C11"/>
  <c r="D10"/>
  <c r="C10"/>
  <c r="B10"/>
  <c r="D9"/>
  <c r="C9"/>
  <c r="B9"/>
  <c r="D7"/>
  <c r="D6"/>
  <c r="C10" i="20"/>
  <c r="B10"/>
  <c r="C9"/>
  <c r="C8" s="1"/>
  <c r="B9"/>
  <c r="B7" s="1"/>
  <c r="C5"/>
  <c r="B5"/>
  <c r="E18" i="19"/>
  <c r="E17"/>
  <c r="E16"/>
  <c r="E13"/>
  <c r="E12"/>
  <c r="E10"/>
  <c r="E9"/>
  <c r="E8"/>
  <c r="E7"/>
  <c r="D17"/>
  <c r="D18"/>
  <c r="D19"/>
  <c r="D16"/>
  <c r="D13"/>
  <c r="D12"/>
  <c r="D7"/>
  <c r="D8"/>
  <c r="D9"/>
  <c r="D10"/>
  <c r="D6"/>
  <c r="C19"/>
  <c r="B19"/>
  <c r="C18"/>
  <c r="B18"/>
  <c r="C13"/>
  <c r="B13"/>
  <c r="C10"/>
  <c r="B10"/>
  <c r="E8" i="18"/>
  <c r="D7"/>
  <c r="D10" s="1"/>
  <c r="C7"/>
  <c r="C10" s="1"/>
  <c r="D5"/>
  <c r="D9" s="1"/>
  <c r="C5"/>
  <c r="C9" s="1"/>
  <c r="E5" i="17"/>
  <c r="E7"/>
  <c r="E8"/>
  <c r="E9"/>
  <c r="E10"/>
  <c r="D10"/>
  <c r="C10"/>
  <c r="D9"/>
  <c r="C9"/>
  <c r="D6"/>
  <c r="D4"/>
  <c r="D11" s="1"/>
  <c r="C4"/>
  <c r="C11" s="1"/>
  <c r="F6" i="16"/>
  <c r="E6"/>
  <c r="D7"/>
  <c r="D5"/>
  <c r="D8" s="1"/>
  <c r="C5"/>
  <c r="C8" s="1"/>
  <c r="D7" i="15"/>
  <c r="D6"/>
  <c r="D4"/>
  <c r="D5" s="1"/>
  <c r="D8" s="1"/>
  <c r="E4"/>
  <c r="E5" s="1"/>
  <c r="E8" s="1"/>
  <c r="C4"/>
  <c r="E12" i="14"/>
  <c r="E13"/>
  <c r="E6"/>
  <c r="E7"/>
  <c r="E8"/>
  <c r="E9"/>
  <c r="E10"/>
  <c r="E5"/>
  <c r="D10"/>
  <c r="C10"/>
  <c r="D8"/>
  <c r="C8"/>
  <c r="G16" i="13"/>
  <c r="E16"/>
  <c r="C16"/>
  <c r="H11"/>
  <c r="H12"/>
  <c r="H13"/>
  <c r="H14"/>
  <c r="H10"/>
  <c r="G15"/>
  <c r="G11"/>
  <c r="G12"/>
  <c r="G13"/>
  <c r="G14"/>
  <c r="G10"/>
  <c r="F15"/>
  <c r="F11"/>
  <c r="F12"/>
  <c r="F13"/>
  <c r="F14"/>
  <c r="F10"/>
  <c r="D15"/>
  <c r="D11"/>
  <c r="D12"/>
  <c r="D13"/>
  <c r="D14"/>
  <c r="D10"/>
  <c r="G9"/>
  <c r="H7"/>
  <c r="H8"/>
  <c r="H6"/>
  <c r="G7"/>
  <c r="G8"/>
  <c r="G6"/>
  <c r="F9"/>
  <c r="F7"/>
  <c r="F8"/>
  <c r="F6"/>
  <c r="D8"/>
  <c r="D7"/>
  <c r="D6"/>
  <c r="E15"/>
  <c r="C15"/>
  <c r="E9"/>
  <c r="C9"/>
  <c r="F10" i="12"/>
  <c r="E10"/>
  <c r="E9"/>
  <c r="E7"/>
  <c r="D7"/>
  <c r="C7"/>
  <c r="E5"/>
  <c r="E6"/>
  <c r="J12" i="10"/>
  <c r="J11"/>
  <c r="H12"/>
  <c r="H11"/>
  <c r="F12"/>
  <c r="F11"/>
  <c r="D12"/>
  <c r="D11"/>
  <c r="H11" i="9"/>
  <c r="H7"/>
  <c r="H8"/>
  <c r="H9"/>
  <c r="H10"/>
  <c r="H6"/>
  <c r="G11"/>
  <c r="G7"/>
  <c r="G8"/>
  <c r="G9"/>
  <c r="G10"/>
  <c r="G6"/>
  <c r="F11"/>
  <c r="F7"/>
  <c r="F8"/>
  <c r="F9"/>
  <c r="F10"/>
  <c r="F6"/>
  <c r="D11"/>
  <c r="D7"/>
  <c r="D8"/>
  <c r="D9"/>
  <c r="D10"/>
  <c r="D6"/>
  <c r="E11"/>
  <c r="C11"/>
  <c r="C8" i="8"/>
  <c r="C5"/>
  <c r="C9" s="1"/>
  <c r="C10" s="1"/>
  <c r="C11" s="1"/>
  <c r="C12" s="1"/>
  <c r="C13" s="1"/>
  <c r="D5"/>
  <c r="D9" s="1"/>
  <c r="D10" s="1"/>
  <c r="D11" s="1"/>
  <c r="D12" s="1"/>
  <c r="D13" s="1"/>
  <c r="E8" i="7"/>
  <c r="D11"/>
  <c r="E11"/>
  <c r="C11"/>
  <c r="D10"/>
  <c r="E10"/>
  <c r="C10"/>
  <c r="D9"/>
  <c r="E9"/>
  <c r="G9"/>
  <c r="H9" s="1"/>
  <c r="C9"/>
  <c r="D8"/>
  <c r="G8"/>
  <c r="H8" s="1"/>
  <c r="C8"/>
  <c r="H5"/>
  <c r="H10" i="6"/>
  <c r="F10"/>
  <c r="N10"/>
  <c r="N8"/>
  <c r="M8"/>
  <c r="L8"/>
  <c r="K8"/>
  <c r="D10"/>
  <c r="M10"/>
  <c r="L10"/>
  <c r="K10"/>
  <c r="J9"/>
  <c r="H9"/>
  <c r="F9"/>
  <c r="D9"/>
  <c r="D8"/>
  <c r="E8"/>
  <c r="F8"/>
  <c r="G8"/>
  <c r="H8"/>
  <c r="C8"/>
  <c r="C7" i="5"/>
  <c r="C6"/>
  <c r="D5" s="1"/>
  <c r="C5"/>
  <c r="D9" i="4"/>
  <c r="C9"/>
  <c r="D7"/>
  <c r="C7"/>
  <c r="E8"/>
  <c r="E6"/>
  <c r="D10" i="3"/>
  <c r="C10"/>
  <c r="E14" s="1"/>
  <c r="E6"/>
  <c r="E12" s="1"/>
  <c r="E7"/>
  <c r="E8"/>
  <c r="E9"/>
  <c r="E5"/>
  <c r="E9" i="2"/>
  <c r="E11"/>
  <c r="E10"/>
  <c r="E7"/>
  <c r="D7"/>
  <c r="C7"/>
  <c r="E6"/>
  <c r="E5"/>
  <c r="J6" i="1"/>
  <c r="I8"/>
  <c r="D9"/>
  <c r="C9"/>
  <c r="E9"/>
  <c r="F9"/>
  <c r="G9"/>
  <c r="I6"/>
  <c r="F5"/>
  <c r="G5" s="1"/>
  <c r="E6"/>
  <c r="F6" s="1"/>
  <c r="G6" s="1"/>
  <c r="E7"/>
  <c r="F7" s="1"/>
  <c r="G7" s="1"/>
  <c r="E8"/>
  <c r="E5"/>
  <c r="C10" i="16" l="1"/>
  <c r="C7"/>
  <c r="C9" s="1"/>
  <c r="D4" i="18"/>
  <c r="D11" s="1"/>
  <c r="E9" i="4"/>
  <c r="F6" s="1"/>
  <c r="R4" i="22"/>
  <c r="Q4"/>
  <c r="Q3"/>
  <c r="S3"/>
  <c r="S11" s="1"/>
  <c r="S9" s="1"/>
  <c r="R3"/>
  <c r="R11" s="1"/>
  <c r="R9" s="1"/>
  <c r="C6" i="17"/>
  <c r="E6" s="1"/>
  <c r="C4" i="18"/>
  <c r="C7" i="20"/>
  <c r="C11" s="1"/>
  <c r="C12" s="1"/>
  <c r="B8"/>
  <c r="B11" s="1"/>
  <c r="B12" s="1"/>
  <c r="E5" i="18"/>
  <c r="D8" i="5"/>
  <c r="D8" i="8"/>
  <c r="F7" i="16"/>
  <c r="E4" i="17"/>
  <c r="E10" i="18"/>
  <c r="E7"/>
  <c r="F19" i="21"/>
  <c r="E13" i="17"/>
  <c r="E15"/>
  <c r="G6" i="4"/>
  <c r="F8" i="16"/>
  <c r="E8"/>
  <c r="E11" i="17"/>
  <c r="E16" s="1"/>
  <c r="F8" i="4"/>
  <c r="G8" s="1"/>
  <c r="H8" s="1"/>
  <c r="D7" i="5"/>
  <c r="D9" i="16"/>
  <c r="D6" i="18"/>
  <c r="E4"/>
  <c r="E7" i="4"/>
  <c r="F7" s="1"/>
  <c r="G7" s="1"/>
  <c r="H7" s="1"/>
  <c r="D6" i="5"/>
  <c r="C5" i="15"/>
  <c r="C9" s="1"/>
  <c r="E7" i="16"/>
  <c r="F5"/>
  <c r="E5"/>
  <c r="E9" i="18"/>
  <c r="D9" i="13"/>
  <c r="G10" i="7"/>
  <c r="J10" i="6"/>
  <c r="E15" i="3"/>
  <c r="E13"/>
  <c r="E17" s="1"/>
  <c r="E10"/>
  <c r="E16" s="1"/>
  <c r="F8" i="1"/>
  <c r="G8" s="1"/>
  <c r="C8" i="15" l="1"/>
  <c r="Q11" i="22"/>
  <c r="Q9" s="1"/>
  <c r="C11" i="18"/>
  <c r="C6"/>
  <c r="E6" s="1"/>
  <c r="E13"/>
  <c r="F16" i="17"/>
  <c r="E9" i="16"/>
  <c r="F9"/>
  <c r="F11" i="4"/>
  <c r="H6"/>
  <c r="H11" s="1"/>
  <c r="G11"/>
  <c r="D10" i="16"/>
  <c r="G11" i="7"/>
  <c r="H11" s="1"/>
  <c r="H10"/>
  <c r="E11" i="18" l="1"/>
  <c r="E15" s="1"/>
  <c r="E14"/>
  <c r="G15" l="1"/>
</calcChain>
</file>

<file path=xl/sharedStrings.xml><?xml version="1.0" encoding="utf-8"?>
<sst xmlns="http://schemas.openxmlformats.org/spreadsheetml/2006/main" count="531" uniqueCount="282">
  <si>
    <t>№ п/п</t>
  </si>
  <si>
    <t>Показатель</t>
  </si>
  <si>
    <t>Динамика показателя, %</t>
  </si>
  <si>
    <t>Расчет влияния фактора</t>
  </si>
  <si>
    <t>Фактор, повлиявший на выявленное изменение</t>
  </si>
  <si>
    <t>Изменение (+, -)</t>
  </si>
  <si>
    <t>Анализ степени влияния на объем продаж отдельных факторов, связанных с использование трудовых ресурсов</t>
  </si>
  <si>
    <t>Численность рабочих (N), чел.</t>
  </si>
  <si>
    <t>Число отработанных человеко-дней (Чд)</t>
  </si>
  <si>
    <t>Число отработанных человеко-часов (Чч)</t>
  </si>
  <si>
    <t>Объем продаж (без НДС) (V), тыс. руб.</t>
  </si>
  <si>
    <t>Прошлый период (0)</t>
  </si>
  <si>
    <t>Отчетный период (1)</t>
  </si>
  <si>
    <t>Изменение численности рабочих</t>
  </si>
  <si>
    <t>Изменение количества числа дней, отработанных одним рабочим</t>
  </si>
  <si>
    <t>Изменение количества часов, отработанных одним рабочим</t>
  </si>
  <si>
    <t>Изменение продолжительности рабочего дня</t>
  </si>
  <si>
    <t>Таблица 1</t>
  </si>
  <si>
    <t>Прошлый год</t>
  </si>
  <si>
    <t>Отчетный год</t>
  </si>
  <si>
    <t>Влияние на объем продаж (V) следующих факторов:</t>
  </si>
  <si>
    <t>Х</t>
  </si>
  <si>
    <t>изменения стоимости материалов в себестоимости продаж (ΔМЗ), тыс. руб.</t>
  </si>
  <si>
    <t>изменения материалоотдачи продаж (ΔКмо), тыс. руб</t>
  </si>
  <si>
    <t>Анализ степени влияния на объем продаж отдельных факторов, связанных с использованием материалов</t>
  </si>
  <si>
    <t>Прошлый год (0)</t>
  </si>
  <si>
    <t>Отчетный год (1)</t>
  </si>
  <si>
    <t>Объем продаж (без НДС) (V), тыс. руб. (Y)</t>
  </si>
  <si>
    <t>Стоимость материалов в себестоимости продаж (МЗ), тыс. руб. (a)</t>
  </si>
  <si>
    <t>Коэффициент материалоотдачи проданной продукции (Кмо) (b)</t>
  </si>
  <si>
    <t>∑</t>
  </si>
  <si>
    <t>Изменение (+,-) (∆)</t>
  </si>
  <si>
    <t>Таблица 2</t>
  </si>
  <si>
    <t>Среднегодовая первоначальная стоимость активной часть основных производственных средств (ОСакт), тыс. руб</t>
  </si>
  <si>
    <t>Количество дней в году, в течение которых активная часть основных производственных средств находилась в рабочем состоянии (Рд)</t>
  </si>
  <si>
    <t>Коэффициент сменности работы оборудования (Ксм)</t>
  </si>
  <si>
    <t>Средняя продолжительность смены (Псм),ч.</t>
  </si>
  <si>
    <t>Объем продаж, приходящийся на 1 тыс. руб. стоимости активной части основных производственных средств за 1 машино-час работы оборудования (Вч), тыс. руб</t>
  </si>
  <si>
    <t>Влияние на изменение объема продаж (ΔV) следующих факторов:</t>
  </si>
  <si>
    <t>а) изменение среднегодовой первоначальной стоимости активной части основных производственных средств (ΔОСакт), тыс.руб</t>
  </si>
  <si>
    <t>б) изменения количества дней, в течении которых активная часть основных средств находилась в рабочем состоянии (ΔРд), тыс. руб.</t>
  </si>
  <si>
    <t>в) изменения коэффициента сменности (Ксм), тыс.руб.</t>
  </si>
  <si>
    <t>г) изменения средней продолжительности смены (ΔПсм), тыс. руб.</t>
  </si>
  <si>
    <t>д) изменения продукции, приходящейся на 1 тыс. руб. стоимости активной части основных производственных средств за 1 машино-час работы (ΔВч), тыс. руб.</t>
  </si>
  <si>
    <t>Анализ степени влияния на объем продаж отдельных факторов, связанных с использованием основных средств</t>
  </si>
  <si>
    <t>Таблица 3</t>
  </si>
  <si>
    <t>Темп прироста</t>
  </si>
  <si>
    <t>Прирост ресурса на 1% прироста выручки от продаж Кэкст</t>
  </si>
  <si>
    <t>Коэффициенты влияния на прирост выручки от продаж</t>
  </si>
  <si>
    <t>экстенсивности использования ресурса Кэкст*100</t>
  </si>
  <si>
    <t>интенсивности использования ресурса 100-Кэкст*100</t>
  </si>
  <si>
    <t>Численность рабочих, чел</t>
  </si>
  <si>
    <t>Среднегодовая стоимость активной части основных производственных средств, тыс. руб</t>
  </si>
  <si>
    <t>Алгоритм расчета показателя, характеризующего комплексное использование ресурсов</t>
  </si>
  <si>
    <t>∑Кэкст/n</t>
  </si>
  <si>
    <t>∑Кэкст*100/n</t>
  </si>
  <si>
    <t>100-∑Кэкст*100/n</t>
  </si>
  <si>
    <t>Показатели, характеризующие комплексное использование ресурсов</t>
  </si>
  <si>
    <t>Выручка от продаж продукции, тыс. руб.</t>
  </si>
  <si>
    <t>Стоимость материалов, использованных при производстве готовой продукции, тыс. руб.</t>
  </si>
  <si>
    <t>Характеристика соотношения экстенсивности и интенсивности использования ресурсов в процессе производства</t>
  </si>
  <si>
    <t>Таблица 4</t>
  </si>
  <si>
    <t>Резерв увеличения объема продаж, выявленный в процессе анализа</t>
  </si>
  <si>
    <t>Резерв увеличения объема продаж при комплектном использовании имеющихся резервов улучшения использования ресурсов</t>
  </si>
  <si>
    <t>Увеличение объема продаж за счет оптимизации трудовых ресурсов</t>
  </si>
  <si>
    <t>Увеличение объема продаж за счет оптимизации использования материальных ресурсов</t>
  </si>
  <si>
    <t>Увеличение объема продаж за счет оптимизации использования основных производственных средств</t>
  </si>
  <si>
    <t>Итого комплектный ресурс</t>
  </si>
  <si>
    <t>Комплектный резерв увеличения объема продаж продукции за счет внутренних резервов использования ресурсов</t>
  </si>
  <si>
    <t>Таблица 5</t>
  </si>
  <si>
    <t>Изделие А</t>
  </si>
  <si>
    <t>Изделие В</t>
  </si>
  <si>
    <t>Изделие С</t>
  </si>
  <si>
    <t>Итого</t>
  </si>
  <si>
    <t>Цена, тыс. руб.</t>
  </si>
  <si>
    <t>Расчетный показатель выручки за отчетный год  при структуре и ценах прошлого года, тыс.руб.</t>
  </si>
  <si>
    <t>Расчетный показатель выручки за отчетный год в ценах прошлого года, тыс.руб</t>
  </si>
  <si>
    <t>Выручка, тыс. руб.</t>
  </si>
  <si>
    <t xml:space="preserve">Аналитические расчеты, необходимые для определения степени влияния на изменение выручки от продаж количества, структуры и цен на проданную продукцию </t>
  </si>
  <si>
    <t>Таблица 6</t>
  </si>
  <si>
    <r>
      <t xml:space="preserve">Количество, шт. </t>
    </r>
    <r>
      <rPr>
        <b/>
        <sz val="11"/>
        <color rgb="FF000000"/>
        <rFont val="Times New Roman"/>
        <family val="1"/>
        <charset val="204"/>
      </rPr>
      <t>(q)</t>
    </r>
  </si>
  <si>
    <r>
      <t xml:space="preserve">Цена, тыс. руб. </t>
    </r>
    <r>
      <rPr>
        <b/>
        <sz val="11"/>
        <color rgb="FF000000"/>
        <rFont val="Times New Roman"/>
        <family val="1"/>
        <charset val="204"/>
      </rPr>
      <t>(p)</t>
    </r>
  </si>
  <si>
    <t>Изделие D</t>
  </si>
  <si>
    <t>Изделие Е</t>
  </si>
  <si>
    <t>Спрос на изделие, шт.</t>
  </si>
  <si>
    <t>Цена изделия на будущий период, тыс. руб.</t>
  </si>
  <si>
    <t>Себестоимость единицы продукции, возможной к выпуску в следующем отчетном году, тыс. руб</t>
  </si>
  <si>
    <t>Объем продаж исходя из спроса и возможности ее выпуска, который может быть включен в бизнес-план, тыс. руб.</t>
  </si>
  <si>
    <t>Себестоимость объема продаж продукции, включенной в бизнес-план, тыс. руб.</t>
  </si>
  <si>
    <t>Прибыль от продаж на планируемый период, тыс. руб.</t>
  </si>
  <si>
    <t>Рентабельность продаж, %</t>
  </si>
  <si>
    <t>Отнесение продукции к определенной группе в зависимости от уровня ее рентабельности, № группы</t>
  </si>
  <si>
    <t>Исходные данные для составления бизнес-плана на будущий отчетный период</t>
  </si>
  <si>
    <t>Таблица 7</t>
  </si>
  <si>
    <t>За отчетный год</t>
  </si>
  <si>
    <t>На планируемый период, обеспеченный спросом</t>
  </si>
  <si>
    <t>Выручка от продаж, тыс. руб.</t>
  </si>
  <si>
    <t>Переменные затраты, тыс. руб.</t>
  </si>
  <si>
    <t>Постоянные затраты, тыс. руб.</t>
  </si>
  <si>
    <t>Прибыль от продаж, тыс. руб.</t>
  </si>
  <si>
    <t>Маржинальный доход в составе выручки от продаж, тыс. руб.</t>
  </si>
  <si>
    <t>Доля маржинального дохода в выручке от продаж</t>
  </si>
  <si>
    <t>"Критическая точка" объема продаж, тыс. руб.</t>
  </si>
  <si>
    <t>Запас финансовой прочности, тыс. руб.</t>
  </si>
  <si>
    <t>Уровень запаса финансовой прочности в объеме продаж, %</t>
  </si>
  <si>
    <t>Критический объем продаж за отчетный год и на планируемый объем продаж, обеспеченный спросом</t>
  </si>
  <si>
    <t>Таблица 8</t>
  </si>
  <si>
    <t>Элементы затрат по обычным видам деятельности</t>
  </si>
  <si>
    <t>Изменение (+,-)</t>
  </si>
  <si>
    <t>тыс. руб.</t>
  </si>
  <si>
    <t>%</t>
  </si>
  <si>
    <t>Материальные затраты</t>
  </si>
  <si>
    <t>Затраты на оплату труда</t>
  </si>
  <si>
    <t>Отчисления на социальные нужды</t>
  </si>
  <si>
    <t>Амортизация</t>
  </si>
  <si>
    <t>Прочие затраты</t>
  </si>
  <si>
    <t>Расходы по обычным видам деятельности в поэлементном разрезе за прошлый и отчетный годы</t>
  </si>
  <si>
    <t>Таблица 9</t>
  </si>
  <si>
    <t>Количество (Q), шт.</t>
  </si>
  <si>
    <t>Цена (Z), тыс. руб.</t>
  </si>
  <si>
    <t>Стоимости (QZ), тыс. руб</t>
  </si>
  <si>
    <t>Себестоимость единицы продукции (Р), тыс. руб.</t>
  </si>
  <si>
    <t>Себестоимость продукции (QP), тыс. руб.</t>
  </si>
  <si>
    <t>Себестоимость объема продаж отчетного года при себестоимости единицы продукции прошлого года (Q1P0), тыс. руб</t>
  </si>
  <si>
    <t>Стоимость продаж отчетного года по ценам прошлого года (Q1Z0), тыс руб.</t>
  </si>
  <si>
    <t>Анализ затрат на 1 рубль продаж</t>
  </si>
  <si>
    <t>Таблица 10</t>
  </si>
  <si>
    <t>Наименование материала</t>
  </si>
  <si>
    <t>Количество, т.</t>
  </si>
  <si>
    <t>Стоимость материала, тыс. руб.</t>
  </si>
  <si>
    <t>Материал вида Х</t>
  </si>
  <si>
    <t>Материал вида Y</t>
  </si>
  <si>
    <t>Материал вида Z</t>
  </si>
  <si>
    <t>Материал вида W</t>
  </si>
  <si>
    <t>Данные для анализа влияния факторов на уровень материальных затрат</t>
  </si>
  <si>
    <t>Таблица 11</t>
  </si>
  <si>
    <t>Среднегод. численность работников</t>
  </si>
  <si>
    <t>Затраты на оплату труда (ЗОТ)</t>
  </si>
  <si>
    <t>Средняя з/плата (Затраты на оплату труда / Среднегод. числ. работн.)</t>
  </si>
  <si>
    <t>Влияния факторов на изменение затрат по оплате труда</t>
  </si>
  <si>
    <t>а) изменение численности работников</t>
  </si>
  <si>
    <t>б) изменение средней заработной платы</t>
  </si>
  <si>
    <t>Анализ влияния отдельных факторов на уровень затрат по оплате труда</t>
  </si>
  <si>
    <t>Таблица 12</t>
  </si>
  <si>
    <t>Сумма, тыс. руб</t>
  </si>
  <si>
    <t>% к итогу</t>
  </si>
  <si>
    <t>Выручка (нетто)</t>
  </si>
  <si>
    <t>Проценты к получению</t>
  </si>
  <si>
    <t>Прочие доходы</t>
  </si>
  <si>
    <t>Всего доходов</t>
  </si>
  <si>
    <t>Себестоимость продукции</t>
  </si>
  <si>
    <t>Коммерческие расходы</t>
  </si>
  <si>
    <t>Управленческие расходы</t>
  </si>
  <si>
    <t>Проценты к уплате</t>
  </si>
  <si>
    <t>Прочие расходы</t>
  </si>
  <si>
    <t>Всего расходов</t>
  </si>
  <si>
    <t>Превышение доходов над расходами (прибыль до налогообложения)</t>
  </si>
  <si>
    <t>Таблица 13</t>
  </si>
  <si>
    <t>х</t>
  </si>
  <si>
    <t>Состав, структура и динамика доходов и расходов</t>
  </si>
  <si>
    <t>Валовая прибыль</t>
  </si>
  <si>
    <t>Прибыль от продаж</t>
  </si>
  <si>
    <t>Прибыль (убыток) по прочим операциям</t>
  </si>
  <si>
    <t>Прибыль (убыток) до налогообложения</t>
  </si>
  <si>
    <t>Налог на прибыль</t>
  </si>
  <si>
    <t>Чистая прибыль</t>
  </si>
  <si>
    <t>Изменение чистой прибыли отчетного периода за счет:</t>
  </si>
  <si>
    <t>а) изменения прибыли до налогообложения</t>
  </si>
  <si>
    <t>б) изменения суммы налога на прибыль и других аналогичных обязательных платежей</t>
  </si>
  <si>
    <t>Анализ показателей прибыли и факторов, повлиявших на чистую прибыль организации, тыс. руб.</t>
  </si>
  <si>
    <t>Таблица 14</t>
  </si>
  <si>
    <t>Выручка от продаж</t>
  </si>
  <si>
    <t xml:space="preserve">Анализ факторов, повлиявших на изменение прибыли от продаж ( тыс.руб.)
</t>
  </si>
  <si>
    <t>Таблица 15</t>
  </si>
  <si>
    <r>
      <t>Выручка от продаж</t>
    </r>
    <r>
      <rPr>
        <b/>
        <sz val="11"/>
        <color rgb="FF000000"/>
        <rFont val="Calibri"/>
        <family val="2"/>
        <charset val="204"/>
        <scheme val="minor"/>
      </rPr>
      <t>(N)</t>
    </r>
  </si>
  <si>
    <r>
      <t xml:space="preserve">Себестоимость </t>
    </r>
    <r>
      <rPr>
        <b/>
        <sz val="11"/>
        <color rgb="FF000000"/>
        <rFont val="Calibri"/>
        <family val="2"/>
        <charset val="204"/>
        <scheme val="minor"/>
      </rPr>
      <t>(C)</t>
    </r>
  </si>
  <si>
    <r>
      <t xml:space="preserve">Коммерческие расходы </t>
    </r>
    <r>
      <rPr>
        <b/>
        <sz val="11"/>
        <color rgb="FF000000"/>
        <rFont val="Calibri"/>
        <family val="2"/>
        <charset val="204"/>
        <scheme val="minor"/>
      </rPr>
      <t>(К)</t>
    </r>
  </si>
  <si>
    <r>
      <t xml:space="preserve">Управленческие расходы </t>
    </r>
    <r>
      <rPr>
        <b/>
        <sz val="11"/>
        <color rgb="FF000000"/>
        <rFont val="Calibri"/>
        <family val="2"/>
        <charset val="204"/>
        <scheme val="minor"/>
      </rPr>
      <t>(У)</t>
    </r>
  </si>
  <si>
    <r>
      <t xml:space="preserve">Прибыль от продаж </t>
    </r>
    <r>
      <rPr>
        <b/>
        <sz val="11"/>
        <color rgb="FF000000"/>
        <rFont val="Calibri"/>
        <family val="2"/>
        <charset val="204"/>
        <scheme val="minor"/>
      </rPr>
      <t>(Р)</t>
    </r>
  </si>
  <si>
    <t>Отчетный год, при прошлогодних ценах и себестоимости, тыс. руб.  ΣQ1Z0, ΣQ1P0</t>
  </si>
  <si>
    <t>Прошлый год ΣQ0Z0, ΣQ0P0</t>
  </si>
  <si>
    <t>Отчетной год ΣQ1Z1, ΣQ1P1</t>
  </si>
  <si>
    <t>Таблица 16</t>
  </si>
  <si>
    <t>Рассчет коээфициениа эксплуатационных затрат и рентабельности производственной деятельности</t>
  </si>
  <si>
    <t>Темп роста</t>
  </si>
  <si>
    <t>Переменные расходы, тыс. руб.</t>
  </si>
  <si>
    <t>k эксплуатационных затрат</t>
  </si>
  <si>
    <t>Рентабельность производственной деятельности</t>
  </si>
  <si>
    <t>Чистая прибыль, тыс.руб.</t>
  </si>
  <si>
    <t>Средняя стоимость активов, тыс.руб.</t>
  </si>
  <si>
    <t>Выручка от продаж, тыс.руб.</t>
  </si>
  <si>
    <t>Анализ рентабельности активов организации</t>
  </si>
  <si>
    <t>Таблица 17</t>
  </si>
  <si>
    <t>Изменение  рентабельности активов за счет:</t>
  </si>
  <si>
    <t>а) изменения коэффициента оборачиваемости собственного капитала</t>
  </si>
  <si>
    <t>б) изменения коэффициента независимости</t>
  </si>
  <si>
    <t>в) изменения чистой прибыли на 1 руб. выручки от продаж</t>
  </si>
  <si>
    <t>Среднегодовая величина собственного капитала, тыс.руб.</t>
  </si>
  <si>
    <r>
      <t xml:space="preserve">Коэффициент оборачиваемости собственного капитала </t>
    </r>
    <r>
      <rPr>
        <b/>
        <sz val="11"/>
        <color theme="1"/>
        <rFont val="Times New Roman"/>
        <family val="1"/>
        <charset val="204"/>
      </rPr>
      <t>(а)</t>
    </r>
  </si>
  <si>
    <r>
      <t xml:space="preserve">Коэффициент независимости </t>
    </r>
    <r>
      <rPr>
        <b/>
        <sz val="11"/>
        <color theme="1"/>
        <rFont val="Times New Roman"/>
        <family val="1"/>
        <charset val="204"/>
      </rPr>
      <t>(b)</t>
    </r>
  </si>
  <si>
    <r>
      <t>Рентабельность продаж</t>
    </r>
    <r>
      <rPr>
        <b/>
        <sz val="11"/>
        <color theme="1"/>
        <rFont val="Times New Roman"/>
        <family val="1"/>
        <charset val="204"/>
      </rPr>
      <t xml:space="preserve"> (с)</t>
    </r>
  </si>
  <si>
    <r>
      <t xml:space="preserve">Рентабельность активов, % </t>
    </r>
    <r>
      <rPr>
        <b/>
        <sz val="11"/>
        <color theme="1"/>
        <rFont val="Times New Roman"/>
        <family val="1"/>
        <charset val="204"/>
      </rPr>
      <t>(Y)</t>
    </r>
  </si>
  <si>
    <t>Рентабельность собственного капитала, %</t>
  </si>
  <si>
    <t>а) изменения финансового рычага</t>
  </si>
  <si>
    <t>финансовый рычаг</t>
  </si>
  <si>
    <t>Таблица 18</t>
  </si>
  <si>
    <t>Анализ рентабельности собственного капитала</t>
  </si>
  <si>
    <t>Среднегодовая стоимость собственного капитала, тыс.руб.</t>
  </si>
  <si>
    <t>Выручка, тыс.руб.</t>
  </si>
  <si>
    <t>Среднегодовая стоимость ЗК, тыс.руб.</t>
  </si>
  <si>
    <t>Финансовый рычаг</t>
  </si>
  <si>
    <t>Коэффициент оборачиваемости ЗК</t>
  </si>
  <si>
    <t>Влияние на изменение  рентабельности СК следующих факторов:</t>
  </si>
  <si>
    <t xml:space="preserve">б) изменения коэффициента оборачиваемости ЗК </t>
  </si>
  <si>
    <t>в) изменения рентабельности продаж, рассчитываемой на основании чистой прибыли</t>
  </si>
  <si>
    <t>На начало года</t>
  </si>
  <si>
    <t>На конец года</t>
  </si>
  <si>
    <t>Влияние на изменение собственных оборотных средств</t>
  </si>
  <si>
    <t>I. Капитал и резервы</t>
  </si>
  <si>
    <t>Уставный капитал</t>
  </si>
  <si>
    <t>Добавочный капитал</t>
  </si>
  <si>
    <t>Резервный капитал</t>
  </si>
  <si>
    <t>Нераспределенная прибыль</t>
  </si>
  <si>
    <t>Итого по разделу I</t>
  </si>
  <si>
    <t>II. Долгосрочные обязательства</t>
  </si>
  <si>
    <t>Займы и кредиты</t>
  </si>
  <si>
    <t>Итого по разделу II</t>
  </si>
  <si>
    <t>III. Внеоборотные активы</t>
  </si>
  <si>
    <t>Нематериальные активы</t>
  </si>
  <si>
    <t>-</t>
  </si>
  <si>
    <t>Основные средства</t>
  </si>
  <si>
    <t xml:space="preserve">Незавершенное строительство </t>
  </si>
  <si>
    <t>Итого по разделу III</t>
  </si>
  <si>
    <t>Наличие собственного оборотного капитала</t>
  </si>
  <si>
    <t>Таблица 19</t>
  </si>
  <si>
    <t>Определение собственных оборотных средств и влияния отдельных факторов, вызвавших их изменение</t>
  </si>
  <si>
    <t>За прошлый год</t>
  </si>
  <si>
    <t>На планируемый будущий период</t>
  </si>
  <si>
    <t>Переменные расходы</t>
  </si>
  <si>
    <t>Постоянные расходы</t>
  </si>
  <si>
    <t>Заемный капитал</t>
  </si>
  <si>
    <t>Собственный капитал</t>
  </si>
  <si>
    <t>Маржинальная прибыль</t>
  </si>
  <si>
    <t>Прибыль</t>
  </si>
  <si>
    <t>операционный рычаг</t>
  </si>
  <si>
    <t>операционно-финансовый рычаг</t>
  </si>
  <si>
    <t>Таблица 20</t>
  </si>
  <si>
    <t>Выручка</t>
  </si>
  <si>
    <t>Предыду-щий период</t>
  </si>
  <si>
    <t>Отчетный период</t>
  </si>
  <si>
    <t>Изменение</t>
  </si>
  <si>
    <t>1. Выручка (нетто) от продажи товаров, продукции, работ, услуг, тыс. руб.</t>
  </si>
  <si>
    <t>2. Среднегодовые остатки оборотных активов,</t>
  </si>
  <si>
    <t>3. Коэффициент оборачиваемости</t>
  </si>
  <si>
    <t>3. Продолжительность оборота, дни</t>
  </si>
  <si>
    <t>4. Однодневный оборот, тыс. руб.</t>
  </si>
  <si>
    <t>X</t>
  </si>
  <si>
    <t>5. Экономический эффект:</t>
  </si>
  <si>
    <t>а) ускорение (-), замедление (+) оборачиваемости, дней</t>
  </si>
  <si>
    <t>б) сумма высвобожденных из оборота средств за счет ускорения оборачиваемости (-), тыс. руб.</t>
  </si>
  <si>
    <t>в) сумма вовлеченных в оборот средств в связи с замедлением оборачиваемости (+), тыс. руб.</t>
  </si>
  <si>
    <t>Таблица 21</t>
  </si>
  <si>
    <t>Расчет эффективности использования оборотных активов. Экономический эффект от изменения оборачиваемости оборотных активов</t>
  </si>
  <si>
    <t>В том числе:</t>
  </si>
  <si>
    <t>6.1. Выручка от продаж</t>
  </si>
  <si>
    <t>6.2. Среднегодовые остатки оборотных активов</t>
  </si>
  <si>
    <t>6. Влияние факторов на экономический эффект (+,-), тыс. руб. - всего</t>
  </si>
  <si>
    <t>Стандартизированный комплексный показатель</t>
  </si>
  <si>
    <t>ООО</t>
  </si>
  <si>
    <t>Наибольшее значение пока­зателя (эталон)</t>
  </si>
  <si>
    <t>«Алмаз»</t>
  </si>
  <si>
    <t>«Рубин»</t>
  </si>
  <si>
    <t>«Агат»</t>
  </si>
  <si>
    <t>Рентабельность продаж</t>
  </si>
  <si>
    <t>Рентабельность активов</t>
  </si>
  <si>
    <t>Рентабельность собственного капитала</t>
  </si>
  <si>
    <t>Рентабельность доходов</t>
  </si>
  <si>
    <t>Рентабельность расходов</t>
  </si>
  <si>
    <t>Коэффициент финансовой независимости</t>
  </si>
  <si>
    <t>Коэффициент значимости показателя</t>
  </si>
  <si>
    <t>Рейтинговая оценка с учетом коэффициента значимости</t>
  </si>
  <si>
    <t>Место организации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</si>
</sst>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#,##0.0000"/>
    <numFmt numFmtId="166" formatCode="#,##0.0"/>
    <numFmt numFmtId="167" formatCode="\-_-* #,##0_р_._-;\-* #,##0_р_._-;_-* &quot;-&quot;_р_._-;_-@_-"/>
    <numFmt numFmtId="168" formatCode="#,##0_р_."/>
  </numFmts>
  <fonts count="2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3" fontId="4" fillId="0" borderId="4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3" fontId="4" fillId="0" borderId="4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4" fontId="4" fillId="0" borderId="4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3" xfId="0" applyFont="1" applyBorder="1" applyAlignment="1">
      <alignment vertical="top" wrapText="1"/>
    </xf>
    <xf numFmtId="4" fontId="6" fillId="0" borderId="3" xfId="0" applyNumberFormat="1" applyFont="1" applyBorder="1" applyAlignment="1">
      <alignment horizontal="center" vertical="top"/>
    </xf>
    <xf numFmtId="165" fontId="6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Fill="1" applyBorder="1" applyAlignment="1">
      <alignment horizontal="right" vertical="top"/>
    </xf>
    <xf numFmtId="165" fontId="4" fillId="0" borderId="0" xfId="0" applyNumberFormat="1" applyFont="1" applyBorder="1"/>
    <xf numFmtId="0" fontId="0" fillId="0" borderId="0" xfId="0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3" xfId="0" applyFont="1" applyBorder="1" applyAlignment="1">
      <alignment vertical="top" wrapText="1"/>
    </xf>
    <xf numFmtId="3" fontId="11" fillId="0" borderId="3" xfId="0" applyNumberFormat="1" applyFont="1" applyBorder="1" applyAlignment="1">
      <alignment horizontal="center" vertical="top"/>
    </xf>
    <xf numFmtId="4" fontId="11" fillId="0" borderId="3" xfId="0" applyNumberFormat="1" applyFont="1" applyBorder="1" applyAlignment="1">
      <alignment horizontal="center" vertical="top"/>
    </xf>
    <xf numFmtId="165" fontId="11" fillId="0" borderId="3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2" fillId="0" borderId="0" xfId="0" applyFont="1" applyAlignment="1">
      <alignment vertical="top"/>
    </xf>
    <xf numFmtId="166" fontId="11" fillId="0" borderId="3" xfId="0" applyNumberFormat="1" applyFont="1" applyBorder="1" applyAlignment="1">
      <alignment horizontal="center" vertical="top"/>
    </xf>
    <xf numFmtId="165" fontId="12" fillId="0" borderId="0" xfId="0" applyNumberFormat="1" applyFont="1" applyAlignment="1">
      <alignment vertical="top"/>
    </xf>
    <xf numFmtId="0" fontId="9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2" fontId="0" fillId="0" borderId="0" xfId="0" applyNumberFormat="1"/>
    <xf numFmtId="4" fontId="0" fillId="0" borderId="0" xfId="0" applyNumberFormat="1"/>
    <xf numFmtId="0" fontId="6" fillId="0" borderId="3" xfId="0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6" fillId="0" borderId="7" xfId="0" applyFont="1" applyBorder="1" applyAlignment="1">
      <alignment horizontal="right" vertical="top"/>
    </xf>
    <xf numFmtId="3" fontId="6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/>
    <xf numFmtId="3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7" xfId="0" applyFont="1" applyFill="1" applyBorder="1"/>
    <xf numFmtId="3" fontId="2" fillId="2" borderId="3" xfId="0" applyNumberFormat="1" applyFont="1" applyFill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3" fontId="19" fillId="0" borderId="1" xfId="0" applyNumberFormat="1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3" fontId="20" fillId="0" borderId="1" xfId="0" applyNumberFormat="1" applyFont="1" applyBorder="1" applyAlignment="1">
      <alignment horizontal="center" vertical="center"/>
    </xf>
    <xf numFmtId="165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" fillId="0" borderId="0" xfId="0" applyFont="1"/>
    <xf numFmtId="3" fontId="16" fillId="0" borderId="1" xfId="0" applyNumberFormat="1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center" vertical="center" wrapText="1"/>
    </xf>
    <xf numFmtId="3" fontId="16" fillId="0" borderId="1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/>
    <xf numFmtId="167" fontId="5" fillId="0" borderId="3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5" fillId="0" borderId="15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164" fontId="0" fillId="0" borderId="1" xfId="0" applyNumberFormat="1" applyBorder="1"/>
    <xf numFmtId="0" fontId="1" fillId="0" borderId="1" xfId="0" applyFont="1" applyFill="1" applyBorder="1" applyAlignment="1">
      <alignment horizontal="right" vertical="top" wrapText="1"/>
    </xf>
    <xf numFmtId="165" fontId="1" fillId="0" borderId="1" xfId="0" applyNumberFormat="1" applyFont="1" applyBorder="1"/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0" xfId="0" applyFont="1"/>
    <xf numFmtId="0" fontId="21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168" fontId="4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1" fillId="0" borderId="0" xfId="0" applyNumberFormat="1" applyFont="1"/>
    <xf numFmtId="165" fontId="2" fillId="0" borderId="3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justify" vertical="top" wrapText="1"/>
    </xf>
    <xf numFmtId="165" fontId="4" fillId="0" borderId="3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3" fontId="4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top"/>
    </xf>
    <xf numFmtId="165" fontId="5" fillId="0" borderId="3" xfId="0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12" fillId="2" borderId="7" xfId="0" applyFont="1" applyFill="1" applyBorder="1" applyAlignment="1">
      <alignment vertical="top" wrapText="1"/>
    </xf>
    <xf numFmtId="3" fontId="12" fillId="2" borderId="3" xfId="0" applyNumberFormat="1" applyFont="1" applyFill="1" applyBorder="1" applyAlignment="1">
      <alignment horizontal="center" vertical="top"/>
    </xf>
    <xf numFmtId="0" fontId="12" fillId="2" borderId="9" xfId="0" applyFont="1" applyFill="1" applyBorder="1" applyAlignment="1">
      <alignment vertical="top" wrapText="1"/>
    </xf>
    <xf numFmtId="0" fontId="12" fillId="2" borderId="3" xfId="0" applyFont="1" applyFill="1" applyBorder="1" applyAlignment="1">
      <alignment horizontal="center" vertical="top"/>
    </xf>
    <xf numFmtId="0" fontId="22" fillId="2" borderId="7" xfId="0" applyFont="1" applyFill="1" applyBorder="1" applyAlignment="1">
      <alignment horizontal="left" vertical="top" wrapText="1"/>
    </xf>
    <xf numFmtId="0" fontId="22" fillId="2" borderId="3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0" fontId="12" fillId="2" borderId="7" xfId="0" applyFont="1" applyFill="1" applyBorder="1" applyAlignment="1">
      <alignment horizontal="left" vertical="top" wrapText="1"/>
    </xf>
    <xf numFmtId="0" fontId="22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top"/>
    </xf>
    <xf numFmtId="0" fontId="12" fillId="2" borderId="15" xfId="0" applyFont="1" applyFill="1" applyBorder="1" applyAlignment="1">
      <alignment horizontal="center" vertical="top"/>
    </xf>
    <xf numFmtId="0" fontId="16" fillId="0" borderId="7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165" fontId="5" fillId="0" borderId="3" xfId="0" applyNumberFormat="1" applyFont="1" applyBorder="1" applyAlignment="1">
      <alignment horizontal="right" vertical="top"/>
    </xf>
    <xf numFmtId="164" fontId="22" fillId="2" borderId="3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right" vertical="top"/>
    </xf>
    <xf numFmtId="0" fontId="6" fillId="0" borderId="1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/>
    </xf>
    <xf numFmtId="0" fontId="11" fillId="0" borderId="10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7" fillId="0" borderId="0" xfId="0" applyFont="1" applyAlignment="1">
      <alignment horizontal="right" vertical="top"/>
    </xf>
    <xf numFmtId="0" fontId="9" fillId="0" borderId="1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3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9" fillId="0" borderId="12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9" fillId="0" borderId="6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right" vertical="top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0" fontId="14" fillId="0" borderId="2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right" vertical="top"/>
    </xf>
    <xf numFmtId="3" fontId="12" fillId="2" borderId="10" xfId="0" applyNumberFormat="1" applyFont="1" applyFill="1" applyBorder="1" applyAlignment="1">
      <alignment horizontal="center" vertical="top"/>
    </xf>
    <xf numFmtId="3" fontId="12" fillId="2" borderId="7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6" fillId="0" borderId="3" xfId="0" applyNumberFormat="1" applyFont="1" applyBorder="1" applyAlignment="1">
      <alignment horizontal="center" vertical="top" wrapText="1"/>
    </xf>
    <xf numFmtId="164" fontId="16" fillId="0" borderId="3" xfId="0" applyNumberFormat="1" applyFont="1" applyBorder="1" applyAlignment="1">
      <alignment horizontal="center" vertical="top"/>
    </xf>
    <xf numFmtId="164" fontId="0" fillId="0" borderId="3" xfId="0" applyNumberFormat="1" applyBorder="1" applyAlignment="1">
      <alignment vertical="top"/>
    </xf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opLeftCell="A7" workbookViewId="0">
      <selection activeCell="E5" sqref="E5"/>
    </sheetView>
  </sheetViews>
  <sheetFormatPr defaultRowHeight="15"/>
  <cols>
    <col min="1" max="1" width="3.5703125" customWidth="1"/>
    <col min="2" max="2" width="12.85546875" customWidth="1"/>
    <col min="3" max="4" width="10.140625" bestFit="1" customWidth="1"/>
    <col min="5" max="5" width="8" customWidth="1"/>
    <col min="6" max="6" width="8" bestFit="1" customWidth="1"/>
    <col min="7" max="7" width="9.140625" bestFit="1" customWidth="1"/>
    <col min="8" max="8" width="13.28515625" customWidth="1"/>
    <col min="9" max="9" width="9.85546875" bestFit="1" customWidth="1"/>
  </cols>
  <sheetData>
    <row r="1" spans="1:10" ht="21" customHeight="1">
      <c r="A1" s="188" t="s">
        <v>17</v>
      </c>
      <c r="B1" s="188"/>
      <c r="C1" s="188"/>
      <c r="D1" s="188"/>
      <c r="E1" s="188"/>
      <c r="F1" s="188"/>
      <c r="G1" s="188"/>
      <c r="H1" s="188"/>
    </row>
    <row r="2" spans="1:10" s="1" customFormat="1" ht="14.25">
      <c r="A2" s="187" t="s">
        <v>6</v>
      </c>
      <c r="B2" s="187"/>
      <c r="C2" s="187"/>
      <c r="D2" s="187"/>
      <c r="E2" s="187"/>
      <c r="F2" s="187"/>
      <c r="G2" s="187"/>
      <c r="H2" s="187"/>
    </row>
    <row r="3" spans="1:10" s="3" customFormat="1" ht="63.75">
      <c r="A3" s="7" t="s">
        <v>0</v>
      </c>
      <c r="B3" s="7" t="s">
        <v>1</v>
      </c>
      <c r="C3" s="7" t="s">
        <v>11</v>
      </c>
      <c r="D3" s="7" t="s">
        <v>12</v>
      </c>
      <c r="E3" s="7" t="s">
        <v>2</v>
      </c>
      <c r="F3" s="7" t="s">
        <v>5</v>
      </c>
      <c r="G3" s="7" t="s">
        <v>3</v>
      </c>
      <c r="H3" s="7" t="s">
        <v>4</v>
      </c>
    </row>
    <row r="4" spans="1:10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10" ht="45">
      <c r="A5" s="9">
        <v>1</v>
      </c>
      <c r="B5" s="10" t="s">
        <v>7</v>
      </c>
      <c r="C5" s="11">
        <v>8100</v>
      </c>
      <c r="D5" s="11">
        <v>8181</v>
      </c>
      <c r="E5" s="12">
        <f>D5/C5*100</f>
        <v>101</v>
      </c>
      <c r="F5" s="12">
        <f>E5-100</f>
        <v>1</v>
      </c>
      <c r="G5" s="11">
        <f>$C$8*F5/100</f>
        <v>52000</v>
      </c>
      <c r="H5" s="13" t="s">
        <v>13</v>
      </c>
    </row>
    <row r="6" spans="1:10" ht="90">
      <c r="A6" s="9">
        <v>2</v>
      </c>
      <c r="B6" s="10" t="s">
        <v>8</v>
      </c>
      <c r="C6" s="11">
        <v>1944000</v>
      </c>
      <c r="D6" s="11">
        <v>1971621</v>
      </c>
      <c r="E6" s="12">
        <f t="shared" ref="E6:E8" si="0">D6/C6*100</f>
        <v>101.42083333333333</v>
      </c>
      <c r="F6" s="12">
        <f>E6-E5</f>
        <v>0.42083333333333428</v>
      </c>
      <c r="G6" s="11">
        <f t="shared" ref="G6:G8" si="1">$C$8*F6/100</f>
        <v>21883.333333333383</v>
      </c>
      <c r="H6" s="13" t="s">
        <v>14</v>
      </c>
      <c r="I6">
        <f>C8*F6/100</f>
        <v>21883.333333333383</v>
      </c>
      <c r="J6">
        <f>F6*C8/100</f>
        <v>21883.333333333383</v>
      </c>
    </row>
    <row r="7" spans="1:10" ht="90">
      <c r="A7" s="9">
        <v>3</v>
      </c>
      <c r="B7" s="10" t="s">
        <v>9</v>
      </c>
      <c r="C7" s="11">
        <v>14580000</v>
      </c>
      <c r="D7" s="11">
        <v>13801347</v>
      </c>
      <c r="E7" s="12">
        <f t="shared" si="0"/>
        <v>94.659444444444446</v>
      </c>
      <c r="F7" s="12">
        <f>E7-E6</f>
        <v>-6.761388888888888</v>
      </c>
      <c r="G7" s="11">
        <f t="shared" si="1"/>
        <v>-351592.22222222219</v>
      </c>
      <c r="H7" s="13" t="s">
        <v>15</v>
      </c>
    </row>
    <row r="8" spans="1:10" ht="60">
      <c r="A8" s="9">
        <v>4</v>
      </c>
      <c r="B8" s="10" t="s">
        <v>10</v>
      </c>
      <c r="C8" s="11">
        <v>5200000</v>
      </c>
      <c r="D8" s="11">
        <v>6240000</v>
      </c>
      <c r="E8" s="12">
        <f t="shared" si="0"/>
        <v>120</v>
      </c>
      <c r="F8" s="12">
        <f>E8-E7</f>
        <v>25.340555555555554</v>
      </c>
      <c r="G8" s="11">
        <f t="shared" si="1"/>
        <v>1317708.8888888888</v>
      </c>
      <c r="H8" s="14" t="s">
        <v>16</v>
      </c>
      <c r="I8" s="4">
        <f>SUM(C8:G8)</f>
        <v>12757854.229444444</v>
      </c>
    </row>
    <row r="9" spans="1:10">
      <c r="C9" s="4">
        <f>SUM(C5:C8)</f>
        <v>21732100</v>
      </c>
      <c r="D9" s="4">
        <f>SUM(D5:D8)</f>
        <v>22021149</v>
      </c>
      <c r="E9" s="5">
        <f>SUM(E5:E8)</f>
        <v>417.08027777777778</v>
      </c>
      <c r="F9" s="5">
        <f>SUM(F5:F8)</f>
        <v>20</v>
      </c>
      <c r="G9" s="4">
        <f>SUM(G5:G8)</f>
        <v>1040000</v>
      </c>
    </row>
  </sheetData>
  <mergeCells count="2">
    <mergeCell ref="A2:H2"/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E3" sqref="E3"/>
    </sheetView>
  </sheetViews>
  <sheetFormatPr defaultRowHeight="15"/>
  <cols>
    <col min="1" max="1" width="5.28515625" customWidth="1"/>
    <col min="2" max="2" width="30.85546875" bestFit="1" customWidth="1"/>
    <col min="3" max="3" width="12.140625" customWidth="1"/>
    <col min="4" max="4" width="11.5703125" bestFit="1" customWidth="1"/>
    <col min="5" max="5" width="13.7109375" bestFit="1" customWidth="1"/>
    <col min="6" max="6" width="13.5703125" bestFit="1" customWidth="1"/>
  </cols>
  <sheetData>
    <row r="1" spans="1:8" ht="18.75">
      <c r="A1" s="193" t="s">
        <v>32</v>
      </c>
      <c r="B1" s="193"/>
      <c r="C1" s="193"/>
      <c r="D1" s="193"/>
      <c r="E1" s="193"/>
      <c r="F1" s="17"/>
      <c r="G1" s="17"/>
      <c r="H1" s="17"/>
    </row>
    <row r="2" spans="1:8" ht="30.75" customHeight="1" thickBot="1">
      <c r="A2" s="192" t="s">
        <v>24</v>
      </c>
      <c r="B2" s="192"/>
      <c r="C2" s="192"/>
      <c r="D2" s="192"/>
      <c r="E2" s="192"/>
    </row>
    <row r="3" spans="1:8" ht="29.25" thickBot="1">
      <c r="A3" s="24" t="s">
        <v>0</v>
      </c>
      <c r="B3" s="25" t="s">
        <v>1</v>
      </c>
      <c r="C3" s="25" t="s">
        <v>25</v>
      </c>
      <c r="D3" s="25" t="s">
        <v>26</v>
      </c>
      <c r="E3" s="25" t="s">
        <v>31</v>
      </c>
    </row>
    <row r="4" spans="1:8" ht="15.75" thickBot="1">
      <c r="A4" s="26">
        <v>1</v>
      </c>
      <c r="B4" s="27">
        <v>2</v>
      </c>
      <c r="C4" s="27">
        <v>3</v>
      </c>
      <c r="D4" s="27">
        <v>4</v>
      </c>
      <c r="E4" s="27">
        <v>5</v>
      </c>
    </row>
    <row r="5" spans="1:8" ht="30.75" thickBot="1">
      <c r="A5" s="28">
        <v>1</v>
      </c>
      <c r="B5" s="29" t="s">
        <v>27</v>
      </c>
      <c r="C5" s="23">
        <v>5200000</v>
      </c>
      <c r="D5" s="23">
        <v>6240000</v>
      </c>
      <c r="E5" s="30">
        <f>D5-C5</f>
        <v>1040000</v>
      </c>
    </row>
    <row r="6" spans="1:8" ht="45.75" thickBot="1">
      <c r="A6" s="28">
        <v>2</v>
      </c>
      <c r="B6" s="29" t="s">
        <v>28</v>
      </c>
      <c r="C6" s="30">
        <v>2878150</v>
      </c>
      <c r="D6" s="30">
        <v>3566212</v>
      </c>
      <c r="E6" s="30">
        <f>D6-C6</f>
        <v>688062</v>
      </c>
    </row>
    <row r="7" spans="1:8" ht="30.75" thickBot="1">
      <c r="A7" s="28">
        <v>3</v>
      </c>
      <c r="B7" s="29" t="s">
        <v>29</v>
      </c>
      <c r="C7" s="31">
        <f>C5/C6</f>
        <v>1.8067161197296875</v>
      </c>
      <c r="D7" s="31">
        <f>D5/D6</f>
        <v>1.7497557632580452</v>
      </c>
      <c r="E7" s="31">
        <f>D7-C7</f>
        <v>-5.6960356471642326E-2</v>
      </c>
    </row>
    <row r="8" spans="1:8" ht="30.75" thickBot="1">
      <c r="A8" s="189">
        <v>4</v>
      </c>
      <c r="B8" s="29" t="s">
        <v>20</v>
      </c>
      <c r="C8" s="32" t="s">
        <v>21</v>
      </c>
      <c r="D8" s="32" t="s">
        <v>21</v>
      </c>
      <c r="E8" s="32" t="s">
        <v>21</v>
      </c>
    </row>
    <row r="9" spans="1:8" ht="49.5" customHeight="1" thickBot="1">
      <c r="A9" s="190"/>
      <c r="B9" s="29" t="s">
        <v>22</v>
      </c>
      <c r="C9" s="32" t="s">
        <v>21</v>
      </c>
      <c r="D9" s="32" t="s">
        <v>21</v>
      </c>
      <c r="E9" s="31">
        <f>E6*C7</f>
        <v>1243132.7067734483</v>
      </c>
      <c r="F9" s="6"/>
    </row>
    <row r="10" spans="1:8" ht="46.5" customHeight="1" thickBot="1">
      <c r="A10" s="191"/>
      <c r="B10" s="29" t="s">
        <v>23</v>
      </c>
      <c r="C10" s="32" t="s">
        <v>21</v>
      </c>
      <c r="D10" s="33" t="s">
        <v>21</v>
      </c>
      <c r="E10" s="34">
        <f>D6*E7</f>
        <v>-203132.70677344853</v>
      </c>
    </row>
    <row r="11" spans="1:8">
      <c r="A11" s="35"/>
      <c r="B11" s="35"/>
      <c r="C11" s="35"/>
      <c r="D11" s="36" t="s">
        <v>30</v>
      </c>
      <c r="E11" s="37">
        <f>SUM(E9:E10)</f>
        <v>1039999.9999999998</v>
      </c>
    </row>
  </sheetData>
  <mergeCells count="3">
    <mergeCell ref="A8:A10"/>
    <mergeCell ref="A2:E2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A3" sqref="A3:E3"/>
    </sheetView>
  </sheetViews>
  <sheetFormatPr defaultRowHeight="15"/>
  <cols>
    <col min="1" max="1" width="4.7109375" customWidth="1"/>
    <col min="2" max="2" width="36.85546875" customWidth="1"/>
    <col min="3" max="4" width="9.140625" bestFit="1" customWidth="1"/>
    <col min="5" max="5" width="12.85546875" bestFit="1" customWidth="1"/>
  </cols>
  <sheetData>
    <row r="1" spans="1:6" ht="18.75">
      <c r="A1" s="193" t="s">
        <v>45</v>
      </c>
      <c r="B1" s="193"/>
      <c r="C1" s="193"/>
      <c r="D1" s="193"/>
      <c r="E1" s="193"/>
    </row>
    <row r="2" spans="1:6" ht="30.75" customHeight="1" thickBot="1">
      <c r="A2" s="197" t="s">
        <v>44</v>
      </c>
      <c r="B2" s="197"/>
      <c r="C2" s="197"/>
      <c r="D2" s="197"/>
      <c r="E2" s="197"/>
    </row>
    <row r="3" spans="1:6" ht="26.25" thickBot="1">
      <c r="A3" s="39" t="s">
        <v>0</v>
      </c>
      <c r="B3" s="40" t="s">
        <v>1</v>
      </c>
      <c r="C3" s="40" t="s">
        <v>25</v>
      </c>
      <c r="D3" s="40" t="s">
        <v>26</v>
      </c>
      <c r="E3" s="40" t="s">
        <v>31</v>
      </c>
    </row>
    <row r="4" spans="1:6" ht="15.75" thickBot="1">
      <c r="A4" s="41">
        <v>1</v>
      </c>
      <c r="B4" s="42">
        <v>2</v>
      </c>
      <c r="C4" s="42">
        <v>3</v>
      </c>
      <c r="D4" s="42">
        <v>4</v>
      </c>
      <c r="E4" s="42">
        <v>5</v>
      </c>
    </row>
    <row r="5" spans="1:6" ht="21.75" customHeight="1" thickBot="1">
      <c r="A5" s="43">
        <v>1</v>
      </c>
      <c r="B5" s="44" t="s">
        <v>10</v>
      </c>
      <c r="C5" s="45">
        <v>5200000</v>
      </c>
      <c r="D5" s="45">
        <v>6240000</v>
      </c>
      <c r="E5" s="45">
        <f>D5-C5</f>
        <v>1040000</v>
      </c>
    </row>
    <row r="6" spans="1:6" ht="51.75" thickBot="1">
      <c r="A6" s="43">
        <v>2</v>
      </c>
      <c r="B6" s="44" t="s">
        <v>33</v>
      </c>
      <c r="C6" s="50">
        <v>1076097.5</v>
      </c>
      <c r="D6" s="50">
        <v>1108603.5</v>
      </c>
      <c r="E6" s="45">
        <f t="shared" ref="E6:E10" si="0">D6-C6</f>
        <v>32506</v>
      </c>
      <c r="F6" s="4"/>
    </row>
    <row r="7" spans="1:6" ht="51.75" thickBot="1">
      <c r="A7" s="43">
        <v>3</v>
      </c>
      <c r="B7" s="44" t="s">
        <v>34</v>
      </c>
      <c r="C7" s="45">
        <v>240</v>
      </c>
      <c r="D7" s="45">
        <v>241</v>
      </c>
      <c r="E7" s="45">
        <f t="shared" si="0"/>
        <v>1</v>
      </c>
    </row>
    <row r="8" spans="1:6" ht="26.25" thickBot="1">
      <c r="A8" s="43">
        <v>4</v>
      </c>
      <c r="B8" s="44" t="s">
        <v>35</v>
      </c>
      <c r="C8" s="46">
        <v>1</v>
      </c>
      <c r="D8" s="46">
        <v>1.05</v>
      </c>
      <c r="E8" s="46">
        <f t="shared" si="0"/>
        <v>5.0000000000000044E-2</v>
      </c>
    </row>
    <row r="9" spans="1:6" ht="26.25" thickBot="1">
      <c r="A9" s="43">
        <v>5</v>
      </c>
      <c r="B9" s="44" t="s">
        <v>36</v>
      </c>
      <c r="C9" s="46">
        <v>7.5</v>
      </c>
      <c r="D9" s="46">
        <v>7</v>
      </c>
      <c r="E9" s="46">
        <f t="shared" si="0"/>
        <v>-0.5</v>
      </c>
    </row>
    <row r="10" spans="1:6" ht="51.75" thickBot="1">
      <c r="A10" s="43">
        <v>6</v>
      </c>
      <c r="B10" s="44" t="s">
        <v>37</v>
      </c>
      <c r="C10" s="47">
        <f>C5/C6/C7/C8/C9</f>
        <v>2.6845977143231808E-3</v>
      </c>
      <c r="D10" s="47">
        <f>D5/D6/D7/D8/D9</f>
        <v>3.1776346507909367E-3</v>
      </c>
      <c r="E10" s="47">
        <f t="shared" si="0"/>
        <v>4.9303693646775585E-4</v>
      </c>
    </row>
    <row r="11" spans="1:6" ht="26.25" thickBot="1">
      <c r="A11" s="43">
        <v>7</v>
      </c>
      <c r="B11" s="44" t="s">
        <v>38</v>
      </c>
      <c r="C11" s="48" t="s">
        <v>21</v>
      </c>
      <c r="D11" s="48" t="s">
        <v>21</v>
      </c>
      <c r="E11" s="48" t="s">
        <v>21</v>
      </c>
    </row>
    <row r="12" spans="1:6" ht="51.75" thickBot="1">
      <c r="A12" s="194"/>
      <c r="B12" s="44" t="s">
        <v>39</v>
      </c>
      <c r="C12" s="48" t="s">
        <v>21</v>
      </c>
      <c r="D12" s="48" t="s">
        <v>21</v>
      </c>
      <c r="E12" s="47">
        <f>E6*C7*C8*C9*C10</f>
        <v>157077.95994322078</v>
      </c>
    </row>
    <row r="13" spans="1:6" ht="51.75" thickBot="1">
      <c r="A13" s="195"/>
      <c r="B13" s="44" t="s">
        <v>40</v>
      </c>
      <c r="C13" s="48" t="s">
        <v>21</v>
      </c>
      <c r="D13" s="48" t="s">
        <v>21</v>
      </c>
      <c r="E13" s="47">
        <f>D6*E7*C8*C9*C10</f>
        <v>22321.158166430087</v>
      </c>
    </row>
    <row r="14" spans="1:6" ht="26.25" thickBot="1">
      <c r="A14" s="195"/>
      <c r="B14" s="44" t="s">
        <v>41</v>
      </c>
      <c r="C14" s="48" t="s">
        <v>21</v>
      </c>
      <c r="D14" s="48" t="s">
        <v>21</v>
      </c>
      <c r="E14" s="47">
        <f>D6*D7*E8*C9*C10</f>
        <v>268969.95590548281</v>
      </c>
    </row>
    <row r="15" spans="1:6" ht="26.25" thickBot="1">
      <c r="A15" s="195"/>
      <c r="B15" s="44" t="s">
        <v>42</v>
      </c>
      <c r="C15" s="48" t="s">
        <v>21</v>
      </c>
      <c r="D15" s="48" t="s">
        <v>21</v>
      </c>
      <c r="E15" s="47">
        <f>D6*D7*D8*E9*C10</f>
        <v>-376557.93826767558</v>
      </c>
    </row>
    <row r="16" spans="1:6" ht="51.75" thickBot="1">
      <c r="A16" s="196"/>
      <c r="B16" s="44" t="s">
        <v>43</v>
      </c>
      <c r="C16" s="48" t="s">
        <v>21</v>
      </c>
      <c r="D16" s="48" t="s">
        <v>21</v>
      </c>
      <c r="E16" s="47">
        <f>D6*D7*D8*D9*E10</f>
        <v>968188.86425254086</v>
      </c>
    </row>
    <row r="17" spans="1:5">
      <c r="A17" s="49"/>
      <c r="B17" s="49"/>
      <c r="C17" s="49"/>
      <c r="D17" s="49"/>
      <c r="E17" s="51">
        <f>SUM(E12:E16)</f>
        <v>1039999.999999999</v>
      </c>
    </row>
    <row r="18" spans="1:5">
      <c r="A18" s="38"/>
      <c r="B18" s="38"/>
      <c r="C18" s="38"/>
      <c r="D18" s="38"/>
      <c r="E18" s="38"/>
    </row>
    <row r="19" spans="1:5">
      <c r="A19" s="38"/>
      <c r="B19" s="38"/>
      <c r="C19" s="38"/>
      <c r="D19" s="38"/>
      <c r="E19" s="38"/>
    </row>
    <row r="20" spans="1:5">
      <c r="A20" s="38"/>
      <c r="B20" s="38"/>
      <c r="C20" s="38"/>
      <c r="D20" s="38"/>
      <c r="E20" s="38"/>
    </row>
    <row r="21" spans="1:5">
      <c r="A21" s="38"/>
      <c r="B21" s="38"/>
      <c r="C21" s="38"/>
      <c r="D21" s="38"/>
      <c r="E21" s="38"/>
    </row>
    <row r="22" spans="1:5">
      <c r="A22" s="38"/>
      <c r="B22" s="38"/>
      <c r="C22" s="38"/>
      <c r="D22" s="38"/>
      <c r="E22" s="38"/>
    </row>
    <row r="23" spans="1:5">
      <c r="A23" s="38"/>
      <c r="B23" s="38"/>
      <c r="C23" s="38"/>
      <c r="D23" s="38"/>
      <c r="E23" s="38"/>
    </row>
    <row r="24" spans="1:5">
      <c r="A24" s="38"/>
      <c r="B24" s="38"/>
      <c r="C24" s="38"/>
      <c r="D24" s="38"/>
      <c r="E24" s="38"/>
    </row>
    <row r="25" spans="1:5">
      <c r="A25" s="38"/>
      <c r="B25" s="38"/>
      <c r="C25" s="38"/>
      <c r="D25" s="38"/>
      <c r="E25" s="38"/>
    </row>
  </sheetData>
  <mergeCells count="3">
    <mergeCell ref="A12:A16"/>
    <mergeCell ref="A2:E2"/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topLeftCell="A4" workbookViewId="0">
      <selection sqref="A1:H1"/>
    </sheetView>
  </sheetViews>
  <sheetFormatPr defaultRowHeight="15"/>
  <cols>
    <col min="1" max="1" width="4.42578125" customWidth="1"/>
    <col min="2" max="2" width="18.28515625" customWidth="1"/>
    <col min="3" max="4" width="10.5703125" bestFit="1" customWidth="1"/>
    <col min="6" max="6" width="11" customWidth="1"/>
    <col min="7" max="7" width="11.7109375" customWidth="1"/>
    <col min="8" max="8" width="12" customWidth="1"/>
  </cols>
  <sheetData>
    <row r="1" spans="1:8" ht="18.75">
      <c r="A1" s="201" t="s">
        <v>61</v>
      </c>
      <c r="B1" s="201"/>
      <c r="C1" s="201"/>
      <c r="D1" s="201"/>
      <c r="E1" s="201"/>
      <c r="F1" s="201"/>
      <c r="G1" s="201"/>
      <c r="H1" s="201"/>
    </row>
    <row r="2" spans="1:8" ht="31.5" customHeight="1" thickBot="1">
      <c r="A2" s="200" t="s">
        <v>60</v>
      </c>
      <c r="B2" s="200"/>
      <c r="C2" s="200"/>
      <c r="D2" s="200"/>
      <c r="E2" s="200"/>
      <c r="F2" s="200"/>
      <c r="G2" s="200"/>
      <c r="H2" s="200"/>
    </row>
    <row r="3" spans="1:8" ht="15.75" thickBot="1">
      <c r="A3" s="202" t="s">
        <v>0</v>
      </c>
      <c r="B3" s="202" t="s">
        <v>1</v>
      </c>
      <c r="C3" s="202" t="s">
        <v>18</v>
      </c>
      <c r="D3" s="202" t="s">
        <v>19</v>
      </c>
      <c r="E3" s="202" t="s">
        <v>46</v>
      </c>
      <c r="F3" s="202" t="s">
        <v>47</v>
      </c>
      <c r="G3" s="198" t="s">
        <v>48</v>
      </c>
      <c r="H3" s="199"/>
    </row>
    <row r="4" spans="1:8" ht="100.5" thickBot="1">
      <c r="A4" s="203"/>
      <c r="B4" s="203"/>
      <c r="C4" s="203"/>
      <c r="D4" s="203"/>
      <c r="E4" s="203"/>
      <c r="F4" s="203"/>
      <c r="G4" s="52" t="s">
        <v>49</v>
      </c>
      <c r="H4" s="52" t="s">
        <v>50</v>
      </c>
    </row>
    <row r="5" spans="1:8" s="2" customFormat="1" ht="15.75" thickBot="1">
      <c r="A5" s="26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ht="30.75" thickBot="1">
      <c r="A6" s="28">
        <v>1</v>
      </c>
      <c r="B6" s="29" t="s">
        <v>51</v>
      </c>
      <c r="C6" s="56">
        <v>8100</v>
      </c>
      <c r="D6" s="56">
        <v>8181</v>
      </c>
      <c r="E6" s="54">
        <f>D6/C6*100-100</f>
        <v>1</v>
      </c>
      <c r="F6" s="54">
        <f>E6/$E$9</f>
        <v>0.05</v>
      </c>
      <c r="G6" s="54">
        <f>F6*100</f>
        <v>5</v>
      </c>
      <c r="H6" s="54">
        <f>100-G6</f>
        <v>95</v>
      </c>
    </row>
    <row r="7" spans="1:8" ht="90.75" thickBot="1">
      <c r="A7" s="28">
        <v>2</v>
      </c>
      <c r="B7" s="29" t="s">
        <v>52</v>
      </c>
      <c r="C7" s="55">
        <f>'c 15'!C6</f>
        <v>1076097.5</v>
      </c>
      <c r="D7" s="55">
        <f>'c 15'!D6</f>
        <v>1108603.5</v>
      </c>
      <c r="E7" s="54">
        <f t="shared" ref="E7:E9" si="0">D7/C7*100-100</f>
        <v>3.0207299989080951</v>
      </c>
      <c r="F7" s="54">
        <f t="shared" ref="F7:F8" si="1">E7/$E$9</f>
        <v>0.15103649994540475</v>
      </c>
      <c r="G7" s="54">
        <f t="shared" ref="G7:G8" si="2">F7*100</f>
        <v>15.103649994540474</v>
      </c>
      <c r="H7" s="54">
        <f t="shared" ref="H7:H8" si="3">100-G7</f>
        <v>84.896350005459524</v>
      </c>
    </row>
    <row r="8" spans="1:8" ht="90.75" thickBot="1">
      <c r="A8" s="28">
        <v>3</v>
      </c>
      <c r="B8" s="29" t="s">
        <v>59</v>
      </c>
      <c r="C8" s="56">
        <v>2878150</v>
      </c>
      <c r="D8" s="56">
        <v>3566212</v>
      </c>
      <c r="E8" s="54">
        <f t="shared" si="0"/>
        <v>23.906398207181695</v>
      </c>
      <c r="F8" s="54">
        <f t="shared" si="1"/>
        <v>1.1953199103590848</v>
      </c>
      <c r="G8" s="54">
        <f t="shared" si="2"/>
        <v>119.53199103590848</v>
      </c>
      <c r="H8" s="54">
        <f t="shared" si="3"/>
        <v>-19.531991035908476</v>
      </c>
    </row>
    <row r="9" spans="1:8" ht="45.75" thickBot="1">
      <c r="A9" s="28">
        <v>4</v>
      </c>
      <c r="B9" s="29" t="s">
        <v>58</v>
      </c>
      <c r="C9" s="56">
        <f>'c 15'!C5</f>
        <v>5200000</v>
      </c>
      <c r="D9" s="56">
        <f>'c 15'!D5</f>
        <v>6240000</v>
      </c>
      <c r="E9" s="54">
        <f t="shared" si="0"/>
        <v>20</v>
      </c>
      <c r="F9" s="53" t="s">
        <v>21</v>
      </c>
      <c r="G9" s="53" t="s">
        <v>21</v>
      </c>
      <c r="H9" s="53" t="s">
        <v>21</v>
      </c>
    </row>
    <row r="10" spans="1:8" ht="90.75" thickBot="1">
      <c r="A10" s="28">
        <v>5</v>
      </c>
      <c r="B10" s="29" t="s">
        <v>53</v>
      </c>
      <c r="C10" s="53" t="s">
        <v>21</v>
      </c>
      <c r="D10" s="53" t="s">
        <v>21</v>
      </c>
      <c r="E10" s="53" t="s">
        <v>21</v>
      </c>
      <c r="F10" s="57" t="s">
        <v>54</v>
      </c>
      <c r="G10" s="57" t="s">
        <v>55</v>
      </c>
      <c r="H10" s="57" t="s">
        <v>56</v>
      </c>
    </row>
    <row r="11" spans="1:8" ht="75.75" thickBot="1">
      <c r="A11" s="28">
        <v>6</v>
      </c>
      <c r="B11" s="29" t="s">
        <v>57</v>
      </c>
      <c r="C11" s="53" t="s">
        <v>21</v>
      </c>
      <c r="D11" s="53" t="s">
        <v>21</v>
      </c>
      <c r="E11" s="53" t="s">
        <v>21</v>
      </c>
      <c r="F11" s="54">
        <f>SUM(F6:F8)/3</f>
        <v>0.46545213676816316</v>
      </c>
      <c r="G11" s="54">
        <f>SUM(G6:G8)/3</f>
        <v>46.54521367681631</v>
      </c>
      <c r="H11" s="54">
        <f>SUM(H6:H8)/3</f>
        <v>53.454786323183676</v>
      </c>
    </row>
  </sheetData>
  <mergeCells count="9">
    <mergeCell ref="G3:H3"/>
    <mergeCell ref="A2:H2"/>
    <mergeCell ref="A1:H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topLeftCell="A4" workbookViewId="0">
      <selection activeCell="B7" sqref="B7"/>
    </sheetView>
  </sheetViews>
  <sheetFormatPr defaultRowHeight="15"/>
  <cols>
    <col min="1" max="1" width="4.140625" bestFit="1" customWidth="1"/>
    <col min="2" max="2" width="26.42578125" bestFit="1" customWidth="1"/>
    <col min="3" max="3" width="14.42578125" bestFit="1" customWidth="1"/>
    <col min="4" max="4" width="27" bestFit="1" customWidth="1"/>
  </cols>
  <sheetData>
    <row r="1" spans="1:4">
      <c r="A1" s="205" t="s">
        <v>69</v>
      </c>
      <c r="B1" s="205"/>
      <c r="C1" s="205"/>
      <c r="D1" s="205"/>
    </row>
    <row r="2" spans="1:4" ht="33" customHeight="1" thickBot="1">
      <c r="A2" s="204" t="s">
        <v>68</v>
      </c>
      <c r="B2" s="204"/>
      <c r="C2" s="204"/>
      <c r="D2" s="204"/>
    </row>
    <row r="3" spans="1:4" ht="105.75" thickBot="1">
      <c r="A3" s="18" t="s">
        <v>0</v>
      </c>
      <c r="B3" s="19" t="s">
        <v>1</v>
      </c>
      <c r="C3" s="19" t="s">
        <v>62</v>
      </c>
      <c r="D3" s="19" t="s">
        <v>63</v>
      </c>
    </row>
    <row r="4" spans="1:4" ht="15.75" thickBot="1">
      <c r="A4" s="20">
        <v>1</v>
      </c>
      <c r="B4" s="21">
        <v>2</v>
      </c>
      <c r="C4" s="21">
        <v>3</v>
      </c>
      <c r="D4" s="21">
        <v>4</v>
      </c>
    </row>
    <row r="5" spans="1:4" ht="65.25" customHeight="1" thickBot="1">
      <c r="A5" s="15">
        <v>1</v>
      </c>
      <c r="B5" s="58" t="s">
        <v>64</v>
      </c>
      <c r="C5" s="22">
        <f>'с 13'!G7</f>
        <v>-351592.22222222219</v>
      </c>
      <c r="D5" s="16">
        <f>C6</f>
        <v>-203132.70677344853</v>
      </c>
    </row>
    <row r="6" spans="1:4" ht="75.75" thickBot="1">
      <c r="A6" s="15">
        <v>2</v>
      </c>
      <c r="B6" s="58" t="s">
        <v>65</v>
      </c>
      <c r="C6" s="16">
        <f>'с 14'!E10</f>
        <v>-203132.70677344853</v>
      </c>
      <c r="D6" s="16">
        <f>C6</f>
        <v>-203132.70677344853</v>
      </c>
    </row>
    <row r="7" spans="1:4" ht="75.75" thickBot="1">
      <c r="A7" s="15">
        <v>3</v>
      </c>
      <c r="B7" s="58" t="s">
        <v>66</v>
      </c>
      <c r="C7" s="16">
        <f>'c 15'!E15</f>
        <v>-376557.93826767558</v>
      </c>
      <c r="D7" s="16">
        <f>C6</f>
        <v>-203132.70677344853</v>
      </c>
    </row>
    <row r="8" spans="1:4" ht="15.75" thickBot="1">
      <c r="A8" s="15"/>
      <c r="B8" s="59" t="s">
        <v>67</v>
      </c>
      <c r="C8" s="16" t="s">
        <v>21</v>
      </c>
      <c r="D8" s="16">
        <f>C6</f>
        <v>-203132.70677344853</v>
      </c>
    </row>
  </sheetData>
  <mergeCells count="2">
    <mergeCell ref="A2:D2"/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3"/>
  <sheetViews>
    <sheetView topLeftCell="A4" workbookViewId="0">
      <selection sqref="A1:D13"/>
    </sheetView>
  </sheetViews>
  <sheetFormatPr defaultRowHeight="15"/>
  <cols>
    <col min="1" max="1" width="4.140625" bestFit="1" customWidth="1"/>
    <col min="2" max="2" width="23.85546875" customWidth="1"/>
    <col min="3" max="3" width="14.85546875" customWidth="1"/>
    <col min="4" max="4" width="18" customWidth="1"/>
  </cols>
  <sheetData>
    <row r="1" spans="1:4" ht="18.75">
      <c r="A1" s="207" t="s">
        <v>106</v>
      </c>
      <c r="B1" s="207"/>
      <c r="C1" s="207"/>
      <c r="D1" s="207"/>
    </row>
    <row r="2" spans="1:4" ht="36.75" customHeight="1" thickBot="1">
      <c r="A2" s="206" t="s">
        <v>105</v>
      </c>
      <c r="B2" s="206"/>
      <c r="C2" s="206"/>
      <c r="D2" s="206"/>
    </row>
    <row r="3" spans="1:4" ht="72" thickBot="1">
      <c r="A3" s="24" t="s">
        <v>0</v>
      </c>
      <c r="B3" s="25" t="s">
        <v>1</v>
      </c>
      <c r="C3" s="25" t="s">
        <v>94</v>
      </c>
      <c r="D3" s="25" t="s">
        <v>95</v>
      </c>
    </row>
    <row r="4" spans="1:4" ht="15.75" thickBot="1">
      <c r="A4" s="26">
        <v>1</v>
      </c>
      <c r="B4" s="27">
        <v>2</v>
      </c>
      <c r="C4" s="27">
        <v>3</v>
      </c>
      <c r="D4" s="27">
        <v>4</v>
      </c>
    </row>
    <row r="5" spans="1:4" ht="30.75" thickBot="1">
      <c r="A5" s="68">
        <v>1</v>
      </c>
      <c r="B5" s="29" t="s">
        <v>96</v>
      </c>
      <c r="C5" s="56">
        <f>'c 15'!D5</f>
        <v>6240000</v>
      </c>
      <c r="D5" s="56">
        <f>'с 40'!H8</f>
        <v>8321000</v>
      </c>
    </row>
    <row r="6" spans="1:4" ht="30.75" thickBot="1">
      <c r="A6" s="68">
        <v>2</v>
      </c>
      <c r="B6" s="29" t="s">
        <v>97</v>
      </c>
      <c r="C6" s="56">
        <v>3831360</v>
      </c>
      <c r="D6" s="56">
        <v>4855360</v>
      </c>
    </row>
    <row r="7" spans="1:4" ht="30.75" thickBot="1">
      <c r="A7" s="68">
        <v>3</v>
      </c>
      <c r="B7" s="29" t="s">
        <v>98</v>
      </c>
      <c r="C7" s="56">
        <v>1847040</v>
      </c>
      <c r="D7" s="56">
        <v>2731140</v>
      </c>
    </row>
    <row r="8" spans="1:4" ht="30.75" thickBot="1">
      <c r="A8" s="68">
        <v>4</v>
      </c>
      <c r="B8" s="29" t="s">
        <v>99</v>
      </c>
      <c r="C8" s="56">
        <f>C5-C6-C7</f>
        <v>561600</v>
      </c>
      <c r="D8" s="56">
        <f>D5-D6-D7</f>
        <v>734500</v>
      </c>
    </row>
    <row r="9" spans="1:4" ht="45.75" thickBot="1">
      <c r="A9" s="68">
        <v>5</v>
      </c>
      <c r="B9" s="29" t="s">
        <v>100</v>
      </c>
      <c r="C9" s="56">
        <f>C5-C6</f>
        <v>2408640</v>
      </c>
      <c r="D9" s="56">
        <f>D5-D6</f>
        <v>3465640</v>
      </c>
    </row>
    <row r="10" spans="1:4" ht="50.25" customHeight="1" thickBot="1">
      <c r="A10" s="68">
        <v>6</v>
      </c>
      <c r="B10" s="29" t="s">
        <v>101</v>
      </c>
      <c r="C10" s="66">
        <f>C9/C5</f>
        <v>0.38600000000000001</v>
      </c>
      <c r="D10" s="66">
        <f>D9/D5</f>
        <v>0.41649320995072708</v>
      </c>
    </row>
    <row r="11" spans="1:4" ht="45.75" thickBot="1">
      <c r="A11" s="68">
        <v>7</v>
      </c>
      <c r="B11" s="29" t="s">
        <v>102</v>
      </c>
      <c r="C11" s="66">
        <f>C7/C10</f>
        <v>4785077.7202072535</v>
      </c>
      <c r="D11" s="66">
        <f>D7/D10</f>
        <v>6557465.847577936</v>
      </c>
    </row>
    <row r="12" spans="1:4" ht="30.75" thickBot="1">
      <c r="A12" s="68">
        <v>8</v>
      </c>
      <c r="B12" s="29" t="s">
        <v>103</v>
      </c>
      <c r="C12" s="66">
        <f>C5-C11</f>
        <v>1454922.2797927465</v>
      </c>
      <c r="D12" s="66">
        <f>D5-D11</f>
        <v>1763534.152422064</v>
      </c>
    </row>
    <row r="13" spans="1:4" ht="45.75" thickBot="1">
      <c r="A13" s="68">
        <v>9</v>
      </c>
      <c r="B13" s="29" t="s">
        <v>104</v>
      </c>
      <c r="C13" s="54">
        <f>C12/C5*100</f>
        <v>23.316062176165811</v>
      </c>
      <c r="D13" s="54">
        <f>D12/D5*100</f>
        <v>21.193776618460088</v>
      </c>
    </row>
  </sheetData>
  <mergeCells count="2">
    <mergeCell ref="A2:D2"/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A3" sqref="A3:A4"/>
    </sheetView>
  </sheetViews>
  <sheetFormatPr defaultRowHeight="15"/>
  <cols>
    <col min="1" max="1" width="4.28515625" customWidth="1"/>
    <col min="2" max="2" width="18.7109375" customWidth="1"/>
  </cols>
  <sheetData>
    <row r="1" spans="1:9" ht="18.75">
      <c r="A1" s="201" t="s">
        <v>117</v>
      </c>
      <c r="B1" s="201"/>
      <c r="C1" s="201"/>
      <c r="D1" s="201"/>
      <c r="E1" s="201"/>
      <c r="F1" s="201"/>
      <c r="G1" s="201"/>
      <c r="H1" s="201"/>
    </row>
    <row r="2" spans="1:9" ht="30.75" customHeight="1" thickBot="1">
      <c r="A2" s="206" t="s">
        <v>116</v>
      </c>
      <c r="B2" s="206"/>
      <c r="C2" s="206"/>
      <c r="D2" s="206"/>
      <c r="E2" s="206"/>
      <c r="F2" s="206"/>
      <c r="G2" s="206"/>
      <c r="H2" s="206"/>
    </row>
    <row r="3" spans="1:9" ht="15.75" thickBot="1">
      <c r="A3" s="202" t="s">
        <v>0</v>
      </c>
      <c r="B3" s="202" t="s">
        <v>107</v>
      </c>
      <c r="C3" s="208" t="s">
        <v>18</v>
      </c>
      <c r="D3" s="209"/>
      <c r="E3" s="208" t="s">
        <v>19</v>
      </c>
      <c r="F3" s="209"/>
      <c r="G3" s="208" t="s">
        <v>108</v>
      </c>
      <c r="H3" s="210"/>
    </row>
    <row r="4" spans="1:9" ht="15.75" thickBot="1">
      <c r="A4" s="203"/>
      <c r="B4" s="203"/>
      <c r="C4" s="27" t="s">
        <v>109</v>
      </c>
      <c r="D4" s="27" t="s">
        <v>110</v>
      </c>
      <c r="E4" s="27" t="s">
        <v>109</v>
      </c>
      <c r="F4" s="27" t="s">
        <v>110</v>
      </c>
      <c r="G4" s="27" t="s">
        <v>109</v>
      </c>
      <c r="H4" s="27" t="s">
        <v>110</v>
      </c>
    </row>
    <row r="5" spans="1:9" ht="15.75" thickBot="1">
      <c r="A5" s="28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</row>
    <row r="6" spans="1:9" ht="30.75" thickBot="1">
      <c r="A6" s="28">
        <v>1</v>
      </c>
      <c r="B6" s="29" t="s">
        <v>111</v>
      </c>
      <c r="C6" s="69">
        <v>2878150</v>
      </c>
      <c r="D6" s="70">
        <f>C6/$C$11*100</f>
        <v>60.161998327759193</v>
      </c>
      <c r="E6" s="69">
        <v>3566212</v>
      </c>
      <c r="F6" s="70">
        <f>E6/$E$11*100</f>
        <v>62.803113553113555</v>
      </c>
      <c r="G6" s="69">
        <f>E6-C6</f>
        <v>688062</v>
      </c>
      <c r="H6" s="70">
        <f>F6-D6</f>
        <v>2.6411152253543619</v>
      </c>
    </row>
    <row r="7" spans="1:9" ht="30.75" thickBot="1">
      <c r="A7" s="28">
        <v>2</v>
      </c>
      <c r="B7" s="29" t="s">
        <v>112</v>
      </c>
      <c r="C7" s="69">
        <v>1027800</v>
      </c>
      <c r="D7" s="70">
        <f t="shared" ref="D7:D10" si="0">C7/$C$11*100</f>
        <v>21.48411371237458</v>
      </c>
      <c r="E7" s="69">
        <v>1135680</v>
      </c>
      <c r="F7" s="70">
        <f t="shared" ref="F7:F10" si="1">E7/$E$11*100</f>
        <v>20</v>
      </c>
      <c r="G7" s="69">
        <f t="shared" ref="G7:G10" si="2">E7-C7</f>
        <v>107880</v>
      </c>
      <c r="H7" s="70">
        <f t="shared" ref="H7:H10" si="3">F7-D7</f>
        <v>-1.4841137123745796</v>
      </c>
    </row>
    <row r="8" spans="1:9" ht="33" customHeight="1" thickBot="1">
      <c r="A8" s="28">
        <v>3</v>
      </c>
      <c r="B8" s="29" t="s">
        <v>113</v>
      </c>
      <c r="C8" s="69">
        <v>259048</v>
      </c>
      <c r="D8" s="70">
        <f t="shared" si="0"/>
        <v>5.4148829431438124</v>
      </c>
      <c r="E8" s="69">
        <v>295277</v>
      </c>
      <c r="F8" s="70">
        <f t="shared" si="1"/>
        <v>5.2000035221189069</v>
      </c>
      <c r="G8" s="69">
        <f t="shared" si="2"/>
        <v>36229</v>
      </c>
      <c r="H8" s="70">
        <f t="shared" si="3"/>
        <v>-0.21487942102490543</v>
      </c>
    </row>
    <row r="9" spans="1:9" ht="15.75" thickBot="1">
      <c r="A9" s="28">
        <v>4</v>
      </c>
      <c r="B9" s="29" t="s">
        <v>114</v>
      </c>
      <c r="C9" s="69">
        <v>445292</v>
      </c>
      <c r="D9" s="70">
        <f t="shared" si="0"/>
        <v>9.3079431438127092</v>
      </c>
      <c r="E9" s="69">
        <v>506003</v>
      </c>
      <c r="F9" s="70">
        <f t="shared" si="1"/>
        <v>8.9110136658213595</v>
      </c>
      <c r="G9" s="69">
        <f t="shared" si="2"/>
        <v>60711</v>
      </c>
      <c r="H9" s="70">
        <f t="shared" si="3"/>
        <v>-0.3969294779913497</v>
      </c>
    </row>
    <row r="10" spans="1:9" ht="15.75" thickBot="1">
      <c r="A10" s="28">
        <v>5</v>
      </c>
      <c r="B10" s="29" t="s">
        <v>115</v>
      </c>
      <c r="C10" s="69">
        <v>173710</v>
      </c>
      <c r="D10" s="70">
        <f t="shared" si="0"/>
        <v>3.6310618729096986</v>
      </c>
      <c r="E10" s="69">
        <v>175228</v>
      </c>
      <c r="F10" s="70">
        <f t="shared" si="1"/>
        <v>3.085869258946182</v>
      </c>
      <c r="G10" s="69">
        <f t="shared" si="2"/>
        <v>1518</v>
      </c>
      <c r="H10" s="70">
        <f t="shared" si="3"/>
        <v>-0.54519261396351659</v>
      </c>
    </row>
    <row r="11" spans="1:9" ht="15.75" thickBot="1">
      <c r="A11" s="28"/>
      <c r="B11" s="71" t="s">
        <v>73</v>
      </c>
      <c r="C11" s="69">
        <f t="shared" ref="C11:H11" si="4">SUM(C6:C10)</f>
        <v>4784000</v>
      </c>
      <c r="D11" s="70">
        <f t="shared" si="4"/>
        <v>99.999999999999986</v>
      </c>
      <c r="E11" s="69">
        <f t="shared" si="4"/>
        <v>5678400</v>
      </c>
      <c r="F11" s="70">
        <f t="shared" si="4"/>
        <v>99.999999999999986</v>
      </c>
      <c r="G11" s="69">
        <f t="shared" si="4"/>
        <v>894400</v>
      </c>
      <c r="H11" s="70">
        <f t="shared" si="4"/>
        <v>1.0658141036401503E-14</v>
      </c>
      <c r="I11" s="5"/>
    </row>
  </sheetData>
  <mergeCells count="7">
    <mergeCell ref="A1:H1"/>
    <mergeCell ref="A3:A4"/>
    <mergeCell ref="B3:B4"/>
    <mergeCell ref="C3:D3"/>
    <mergeCell ref="E3:F3"/>
    <mergeCell ref="G3:H3"/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selection activeCell="H10" sqref="H10"/>
    </sheetView>
  </sheetViews>
  <sheetFormatPr defaultRowHeight="15"/>
  <cols>
    <col min="1" max="1" width="5.42578125" customWidth="1"/>
    <col min="2" max="2" width="15.85546875" customWidth="1"/>
    <col min="3" max="3" width="10.42578125" bestFit="1" customWidth="1"/>
    <col min="4" max="4" width="11.42578125" bestFit="1" customWidth="1"/>
    <col min="5" max="5" width="10.42578125" bestFit="1" customWidth="1"/>
    <col min="6" max="6" width="12.140625" bestFit="1" customWidth="1"/>
    <col min="7" max="7" width="10.42578125" bestFit="1" customWidth="1"/>
    <col min="8" max="8" width="11.42578125" bestFit="1" customWidth="1"/>
    <col min="9" max="9" width="10.42578125" bestFit="1" customWidth="1"/>
    <col min="10" max="14" width="11.42578125" bestFit="1" customWidth="1"/>
  </cols>
  <sheetData>
    <row r="1" spans="1:14">
      <c r="A1" s="211" t="s">
        <v>79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4" ht="35.25" customHeight="1" thickBot="1">
      <c r="A2" s="200" t="s">
        <v>78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4" ht="15.75" thickBot="1">
      <c r="A3" s="202" t="s">
        <v>0</v>
      </c>
      <c r="B3" s="202" t="s">
        <v>1</v>
      </c>
      <c r="C3" s="208" t="s">
        <v>70</v>
      </c>
      <c r="D3" s="209"/>
      <c r="E3" s="198" t="s">
        <v>71</v>
      </c>
      <c r="F3" s="212"/>
      <c r="G3" s="198" t="s">
        <v>72</v>
      </c>
      <c r="H3" s="212"/>
      <c r="I3" s="198" t="s">
        <v>73</v>
      </c>
      <c r="J3" s="199"/>
    </row>
    <row r="4" spans="1:14" ht="29.25" thickBot="1">
      <c r="A4" s="203"/>
      <c r="B4" s="203"/>
      <c r="C4" s="52" t="s">
        <v>25</v>
      </c>
      <c r="D4" s="52" t="s">
        <v>26</v>
      </c>
      <c r="E4" s="52" t="s">
        <v>25</v>
      </c>
      <c r="F4" s="52" t="s">
        <v>26</v>
      </c>
      <c r="G4" s="52" t="s">
        <v>25</v>
      </c>
      <c r="H4" s="52" t="s">
        <v>26</v>
      </c>
      <c r="I4" s="52" t="s">
        <v>25</v>
      </c>
      <c r="J4" s="52" t="s">
        <v>26</v>
      </c>
    </row>
    <row r="5" spans="1:14" ht="15.75" thickBot="1">
      <c r="A5" s="26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  <c r="I5" s="27">
        <v>9</v>
      </c>
      <c r="J5" s="27">
        <v>10</v>
      </c>
    </row>
    <row r="6" spans="1:14" ht="30" thickBot="1">
      <c r="A6" s="28">
        <v>1</v>
      </c>
      <c r="B6" s="62" t="s">
        <v>80</v>
      </c>
      <c r="C6" s="55">
        <v>8000</v>
      </c>
      <c r="D6" s="55">
        <v>9000</v>
      </c>
      <c r="E6" s="55">
        <v>4000</v>
      </c>
      <c r="F6" s="55">
        <v>4000</v>
      </c>
      <c r="G6" s="55">
        <v>6000</v>
      </c>
      <c r="H6" s="55">
        <v>6800</v>
      </c>
      <c r="I6" s="55">
        <v>18000</v>
      </c>
      <c r="J6" s="55">
        <v>19800</v>
      </c>
    </row>
    <row r="7" spans="1:14" ht="30" thickBot="1">
      <c r="A7" s="28">
        <v>2</v>
      </c>
      <c r="B7" s="62" t="s">
        <v>81</v>
      </c>
      <c r="C7" s="55">
        <v>200</v>
      </c>
      <c r="D7" s="55">
        <v>210</v>
      </c>
      <c r="E7" s="55">
        <v>300</v>
      </c>
      <c r="F7" s="55">
        <v>407.5</v>
      </c>
      <c r="G7" s="55">
        <v>400</v>
      </c>
      <c r="H7" s="55">
        <v>400</v>
      </c>
      <c r="I7" s="55" t="s">
        <v>21</v>
      </c>
      <c r="J7" s="55" t="s">
        <v>21</v>
      </c>
    </row>
    <row r="8" spans="1:14" ht="30.75" thickBot="1">
      <c r="A8" s="28">
        <v>3</v>
      </c>
      <c r="B8" s="62" t="s">
        <v>77</v>
      </c>
      <c r="C8" s="55">
        <f>C6*C7</f>
        <v>1600000</v>
      </c>
      <c r="D8" s="55">
        <f t="shared" ref="D8:H8" si="0">D6*D7</f>
        <v>1890000</v>
      </c>
      <c r="E8" s="55">
        <f t="shared" si="0"/>
        <v>1200000</v>
      </c>
      <c r="F8" s="55">
        <f t="shared" si="0"/>
        <v>1630000</v>
      </c>
      <c r="G8" s="55">
        <f t="shared" si="0"/>
        <v>2400000</v>
      </c>
      <c r="H8" s="55">
        <f t="shared" si="0"/>
        <v>2720000</v>
      </c>
      <c r="I8" s="55">
        <v>5200000</v>
      </c>
      <c r="J8" s="55">
        <v>6240000</v>
      </c>
      <c r="K8">
        <f>C6/I6</f>
        <v>0.44444444444444442</v>
      </c>
      <c r="L8">
        <f>E6/I6</f>
        <v>0.22222222222222221</v>
      </c>
      <c r="M8">
        <f>G6/I6</f>
        <v>0.33333333333333331</v>
      </c>
      <c r="N8">
        <f>SUM(K8:M8)</f>
        <v>1</v>
      </c>
    </row>
    <row r="9" spans="1:14" ht="108" customHeight="1" thickBot="1">
      <c r="A9" s="28">
        <v>4</v>
      </c>
      <c r="B9" s="62" t="s">
        <v>75</v>
      </c>
      <c r="C9" s="63" t="s">
        <v>21</v>
      </c>
      <c r="D9" s="63">
        <f>C7*K9</f>
        <v>1742400</v>
      </c>
      <c r="E9" s="63" t="s">
        <v>21</v>
      </c>
      <c r="F9" s="63">
        <f>E7*L9</f>
        <v>1306800</v>
      </c>
      <c r="G9" s="63" t="s">
        <v>21</v>
      </c>
      <c r="H9" s="63">
        <f>G7*M9</f>
        <v>2613600</v>
      </c>
      <c r="I9" s="63" t="s">
        <v>21</v>
      </c>
      <c r="J9" s="63">
        <f>D9+F9+H9</f>
        <v>5662800</v>
      </c>
      <c r="K9" s="60">
        <v>8712</v>
      </c>
      <c r="L9" s="60">
        <v>4356</v>
      </c>
      <c r="M9" s="60">
        <v>6534</v>
      </c>
    </row>
    <row r="10" spans="1:14" ht="98.25" customHeight="1" thickBot="1">
      <c r="A10" s="28">
        <v>5</v>
      </c>
      <c r="B10" s="62" t="s">
        <v>76</v>
      </c>
      <c r="C10" s="63" t="s">
        <v>21</v>
      </c>
      <c r="D10" s="63">
        <f>J9-I8</f>
        <v>462800</v>
      </c>
      <c r="E10" s="63" t="s">
        <v>21</v>
      </c>
      <c r="F10" s="63">
        <f>N10-J9</f>
        <v>57200</v>
      </c>
      <c r="G10" s="63" t="s">
        <v>21</v>
      </c>
      <c r="H10" s="63">
        <f>J8-N10</f>
        <v>520000</v>
      </c>
      <c r="I10" s="63" t="s">
        <v>21</v>
      </c>
      <c r="J10" s="63">
        <f>D10+F10+H10</f>
        <v>1040000</v>
      </c>
      <c r="K10" s="61">
        <f>D6*C7</f>
        <v>1800000</v>
      </c>
      <c r="L10" s="61">
        <f>F6*E7</f>
        <v>1200000</v>
      </c>
      <c r="M10" s="61">
        <f>H6*G7</f>
        <v>2720000</v>
      </c>
      <c r="N10" s="61">
        <f>SUM(K10:M10)</f>
        <v>5720000</v>
      </c>
    </row>
  </sheetData>
  <mergeCells count="8">
    <mergeCell ref="A1:J1"/>
    <mergeCell ref="A2:J2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K11" sqref="K11"/>
    </sheetView>
  </sheetViews>
  <sheetFormatPr defaultRowHeight="15"/>
  <cols>
    <col min="1" max="1" width="4.28515625" customWidth="1"/>
    <col min="2" max="2" width="13" customWidth="1"/>
  </cols>
  <sheetData>
    <row r="1" spans="1:10" ht="18.75">
      <c r="A1" s="207" t="s">
        <v>126</v>
      </c>
      <c r="B1" s="207"/>
      <c r="C1" s="207"/>
      <c r="D1" s="207"/>
      <c r="E1" s="207"/>
      <c r="F1" s="207"/>
      <c r="G1" s="207"/>
      <c r="H1" s="207"/>
      <c r="I1" s="207"/>
      <c r="J1" s="207"/>
    </row>
    <row r="2" spans="1:10" ht="16.5" thickBot="1">
      <c r="A2" s="213" t="s">
        <v>125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.75" thickBot="1">
      <c r="A3" s="214" t="s">
        <v>0</v>
      </c>
      <c r="B3" s="214" t="s">
        <v>1</v>
      </c>
      <c r="C3" s="216" t="s">
        <v>70</v>
      </c>
      <c r="D3" s="217"/>
      <c r="E3" s="216" t="s">
        <v>71</v>
      </c>
      <c r="F3" s="217"/>
      <c r="G3" s="216" t="s">
        <v>72</v>
      </c>
      <c r="H3" s="217"/>
      <c r="I3" s="216" t="s">
        <v>73</v>
      </c>
      <c r="J3" s="218"/>
    </row>
    <row r="4" spans="1:10" ht="26.25" thickBot="1">
      <c r="A4" s="215"/>
      <c r="B4" s="215"/>
      <c r="C4" s="72" t="s">
        <v>18</v>
      </c>
      <c r="D4" s="72" t="s">
        <v>19</v>
      </c>
      <c r="E4" s="72" t="s">
        <v>18</v>
      </c>
      <c r="F4" s="72" t="s">
        <v>19</v>
      </c>
      <c r="G4" s="72" t="s">
        <v>18</v>
      </c>
      <c r="H4" s="72" t="s">
        <v>19</v>
      </c>
      <c r="I4" s="72" t="s">
        <v>18</v>
      </c>
      <c r="J4" s="72" t="s">
        <v>19</v>
      </c>
    </row>
    <row r="5" spans="1:10" ht="15.75" thickBot="1">
      <c r="A5" s="41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</row>
    <row r="6" spans="1:10" ht="26.25" thickBot="1">
      <c r="A6" s="43">
        <v>1</v>
      </c>
      <c r="B6" s="73" t="s">
        <v>118</v>
      </c>
      <c r="C6" s="74">
        <v>8000</v>
      </c>
      <c r="D6" s="74">
        <v>9000</v>
      </c>
      <c r="E6" s="74">
        <v>4000</v>
      </c>
      <c r="F6" s="74">
        <v>4000</v>
      </c>
      <c r="G6" s="74">
        <v>6000</v>
      </c>
      <c r="H6" s="74">
        <v>6800</v>
      </c>
      <c r="I6" s="74">
        <v>18000</v>
      </c>
      <c r="J6" s="74">
        <v>19800</v>
      </c>
    </row>
    <row r="7" spans="1:10" ht="26.25" thickBot="1">
      <c r="A7" s="43">
        <v>2</v>
      </c>
      <c r="B7" s="73" t="s">
        <v>119</v>
      </c>
      <c r="C7" s="75">
        <v>200</v>
      </c>
      <c r="D7" s="75">
        <v>210</v>
      </c>
      <c r="E7" s="75">
        <v>300</v>
      </c>
      <c r="F7" s="75">
        <v>407.5</v>
      </c>
      <c r="G7" s="75">
        <v>400</v>
      </c>
      <c r="H7" s="75">
        <v>400</v>
      </c>
      <c r="I7" s="74" t="s">
        <v>21</v>
      </c>
      <c r="J7" s="74" t="s">
        <v>21</v>
      </c>
    </row>
    <row r="8" spans="1:10" ht="26.25" thickBot="1">
      <c r="A8" s="43">
        <v>3</v>
      </c>
      <c r="B8" s="73" t="s">
        <v>120</v>
      </c>
      <c r="C8" s="74">
        <v>1600000</v>
      </c>
      <c r="D8" s="74">
        <v>1890000</v>
      </c>
      <c r="E8" s="74">
        <v>1200000</v>
      </c>
      <c r="F8" s="74">
        <v>163000</v>
      </c>
      <c r="G8" s="74">
        <v>2400000</v>
      </c>
      <c r="H8" s="74">
        <v>2720000</v>
      </c>
      <c r="I8" s="74">
        <v>5200000</v>
      </c>
      <c r="J8" s="74">
        <v>62400000</v>
      </c>
    </row>
    <row r="9" spans="1:10" ht="51.75" thickBot="1">
      <c r="A9" s="43">
        <v>4</v>
      </c>
      <c r="B9" s="73" t="s">
        <v>121</v>
      </c>
      <c r="C9" s="76">
        <v>160</v>
      </c>
      <c r="D9" s="76">
        <v>205</v>
      </c>
      <c r="E9" s="76">
        <v>283.5</v>
      </c>
      <c r="F9" s="76">
        <v>400.75</v>
      </c>
      <c r="G9" s="76">
        <v>395</v>
      </c>
      <c r="H9" s="76">
        <v>328</v>
      </c>
      <c r="I9" s="74" t="s">
        <v>21</v>
      </c>
      <c r="J9" s="74" t="s">
        <v>21</v>
      </c>
    </row>
    <row r="10" spans="1:10" ht="63" customHeight="1" thickBot="1">
      <c r="A10" s="43">
        <v>5</v>
      </c>
      <c r="B10" s="73" t="s">
        <v>122</v>
      </c>
      <c r="C10" s="74">
        <v>1280000</v>
      </c>
      <c r="D10" s="74">
        <v>1845000</v>
      </c>
      <c r="E10" s="74">
        <v>1134000</v>
      </c>
      <c r="F10" s="74">
        <v>1603000</v>
      </c>
      <c r="G10" s="74">
        <v>2370000</v>
      </c>
      <c r="H10" s="74">
        <v>2230400</v>
      </c>
      <c r="I10" s="74">
        <v>4784000</v>
      </c>
      <c r="J10" s="74">
        <v>5678400</v>
      </c>
    </row>
    <row r="11" spans="1:10" ht="141" thickBot="1">
      <c r="A11" s="43">
        <v>6</v>
      </c>
      <c r="B11" s="73" t="s">
        <v>123</v>
      </c>
      <c r="C11" s="74" t="s">
        <v>21</v>
      </c>
      <c r="D11" s="74">
        <f>D6*C9</f>
        <v>1440000</v>
      </c>
      <c r="E11" s="74" t="s">
        <v>21</v>
      </c>
      <c r="F11" s="74">
        <f>F6*E9</f>
        <v>1134000</v>
      </c>
      <c r="G11" s="74" t="s">
        <v>21</v>
      </c>
      <c r="H11" s="74">
        <f>H6*G9</f>
        <v>2686000</v>
      </c>
      <c r="I11" s="74" t="s">
        <v>21</v>
      </c>
      <c r="J11" s="74">
        <f>H11+F11+D11</f>
        <v>5260000</v>
      </c>
    </row>
    <row r="12" spans="1:10" ht="122.25" customHeight="1" thickBot="1">
      <c r="A12" s="43">
        <v>7</v>
      </c>
      <c r="B12" s="73" t="s">
        <v>124</v>
      </c>
      <c r="C12" s="74" t="s">
        <v>21</v>
      </c>
      <c r="D12" s="74">
        <f>D6*C7</f>
        <v>1800000</v>
      </c>
      <c r="E12" s="74" t="s">
        <v>21</v>
      </c>
      <c r="F12" s="74">
        <f>F6*E7</f>
        <v>1200000</v>
      </c>
      <c r="G12" s="74" t="s">
        <v>21</v>
      </c>
      <c r="H12" s="74">
        <f>H6*G7</f>
        <v>2720000</v>
      </c>
      <c r="I12" s="74" t="s">
        <v>21</v>
      </c>
      <c r="J12" s="74">
        <f>H12+F12+D12</f>
        <v>5720000</v>
      </c>
    </row>
  </sheetData>
  <mergeCells count="8">
    <mergeCell ref="A2:J2"/>
    <mergeCell ref="A1:J1"/>
    <mergeCell ref="A3:A4"/>
    <mergeCell ref="B3:B4"/>
    <mergeCell ref="C3:D3"/>
    <mergeCell ref="E3:F3"/>
    <mergeCell ref="G3:H3"/>
    <mergeCell ref="I3:J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F13" sqref="F13"/>
    </sheetView>
  </sheetViews>
  <sheetFormatPr defaultRowHeight="15"/>
  <cols>
    <col min="1" max="1" width="6.85546875" customWidth="1"/>
    <col min="2" max="2" width="17.42578125" bestFit="1" customWidth="1"/>
    <col min="3" max="3" width="7.85546875" bestFit="1" customWidth="1"/>
    <col min="4" max="4" width="8.5703125" bestFit="1" customWidth="1"/>
    <col min="5" max="5" width="7.85546875" bestFit="1" customWidth="1"/>
    <col min="6" max="6" width="8.5703125" bestFit="1" customWidth="1"/>
    <col min="7" max="8" width="10.140625" bestFit="1" customWidth="1"/>
  </cols>
  <sheetData>
    <row r="1" spans="1:8" ht="18.75">
      <c r="A1" s="207" t="s">
        <v>135</v>
      </c>
      <c r="B1" s="207"/>
      <c r="C1" s="207"/>
      <c r="D1" s="207"/>
      <c r="E1" s="207"/>
      <c r="F1" s="207"/>
      <c r="G1" s="207"/>
      <c r="H1" s="207"/>
    </row>
    <row r="2" spans="1:8" ht="18" customHeight="1" thickBot="1">
      <c r="A2" s="213" t="s">
        <v>134</v>
      </c>
      <c r="B2" s="213"/>
      <c r="C2" s="213"/>
      <c r="D2" s="213"/>
      <c r="E2" s="213"/>
      <c r="F2" s="213"/>
      <c r="G2" s="213"/>
      <c r="H2" s="213"/>
    </row>
    <row r="3" spans="1:8" ht="43.5" customHeight="1" thickBot="1">
      <c r="A3" s="219" t="s">
        <v>0</v>
      </c>
      <c r="B3" s="219" t="s">
        <v>127</v>
      </c>
      <c r="C3" s="221" t="s">
        <v>128</v>
      </c>
      <c r="D3" s="222"/>
      <c r="E3" s="221" t="s">
        <v>74</v>
      </c>
      <c r="F3" s="222"/>
      <c r="G3" s="221" t="s">
        <v>129</v>
      </c>
      <c r="H3" s="222"/>
    </row>
    <row r="4" spans="1:8" ht="30" thickBot="1">
      <c r="A4" s="220"/>
      <c r="B4" s="220"/>
      <c r="C4" s="77" t="s">
        <v>18</v>
      </c>
      <c r="D4" s="77" t="s">
        <v>19</v>
      </c>
      <c r="E4" s="77" t="s">
        <v>18</v>
      </c>
      <c r="F4" s="77" t="s">
        <v>19</v>
      </c>
      <c r="G4" s="77" t="s">
        <v>18</v>
      </c>
      <c r="H4" s="77" t="s">
        <v>19</v>
      </c>
    </row>
    <row r="5" spans="1:8" ht="15.75" thickBot="1">
      <c r="A5" s="78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</row>
    <row r="6" spans="1:8" ht="15.75" thickBot="1">
      <c r="A6" s="80"/>
      <c r="B6" s="81"/>
      <c r="C6" s="81"/>
      <c r="D6" s="81"/>
      <c r="E6" s="81"/>
      <c r="F6" s="81"/>
      <c r="G6" s="81"/>
      <c r="H6" s="81"/>
    </row>
    <row r="7" spans="1:8" ht="15.75" thickBot="1">
      <c r="A7" s="82">
        <v>1</v>
      </c>
      <c r="B7" s="83" t="s">
        <v>130</v>
      </c>
      <c r="C7" s="84">
        <v>1510</v>
      </c>
      <c r="D7" s="84">
        <v>2230</v>
      </c>
      <c r="E7" s="85">
        <v>480</v>
      </c>
      <c r="F7" s="85">
        <v>510</v>
      </c>
      <c r="G7" s="84">
        <v>724800</v>
      </c>
      <c r="H7" s="84">
        <v>1137300</v>
      </c>
    </row>
    <row r="8" spans="1:8" ht="15.75" thickBot="1">
      <c r="A8" s="82">
        <v>2</v>
      </c>
      <c r="B8" s="83" t="s">
        <v>131</v>
      </c>
      <c r="C8" s="84">
        <v>1610</v>
      </c>
      <c r="D8" s="84">
        <v>1360</v>
      </c>
      <c r="E8" s="85">
        <v>195</v>
      </c>
      <c r="F8" s="85">
        <v>270</v>
      </c>
      <c r="G8" s="84">
        <v>313950</v>
      </c>
      <c r="H8" s="84">
        <v>367200</v>
      </c>
    </row>
    <row r="9" spans="1:8" ht="15.75" thickBot="1">
      <c r="A9" s="82">
        <v>3</v>
      </c>
      <c r="B9" s="83" t="s">
        <v>132</v>
      </c>
      <c r="C9" s="85">
        <v>863</v>
      </c>
      <c r="D9" s="84">
        <v>1288</v>
      </c>
      <c r="E9" s="85">
        <v>600</v>
      </c>
      <c r="F9" s="85">
        <v>720</v>
      </c>
      <c r="G9" s="84">
        <v>517800</v>
      </c>
      <c r="H9" s="84">
        <v>927360</v>
      </c>
    </row>
    <row r="10" spans="1:8" ht="15.75" thickBot="1">
      <c r="A10" s="82">
        <v>4</v>
      </c>
      <c r="B10" s="83" t="s">
        <v>133</v>
      </c>
      <c r="C10" s="84">
        <v>2240</v>
      </c>
      <c r="D10" s="84">
        <v>2287</v>
      </c>
      <c r="E10" s="85">
        <v>590</v>
      </c>
      <c r="F10" s="85">
        <v>496</v>
      </c>
      <c r="G10" s="84">
        <v>1321600</v>
      </c>
      <c r="H10" s="84">
        <v>1134352</v>
      </c>
    </row>
    <row r="11" spans="1:8" ht="15.75" thickBot="1">
      <c r="A11" s="86"/>
      <c r="B11" s="79" t="s">
        <v>73</v>
      </c>
      <c r="C11" s="87" t="s">
        <v>21</v>
      </c>
      <c r="D11" s="87" t="s">
        <v>21</v>
      </c>
      <c r="E11" s="87" t="s">
        <v>21</v>
      </c>
      <c r="F11" s="87" t="s">
        <v>21</v>
      </c>
      <c r="G11" s="87">
        <v>2878150</v>
      </c>
      <c r="H11" s="87">
        <v>3566212</v>
      </c>
    </row>
  </sheetData>
  <mergeCells count="7">
    <mergeCell ref="A1:H1"/>
    <mergeCell ref="A3:A4"/>
    <mergeCell ref="B3:B4"/>
    <mergeCell ref="C3:D3"/>
    <mergeCell ref="E3:F3"/>
    <mergeCell ref="G3:H3"/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G5" sqref="G5"/>
    </sheetView>
  </sheetViews>
  <sheetFormatPr defaultRowHeight="15"/>
  <cols>
    <col min="1" max="1" width="3.85546875" customWidth="1"/>
    <col min="2" max="2" width="20.42578125" customWidth="1"/>
  </cols>
  <sheetData>
    <row r="1" spans="1:8" ht="18.75">
      <c r="A1" s="201" t="s">
        <v>93</v>
      </c>
      <c r="B1" s="201"/>
      <c r="C1" s="201"/>
      <c r="D1" s="201"/>
      <c r="E1" s="201"/>
      <c r="F1" s="201"/>
      <c r="G1" s="201"/>
      <c r="H1" s="201"/>
    </row>
    <row r="2" spans="1:8" ht="29.25" customHeight="1" thickBot="1">
      <c r="A2" s="223" t="s">
        <v>92</v>
      </c>
      <c r="B2" s="223"/>
      <c r="C2" s="223"/>
      <c r="D2" s="223"/>
      <c r="E2" s="223"/>
      <c r="F2" s="223"/>
      <c r="G2" s="223"/>
      <c r="H2" s="223"/>
    </row>
    <row r="3" spans="1:8" ht="43.5" thickBot="1">
      <c r="A3" s="24" t="s">
        <v>0</v>
      </c>
      <c r="B3" s="25" t="s">
        <v>1</v>
      </c>
      <c r="C3" s="25" t="s">
        <v>70</v>
      </c>
      <c r="D3" s="25" t="s">
        <v>71</v>
      </c>
      <c r="E3" s="25" t="s">
        <v>72</v>
      </c>
      <c r="F3" s="25" t="s">
        <v>82</v>
      </c>
      <c r="G3" s="25" t="s">
        <v>83</v>
      </c>
      <c r="H3" s="25" t="s">
        <v>73</v>
      </c>
    </row>
    <row r="4" spans="1:8" ht="15.75" thickBot="1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</row>
    <row r="5" spans="1:8" ht="30.75" thickBot="1">
      <c r="A5" s="28">
        <v>1</v>
      </c>
      <c r="B5" s="65" t="s">
        <v>84</v>
      </c>
      <c r="C5" s="56">
        <v>10000</v>
      </c>
      <c r="D5" s="56">
        <v>5000</v>
      </c>
      <c r="E5" s="56">
        <v>7500</v>
      </c>
      <c r="F5" s="56" t="s">
        <v>21</v>
      </c>
      <c r="G5" s="56">
        <v>200</v>
      </c>
      <c r="H5" s="56">
        <f>SUM(C5:G5)</f>
        <v>22700</v>
      </c>
    </row>
    <row r="6" spans="1:8" ht="45.75" thickBot="1">
      <c r="A6" s="28">
        <v>2</v>
      </c>
      <c r="B6" s="65" t="s">
        <v>85</v>
      </c>
      <c r="C6" s="56">
        <v>260</v>
      </c>
      <c r="D6" s="56">
        <v>460</v>
      </c>
      <c r="E6" s="56">
        <v>430</v>
      </c>
      <c r="F6" s="56" t="s">
        <v>21</v>
      </c>
      <c r="G6" s="56">
        <v>980</v>
      </c>
      <c r="H6" s="56" t="s">
        <v>21</v>
      </c>
    </row>
    <row r="7" spans="1:8" ht="90.75" customHeight="1" thickBot="1">
      <c r="A7" s="28">
        <v>3</v>
      </c>
      <c r="B7" s="65" t="s">
        <v>86</v>
      </c>
      <c r="C7" s="56">
        <v>240</v>
      </c>
      <c r="D7" s="56">
        <v>410</v>
      </c>
      <c r="E7" s="56">
        <v>395</v>
      </c>
      <c r="F7" s="56" t="s">
        <v>21</v>
      </c>
      <c r="G7" s="56">
        <v>870</v>
      </c>
      <c r="H7" s="56" t="s">
        <v>21</v>
      </c>
    </row>
    <row r="8" spans="1:8" ht="105.75" thickBot="1">
      <c r="A8" s="28">
        <v>4</v>
      </c>
      <c r="B8" s="65" t="s">
        <v>87</v>
      </c>
      <c r="C8" s="56">
        <f>C5*C6</f>
        <v>2600000</v>
      </c>
      <c r="D8" s="56">
        <f t="shared" ref="D8:G8" si="0">D5*D6</f>
        <v>2300000</v>
      </c>
      <c r="E8" s="56">
        <f>E5*E6</f>
        <v>3225000</v>
      </c>
      <c r="F8" s="56" t="s">
        <v>21</v>
      </c>
      <c r="G8" s="56">
        <f t="shared" si="0"/>
        <v>196000</v>
      </c>
      <c r="H8" s="56">
        <f>SUM(C8:G8)</f>
        <v>8321000</v>
      </c>
    </row>
    <row r="9" spans="1:8" ht="77.25" customHeight="1" thickBot="1">
      <c r="A9" s="28">
        <v>5</v>
      </c>
      <c r="B9" s="65" t="s">
        <v>88</v>
      </c>
      <c r="C9" s="56">
        <f>C5*C7</f>
        <v>2400000</v>
      </c>
      <c r="D9" s="56">
        <f t="shared" ref="D9:G9" si="1">D5*D7</f>
        <v>2050000</v>
      </c>
      <c r="E9" s="56">
        <f t="shared" si="1"/>
        <v>2962500</v>
      </c>
      <c r="F9" s="56" t="s">
        <v>21</v>
      </c>
      <c r="G9" s="56">
        <f t="shared" si="1"/>
        <v>174000</v>
      </c>
      <c r="H9" s="56">
        <f>SUM(C9:G9)</f>
        <v>7586500</v>
      </c>
    </row>
    <row r="10" spans="1:8" ht="45.75" thickBot="1">
      <c r="A10" s="28">
        <v>6</v>
      </c>
      <c r="B10" s="65" t="s">
        <v>89</v>
      </c>
      <c r="C10" s="56">
        <f>C8-C9</f>
        <v>200000</v>
      </c>
      <c r="D10" s="56">
        <f t="shared" ref="D10:G10" si="2">D8-D9</f>
        <v>250000</v>
      </c>
      <c r="E10" s="56">
        <f t="shared" si="2"/>
        <v>262500</v>
      </c>
      <c r="F10" s="56" t="s">
        <v>21</v>
      </c>
      <c r="G10" s="56">
        <f t="shared" si="2"/>
        <v>22000</v>
      </c>
      <c r="H10" s="56">
        <f>SUM(C10:G10)</f>
        <v>734500</v>
      </c>
    </row>
    <row r="11" spans="1:8" ht="30.75" thickBot="1">
      <c r="A11" s="28">
        <v>7</v>
      </c>
      <c r="B11" s="65" t="s">
        <v>90</v>
      </c>
      <c r="C11" s="66">
        <f>C10/C8*100</f>
        <v>7.6923076923076925</v>
      </c>
      <c r="D11" s="66">
        <f t="shared" ref="D11:G11" si="3">D10/D8*100</f>
        <v>10.869565217391305</v>
      </c>
      <c r="E11" s="66">
        <f t="shared" si="3"/>
        <v>8.1395348837209305</v>
      </c>
      <c r="F11" s="66" t="s">
        <v>21</v>
      </c>
      <c r="G11" s="66">
        <f t="shared" si="3"/>
        <v>11.224489795918368</v>
      </c>
      <c r="H11" s="66">
        <f>SUM(C11:G11)</f>
        <v>37.925897589338298</v>
      </c>
    </row>
    <row r="12" spans="1:8" ht="106.5" customHeight="1" thickBot="1">
      <c r="A12" s="28">
        <v>8</v>
      </c>
      <c r="B12" s="65" t="s">
        <v>91</v>
      </c>
      <c r="C12" s="56">
        <v>3</v>
      </c>
      <c r="D12" s="56">
        <v>2</v>
      </c>
      <c r="E12" s="56">
        <v>3</v>
      </c>
      <c r="F12" s="56" t="s">
        <v>21</v>
      </c>
      <c r="G12" s="56">
        <v>2</v>
      </c>
      <c r="H12" s="56"/>
    </row>
  </sheetData>
  <mergeCells count="2">
    <mergeCell ref="A2:H2"/>
    <mergeCell ref="A1:H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0"/>
  <sheetViews>
    <sheetView topLeftCell="A4" workbookViewId="0">
      <selection activeCell="E10" sqref="E10"/>
    </sheetView>
  </sheetViews>
  <sheetFormatPr defaultRowHeight="15"/>
  <cols>
    <col min="1" max="1" width="4.85546875" customWidth="1"/>
    <col min="2" max="2" width="21.7109375" customWidth="1"/>
    <col min="3" max="3" width="13.5703125" customWidth="1"/>
    <col min="4" max="4" width="11.140625" customWidth="1"/>
    <col min="5" max="5" width="14" customWidth="1"/>
    <col min="6" max="6" width="12" bestFit="1" customWidth="1"/>
  </cols>
  <sheetData>
    <row r="1" spans="1:6" ht="18.75">
      <c r="A1" s="201" t="s">
        <v>143</v>
      </c>
      <c r="B1" s="201"/>
      <c r="C1" s="201"/>
      <c r="D1" s="201"/>
      <c r="E1" s="201"/>
    </row>
    <row r="2" spans="1:6" ht="32.25" customHeight="1" thickBot="1">
      <c r="A2" s="206" t="s">
        <v>142</v>
      </c>
      <c r="B2" s="206"/>
      <c r="C2" s="206"/>
      <c r="D2" s="206"/>
      <c r="E2" s="206"/>
    </row>
    <row r="3" spans="1:6" ht="32.25" thickBot="1">
      <c r="A3" s="92" t="s">
        <v>0</v>
      </c>
      <c r="B3" s="93" t="s">
        <v>1</v>
      </c>
      <c r="C3" s="93" t="s">
        <v>18</v>
      </c>
      <c r="D3" s="93" t="s">
        <v>19</v>
      </c>
      <c r="E3" s="92" t="s">
        <v>108</v>
      </c>
    </row>
    <row r="4" spans="1:6" ht="16.5" thickBot="1">
      <c r="A4" s="92">
        <v>1</v>
      </c>
      <c r="B4" s="93">
        <v>2</v>
      </c>
      <c r="C4" s="92">
        <v>3</v>
      </c>
      <c r="D4" s="93">
        <v>4</v>
      </c>
      <c r="E4" s="92">
        <v>5</v>
      </c>
    </row>
    <row r="5" spans="1:6" ht="32.25" thickBot="1">
      <c r="A5" s="94">
        <v>1</v>
      </c>
      <c r="B5" s="95" t="s">
        <v>137</v>
      </c>
      <c r="C5" s="96">
        <v>1027800</v>
      </c>
      <c r="D5" s="96">
        <v>1135680</v>
      </c>
      <c r="E5" s="100">
        <f>D5-C5</f>
        <v>107880</v>
      </c>
    </row>
    <row r="6" spans="1:6" ht="48" thickBot="1">
      <c r="A6" s="94">
        <v>2</v>
      </c>
      <c r="B6" s="95" t="s">
        <v>136</v>
      </c>
      <c r="C6" s="96">
        <v>26640</v>
      </c>
      <c r="D6" s="96">
        <v>27810</v>
      </c>
      <c r="E6" s="100">
        <f>D6-C6</f>
        <v>1170</v>
      </c>
    </row>
    <row r="7" spans="1:6" ht="63.75" thickBot="1">
      <c r="A7" s="94">
        <v>3</v>
      </c>
      <c r="B7" s="95" t="s">
        <v>138</v>
      </c>
      <c r="C7" s="97">
        <f>C5/C6</f>
        <v>38.581081081081081</v>
      </c>
      <c r="D7" s="97">
        <f>D5/D6</f>
        <v>40.837108953613807</v>
      </c>
      <c r="E7" s="101">
        <f>D7-C7</f>
        <v>2.2560278725327265</v>
      </c>
    </row>
    <row r="8" spans="1:6" ht="48" thickBot="1">
      <c r="A8" s="98">
        <v>4</v>
      </c>
      <c r="B8" s="99" t="s">
        <v>139</v>
      </c>
      <c r="C8" s="102" t="s">
        <v>21</v>
      </c>
      <c r="D8" s="102" t="s">
        <v>21</v>
      </c>
      <c r="E8" s="102" t="s">
        <v>21</v>
      </c>
    </row>
    <row r="9" spans="1:6" ht="48" thickBot="1">
      <c r="A9" s="98">
        <v>5</v>
      </c>
      <c r="B9" s="99" t="s">
        <v>140</v>
      </c>
      <c r="C9" s="102" t="s">
        <v>21</v>
      </c>
      <c r="D9" s="102" t="s">
        <v>21</v>
      </c>
      <c r="E9" s="101">
        <f>E6*C7</f>
        <v>45139.864864864867</v>
      </c>
    </row>
    <row r="10" spans="1:6" ht="48" thickBot="1">
      <c r="A10" s="98">
        <v>6</v>
      </c>
      <c r="B10" s="99" t="s">
        <v>141</v>
      </c>
      <c r="C10" s="102" t="s">
        <v>21</v>
      </c>
      <c r="D10" s="102" t="s">
        <v>21</v>
      </c>
      <c r="E10" s="101">
        <f>D6*E7</f>
        <v>62740.135135135126</v>
      </c>
      <c r="F10" s="6">
        <f>SUM(E9:E10)</f>
        <v>107880</v>
      </c>
    </row>
  </sheetData>
  <mergeCells count="2">
    <mergeCell ref="A2:E2"/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6"/>
  <sheetViews>
    <sheetView topLeftCell="A4" workbookViewId="0">
      <selection sqref="A1:H16"/>
    </sheetView>
  </sheetViews>
  <sheetFormatPr defaultRowHeight="15"/>
  <cols>
    <col min="1" max="1" width="4.7109375" customWidth="1"/>
    <col min="2" max="2" width="19" customWidth="1"/>
    <col min="3" max="3" width="10.140625" bestFit="1" customWidth="1"/>
    <col min="5" max="5" width="10.140625" bestFit="1" customWidth="1"/>
    <col min="7" max="7" width="10.140625" bestFit="1" customWidth="1"/>
    <col min="11" max="11" width="8.28515625" customWidth="1"/>
  </cols>
  <sheetData>
    <row r="1" spans="1:8" ht="18.75">
      <c r="A1" s="201" t="s">
        <v>157</v>
      </c>
      <c r="B1" s="201"/>
      <c r="C1" s="201"/>
      <c r="D1" s="201"/>
      <c r="E1" s="201"/>
      <c r="F1" s="201"/>
      <c r="G1" s="201"/>
      <c r="H1" s="201"/>
    </row>
    <row r="2" spans="1:8" ht="16.5" thickBot="1">
      <c r="A2" s="206" t="s">
        <v>159</v>
      </c>
      <c r="B2" s="206"/>
      <c r="C2" s="206"/>
      <c r="D2" s="206"/>
      <c r="E2" s="206"/>
      <c r="F2" s="206"/>
      <c r="G2" s="206"/>
      <c r="H2" s="206"/>
    </row>
    <row r="3" spans="1:8" ht="16.5" customHeight="1" thickBot="1">
      <c r="A3" s="224" t="s">
        <v>0</v>
      </c>
      <c r="B3" s="224" t="s">
        <v>1</v>
      </c>
      <c r="C3" s="224" t="s">
        <v>18</v>
      </c>
      <c r="D3" s="224"/>
      <c r="E3" s="224" t="s">
        <v>19</v>
      </c>
      <c r="F3" s="224"/>
      <c r="G3" s="224" t="s">
        <v>108</v>
      </c>
      <c r="H3" s="224"/>
    </row>
    <row r="4" spans="1:8" ht="29.25" thickBot="1">
      <c r="A4" s="224"/>
      <c r="B4" s="224"/>
      <c r="C4" s="24" t="s">
        <v>144</v>
      </c>
      <c r="D4" s="24" t="s">
        <v>145</v>
      </c>
      <c r="E4" s="24" t="s">
        <v>144</v>
      </c>
      <c r="F4" s="24" t="s">
        <v>145</v>
      </c>
      <c r="G4" s="24" t="s">
        <v>144</v>
      </c>
      <c r="H4" s="24" t="s">
        <v>145</v>
      </c>
    </row>
    <row r="5" spans="1:8" ht="15.75" thickBot="1">
      <c r="A5" s="107">
        <v>1</v>
      </c>
      <c r="B5" s="107">
        <v>2</v>
      </c>
      <c r="C5" s="107">
        <v>3</v>
      </c>
      <c r="D5" s="107">
        <v>4</v>
      </c>
      <c r="E5" s="107">
        <v>5</v>
      </c>
      <c r="F5" s="107">
        <v>6</v>
      </c>
      <c r="G5" s="107">
        <v>7</v>
      </c>
      <c r="H5" s="107">
        <v>8</v>
      </c>
    </row>
    <row r="6" spans="1:8" ht="16.5" thickBot="1">
      <c r="A6" s="33">
        <v>1</v>
      </c>
      <c r="B6" s="108" t="s">
        <v>146</v>
      </c>
      <c r="C6" s="104">
        <v>5200000</v>
      </c>
      <c r="D6" s="109">
        <f>C6/$C$9*100</f>
        <v>99.354786197098107</v>
      </c>
      <c r="E6" s="105">
        <v>6240000</v>
      </c>
      <c r="F6" s="109">
        <f>E6/$E$9*100</f>
        <v>99.419780425679178</v>
      </c>
      <c r="G6" s="110">
        <f>E6-C6</f>
        <v>1040000</v>
      </c>
      <c r="H6" s="109">
        <f>F6-D6</f>
        <v>6.4994228581070956E-2</v>
      </c>
    </row>
    <row r="7" spans="1:8" ht="30.75" thickBot="1">
      <c r="A7" s="33">
        <v>2</v>
      </c>
      <c r="B7" s="108" t="s">
        <v>147</v>
      </c>
      <c r="C7" s="104">
        <v>18084</v>
      </c>
      <c r="D7" s="109">
        <f>C7/$C$9*100</f>
        <v>0.34552537569006198</v>
      </c>
      <c r="E7" s="105">
        <v>18513</v>
      </c>
      <c r="F7" s="109">
        <f t="shared" ref="F7:F8" si="0">E7/$E$9*100</f>
        <v>0.29496128125330101</v>
      </c>
      <c r="G7" s="110">
        <f t="shared" ref="G7:G8" si="1">E7-C7</f>
        <v>429</v>
      </c>
      <c r="H7" s="109">
        <f t="shared" ref="H7:H8" si="2">F7-D7</f>
        <v>-5.0564094436760965E-2</v>
      </c>
    </row>
    <row r="8" spans="1:8" ht="16.5" thickBot="1">
      <c r="A8" s="33">
        <v>3</v>
      </c>
      <c r="B8" s="108" t="s">
        <v>148</v>
      </c>
      <c r="C8" s="104">
        <v>15685</v>
      </c>
      <c r="D8" s="109">
        <f>C8/$C$9*100</f>
        <v>0.29968842721182382</v>
      </c>
      <c r="E8" s="106">
        <v>17904</v>
      </c>
      <c r="F8" s="109">
        <f t="shared" si="0"/>
        <v>0.28525829306752565</v>
      </c>
      <c r="G8" s="110">
        <f t="shared" si="1"/>
        <v>2219</v>
      </c>
      <c r="H8" s="109">
        <f t="shared" si="2"/>
        <v>-1.4430134144298168E-2</v>
      </c>
    </row>
    <row r="9" spans="1:8" s="103" customFormat="1" ht="15.75" thickBot="1">
      <c r="A9" s="107">
        <v>4</v>
      </c>
      <c r="B9" s="88" t="s">
        <v>149</v>
      </c>
      <c r="C9" s="111">
        <f>SUM(C6:C8)</f>
        <v>5233769</v>
      </c>
      <c r="D9" s="112">
        <f>SUM(D6:D8)</f>
        <v>99.999999999999986</v>
      </c>
      <c r="E9" s="111">
        <f>SUM(E6:E8)</f>
        <v>6276417</v>
      </c>
      <c r="F9" s="112">
        <f>SUM(F6:F8)</f>
        <v>100.00000000000001</v>
      </c>
      <c r="G9" s="111">
        <f>SUM(G6:G8)</f>
        <v>1042648</v>
      </c>
      <c r="H9" s="112" t="s">
        <v>21</v>
      </c>
    </row>
    <row r="10" spans="1:8" ht="30.75" thickBot="1">
      <c r="A10" s="33">
        <v>5</v>
      </c>
      <c r="B10" s="108" t="s">
        <v>150</v>
      </c>
      <c r="C10" s="105">
        <v>3523617</v>
      </c>
      <c r="D10" s="109">
        <f>C10/$C$15*100</f>
        <v>70.463179786627734</v>
      </c>
      <c r="E10" s="105">
        <v>4182379</v>
      </c>
      <c r="F10" s="109">
        <f>E10/$E$15*100</f>
        <v>69.306476055224735</v>
      </c>
      <c r="G10" s="110">
        <f>E10-C10</f>
        <v>658762</v>
      </c>
      <c r="H10" s="109">
        <f>F10-D10</f>
        <v>-1.1567037314029989</v>
      </c>
    </row>
    <row r="11" spans="1:8" ht="30.75" thickBot="1">
      <c r="A11" s="33">
        <v>6</v>
      </c>
      <c r="B11" s="108" t="s">
        <v>151</v>
      </c>
      <c r="C11" s="105">
        <v>494943</v>
      </c>
      <c r="D11" s="109">
        <f t="shared" ref="D11:D14" si="3">C11/$C$15*100</f>
        <v>9.8975733154689891</v>
      </c>
      <c r="E11" s="105">
        <v>587477</v>
      </c>
      <c r="F11" s="109">
        <f t="shared" ref="F11:F14" si="4">E11/$E$15*100</f>
        <v>9.7351198046602807</v>
      </c>
      <c r="G11" s="110">
        <f t="shared" ref="G11:G14" si="5">E11-C11</f>
        <v>92534</v>
      </c>
      <c r="H11" s="109">
        <f t="shared" ref="H11:H14" si="6">F11-D11</f>
        <v>-0.1624535108087084</v>
      </c>
    </row>
    <row r="12" spans="1:8" ht="30.75" thickBot="1">
      <c r="A12" s="33">
        <v>7</v>
      </c>
      <c r="B12" s="108" t="s">
        <v>152</v>
      </c>
      <c r="C12" s="105">
        <v>765440</v>
      </c>
      <c r="D12" s="109">
        <f t="shared" si="3"/>
        <v>15.30681011468509</v>
      </c>
      <c r="E12" s="105">
        <v>908544</v>
      </c>
      <c r="F12" s="109">
        <f t="shared" si="4"/>
        <v>15.055542068549526</v>
      </c>
      <c r="G12" s="110">
        <f t="shared" si="5"/>
        <v>143104</v>
      </c>
      <c r="H12" s="109">
        <f t="shared" si="6"/>
        <v>-0.2512680461355643</v>
      </c>
    </row>
    <row r="13" spans="1:8" ht="16.5" thickBot="1">
      <c r="A13" s="33">
        <v>8</v>
      </c>
      <c r="B13" s="108" t="s">
        <v>153</v>
      </c>
      <c r="C13" s="105">
        <v>64520</v>
      </c>
      <c r="D13" s="109">
        <f t="shared" si="3"/>
        <v>1.2902322698049253</v>
      </c>
      <c r="E13" s="105">
        <v>203145</v>
      </c>
      <c r="F13" s="109">
        <f t="shared" si="4"/>
        <v>3.3663290864454485</v>
      </c>
      <c r="G13" s="110">
        <f t="shared" si="5"/>
        <v>138625</v>
      </c>
      <c r="H13" s="109">
        <f t="shared" si="6"/>
        <v>2.0760968166405229</v>
      </c>
    </row>
    <row r="14" spans="1:8" ht="16.5" thickBot="1">
      <c r="A14" s="33">
        <v>9</v>
      </c>
      <c r="B14" s="108" t="s">
        <v>154</v>
      </c>
      <c r="C14" s="105">
        <v>152130</v>
      </c>
      <c r="D14" s="109">
        <f t="shared" si="3"/>
        <v>3.0422045134132563</v>
      </c>
      <c r="E14" s="105">
        <v>153070</v>
      </c>
      <c r="F14" s="109">
        <f t="shared" si="4"/>
        <v>2.5365329851200116</v>
      </c>
      <c r="G14" s="110">
        <f t="shared" si="5"/>
        <v>940</v>
      </c>
      <c r="H14" s="109">
        <f t="shared" si="6"/>
        <v>-0.50567152829324469</v>
      </c>
    </row>
    <row r="15" spans="1:8" s="103" customFormat="1" ht="15.75" thickBot="1">
      <c r="A15" s="107">
        <v>10</v>
      </c>
      <c r="B15" s="88" t="s">
        <v>155</v>
      </c>
      <c r="C15" s="111">
        <f>SUM(C10:C14)</f>
        <v>5000650</v>
      </c>
      <c r="D15" s="112">
        <f>SUM(D10:D14)</f>
        <v>100</v>
      </c>
      <c r="E15" s="111">
        <f>SUM(E10:E14)</f>
        <v>6034615</v>
      </c>
      <c r="F15" s="112">
        <f>SUM(F10:F14)</f>
        <v>100</v>
      </c>
      <c r="G15" s="111">
        <f>SUM(G10:G14)</f>
        <v>1033965</v>
      </c>
      <c r="H15" s="113" t="s">
        <v>21</v>
      </c>
    </row>
    <row r="16" spans="1:8" ht="75.75" thickBot="1">
      <c r="A16" s="33">
        <v>11</v>
      </c>
      <c r="B16" s="108" t="s">
        <v>156</v>
      </c>
      <c r="C16" s="110">
        <f>C9-C15</f>
        <v>233119</v>
      </c>
      <c r="D16" s="114" t="s">
        <v>158</v>
      </c>
      <c r="E16" s="110">
        <f>E9-E15</f>
        <v>241802</v>
      </c>
      <c r="F16" s="114" t="s">
        <v>158</v>
      </c>
      <c r="G16" s="110">
        <f>E16-C16</f>
        <v>8683</v>
      </c>
      <c r="H16" s="114" t="s">
        <v>158</v>
      </c>
    </row>
  </sheetData>
  <mergeCells count="7">
    <mergeCell ref="A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D8" sqref="D8"/>
    </sheetView>
  </sheetViews>
  <sheetFormatPr defaultRowHeight="15"/>
  <cols>
    <col min="1" max="1" width="5.140625" customWidth="1"/>
    <col min="2" max="2" width="25.85546875" customWidth="1"/>
    <col min="3" max="4" width="10.42578125" customWidth="1"/>
    <col min="5" max="5" width="11.42578125" customWidth="1"/>
  </cols>
  <sheetData>
    <row r="1" spans="1:5" ht="18.75">
      <c r="A1" s="201" t="s">
        <v>170</v>
      </c>
      <c r="B1" s="201"/>
      <c r="C1" s="201"/>
      <c r="D1" s="201"/>
      <c r="E1" s="201"/>
    </row>
    <row r="2" spans="1:5" ht="35.25" customHeight="1" thickBot="1">
      <c r="A2" s="206" t="s">
        <v>169</v>
      </c>
      <c r="B2" s="206"/>
      <c r="C2" s="206"/>
      <c r="D2" s="206"/>
      <c r="E2" s="206"/>
    </row>
    <row r="3" spans="1:5" ht="29.25" thickBot="1">
      <c r="A3" s="24" t="s">
        <v>0</v>
      </c>
      <c r="B3" s="24" t="s">
        <v>1</v>
      </c>
      <c r="C3" s="24" t="s">
        <v>18</v>
      </c>
      <c r="D3" s="24" t="s">
        <v>19</v>
      </c>
      <c r="E3" s="24" t="s">
        <v>108</v>
      </c>
    </row>
    <row r="4" spans="1:5" ht="15.75" thickBot="1">
      <c r="A4" s="107">
        <v>1</v>
      </c>
      <c r="B4" s="107">
        <v>2</v>
      </c>
      <c r="C4" s="107">
        <v>3</v>
      </c>
      <c r="D4" s="107">
        <v>4</v>
      </c>
      <c r="E4" s="107">
        <v>5</v>
      </c>
    </row>
    <row r="5" spans="1:5" ht="15.75" thickBot="1">
      <c r="A5" s="114">
        <v>1</v>
      </c>
      <c r="B5" s="108" t="s">
        <v>160</v>
      </c>
      <c r="C5" s="110">
        <v>1676383</v>
      </c>
      <c r="D5" s="110">
        <v>2057621</v>
      </c>
      <c r="E5" s="110">
        <f>D5-C5</f>
        <v>381238</v>
      </c>
    </row>
    <row r="6" spans="1:5" ht="15.75" thickBot="1">
      <c r="A6" s="114">
        <v>2</v>
      </c>
      <c r="B6" s="108" t="s">
        <v>161</v>
      </c>
      <c r="C6" s="110">
        <v>416000</v>
      </c>
      <c r="D6" s="110">
        <v>561600</v>
      </c>
      <c r="E6" s="110">
        <f t="shared" ref="E6:E10" si="0">D6-C6</f>
        <v>145600</v>
      </c>
    </row>
    <row r="7" spans="1:5" ht="30.75" thickBot="1">
      <c r="A7" s="114">
        <v>3</v>
      </c>
      <c r="B7" s="108" t="s">
        <v>162</v>
      </c>
      <c r="C7" s="110">
        <v>-182881</v>
      </c>
      <c r="D7" s="110">
        <v>-319798</v>
      </c>
      <c r="E7" s="110">
        <f t="shared" si="0"/>
        <v>-136917</v>
      </c>
    </row>
    <row r="8" spans="1:5" ht="30.75" thickBot="1">
      <c r="A8" s="114">
        <v>4</v>
      </c>
      <c r="B8" s="108" t="s">
        <v>163</v>
      </c>
      <c r="C8" s="110">
        <f>C6+C7</f>
        <v>233119</v>
      </c>
      <c r="D8" s="110">
        <f>D6+D7</f>
        <v>241802</v>
      </c>
      <c r="E8" s="110">
        <f t="shared" si="0"/>
        <v>8683</v>
      </c>
    </row>
    <row r="9" spans="1:5" ht="15.75" thickBot="1">
      <c r="A9" s="114">
        <v>5</v>
      </c>
      <c r="B9" s="108" t="s">
        <v>164</v>
      </c>
      <c r="C9" s="110">
        <v>-17119</v>
      </c>
      <c r="D9" s="110">
        <v>-23553</v>
      </c>
      <c r="E9" s="110">
        <f t="shared" si="0"/>
        <v>-6434</v>
      </c>
    </row>
    <row r="10" spans="1:5" ht="15.75" thickBot="1">
      <c r="A10" s="114">
        <v>6</v>
      </c>
      <c r="B10" s="108" t="s">
        <v>165</v>
      </c>
      <c r="C10" s="110">
        <f>C8+C9</f>
        <v>216000</v>
      </c>
      <c r="D10" s="110">
        <f>D8+D9</f>
        <v>218249</v>
      </c>
      <c r="E10" s="110">
        <f t="shared" si="0"/>
        <v>2249</v>
      </c>
    </row>
    <row r="11" spans="1:5" ht="45.75" thickBot="1">
      <c r="A11" s="225">
        <v>7</v>
      </c>
      <c r="B11" s="108" t="s">
        <v>166</v>
      </c>
      <c r="C11" s="110" t="s">
        <v>21</v>
      </c>
      <c r="D11" s="110" t="s">
        <v>21</v>
      </c>
      <c r="E11" s="110" t="s">
        <v>21</v>
      </c>
    </row>
    <row r="12" spans="1:5" ht="30.75" thickBot="1">
      <c r="A12" s="226"/>
      <c r="B12" s="108" t="s">
        <v>167</v>
      </c>
      <c r="C12" s="110" t="s">
        <v>21</v>
      </c>
      <c r="D12" s="110" t="s">
        <v>21</v>
      </c>
      <c r="E12" s="110">
        <f>E8</f>
        <v>8683</v>
      </c>
    </row>
    <row r="13" spans="1:5" ht="60.75" thickBot="1">
      <c r="A13" s="227"/>
      <c r="B13" s="108" t="s">
        <v>168</v>
      </c>
      <c r="C13" s="110" t="s">
        <v>21</v>
      </c>
      <c r="D13" s="110" t="s">
        <v>21</v>
      </c>
      <c r="E13" s="110">
        <f>E9</f>
        <v>-6434</v>
      </c>
    </row>
  </sheetData>
  <mergeCells count="3">
    <mergeCell ref="A2:E2"/>
    <mergeCell ref="A1:E1"/>
    <mergeCell ref="A11:A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D9" sqref="D9"/>
    </sheetView>
  </sheetViews>
  <sheetFormatPr defaultRowHeight="15"/>
  <cols>
    <col min="1" max="1" width="5" customWidth="1"/>
    <col min="2" max="2" width="25.85546875" customWidth="1"/>
    <col min="3" max="3" width="10.5703125" bestFit="1" customWidth="1"/>
    <col min="4" max="4" width="13.140625" bestFit="1" customWidth="1"/>
    <col min="5" max="5" width="13.140625" customWidth="1"/>
    <col min="6" max="6" width="18" customWidth="1"/>
  </cols>
  <sheetData>
    <row r="1" spans="1:6" ht="18.75">
      <c r="A1" s="229" t="s">
        <v>173</v>
      </c>
      <c r="B1" s="229"/>
      <c r="C1" s="229"/>
      <c r="D1" s="229"/>
      <c r="E1" s="229"/>
      <c r="F1" s="118"/>
    </row>
    <row r="2" spans="1:6" ht="33.75" customHeight="1" thickBot="1">
      <c r="A2" s="228" t="s">
        <v>172</v>
      </c>
      <c r="B2" s="228"/>
      <c r="C2" s="228"/>
      <c r="D2" s="228"/>
      <c r="E2" s="228"/>
      <c r="F2" s="117"/>
    </row>
    <row r="3" spans="1:6" ht="105.75" thickBot="1">
      <c r="A3" s="18" t="s">
        <v>0</v>
      </c>
      <c r="B3" s="19" t="s">
        <v>1</v>
      </c>
      <c r="C3" s="19" t="s">
        <v>180</v>
      </c>
      <c r="D3" s="19" t="s">
        <v>179</v>
      </c>
      <c r="E3" s="18" t="s">
        <v>181</v>
      </c>
      <c r="F3" s="115"/>
    </row>
    <row r="4" spans="1:6" ht="15.75" thickBot="1">
      <c r="A4" s="15">
        <v>1</v>
      </c>
      <c r="B4" s="64" t="s">
        <v>174</v>
      </c>
      <c r="C4" s="22">
        <f>'c 15'!C5</f>
        <v>5200000</v>
      </c>
      <c r="D4" s="22">
        <f>'с 37'!J12</f>
        <v>5720000</v>
      </c>
      <c r="E4" s="22">
        <f>'c 15'!D5</f>
        <v>6240000</v>
      </c>
    </row>
    <row r="5" spans="1:6" ht="15.75" thickBot="1">
      <c r="A5" s="15">
        <v>2</v>
      </c>
      <c r="B5" s="64" t="s">
        <v>175</v>
      </c>
      <c r="C5" s="22">
        <f>C4+C6+C7-F5</f>
        <v>3523617</v>
      </c>
      <c r="D5" s="116">
        <f>D4+D6+D7-D9</f>
        <v>3999617</v>
      </c>
      <c r="E5" s="22">
        <f>E4+E6+E7-E9</f>
        <v>4182379</v>
      </c>
      <c r="F5" s="4">
        <v>416000</v>
      </c>
    </row>
    <row r="6" spans="1:6" ht="17.25" customHeight="1" thickBot="1">
      <c r="A6" s="15">
        <v>3</v>
      </c>
      <c r="B6" s="64" t="s">
        <v>176</v>
      </c>
      <c r="C6" s="22">
        <v>-494943</v>
      </c>
      <c r="D6" s="22">
        <f>C6</f>
        <v>-494943</v>
      </c>
      <c r="E6" s="22">
        <v>-587477</v>
      </c>
    </row>
    <row r="7" spans="1:6" ht="30.75" thickBot="1">
      <c r="A7" s="15">
        <v>4</v>
      </c>
      <c r="B7" s="64" t="s">
        <v>177</v>
      </c>
      <c r="C7" s="22">
        <v>-765440</v>
      </c>
      <c r="D7" s="22">
        <f>C7</f>
        <v>-765440</v>
      </c>
      <c r="E7" s="22">
        <v>-908544</v>
      </c>
    </row>
    <row r="8" spans="1:6" ht="15.75" thickBot="1">
      <c r="A8" s="15">
        <v>5</v>
      </c>
      <c r="B8" s="64" t="s">
        <v>178</v>
      </c>
      <c r="C8" s="22">
        <f>C4-C5+C6+C7</f>
        <v>416000</v>
      </c>
      <c r="D8" s="22">
        <f>D4-D5+D6+D7</f>
        <v>460000</v>
      </c>
      <c r="E8" s="22">
        <f>E4-E5+E6+E7</f>
        <v>561600</v>
      </c>
    </row>
    <row r="9" spans="1:6">
      <c r="C9" s="4">
        <f>C4-C5+C6+C7</f>
        <v>416000</v>
      </c>
      <c r="D9">
        <v>460000</v>
      </c>
      <c r="E9" s="119">
        <v>561600</v>
      </c>
    </row>
  </sheetData>
  <mergeCells count="2">
    <mergeCell ref="A2:E2"/>
    <mergeCell ref="A1:E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sqref="A1:F10"/>
    </sheetView>
  </sheetViews>
  <sheetFormatPr defaultRowHeight="15"/>
  <cols>
    <col min="1" max="1" width="4.7109375" customWidth="1"/>
    <col min="2" max="2" width="19.7109375" customWidth="1"/>
  </cols>
  <sheetData>
    <row r="1" spans="1:6" ht="18.75">
      <c r="A1" s="229" t="s">
        <v>182</v>
      </c>
      <c r="B1" s="229"/>
      <c r="C1" s="229"/>
      <c r="D1" s="229"/>
      <c r="E1" s="229"/>
      <c r="F1" s="229"/>
    </row>
    <row r="2" spans="1:6" ht="36.75" customHeight="1" thickBot="1">
      <c r="A2" s="228" t="s">
        <v>183</v>
      </c>
      <c r="B2" s="228"/>
      <c r="C2" s="228"/>
      <c r="D2" s="228"/>
      <c r="E2" s="228"/>
      <c r="F2" s="228"/>
    </row>
    <row r="3" spans="1:6" ht="26.25" thickBot="1">
      <c r="A3" s="39" t="s">
        <v>0</v>
      </c>
      <c r="B3" s="40" t="s">
        <v>1</v>
      </c>
      <c r="C3" s="40" t="s">
        <v>25</v>
      </c>
      <c r="D3" s="40" t="s">
        <v>26</v>
      </c>
      <c r="E3" s="40" t="s">
        <v>31</v>
      </c>
      <c r="F3" s="120" t="s">
        <v>184</v>
      </c>
    </row>
    <row r="4" spans="1:6" s="67" customFormat="1" ht="15.75" thickBot="1">
      <c r="A4" s="122">
        <v>1</v>
      </c>
      <c r="B4" s="122">
        <v>2</v>
      </c>
      <c r="C4" s="122">
        <v>3</v>
      </c>
      <c r="D4" s="122">
        <v>4</v>
      </c>
      <c r="E4" s="122">
        <v>5</v>
      </c>
      <c r="F4" s="122">
        <v>6</v>
      </c>
    </row>
    <row r="5" spans="1:6" ht="15.75" thickBot="1">
      <c r="A5" s="89">
        <v>1</v>
      </c>
      <c r="B5" s="121" t="s">
        <v>171</v>
      </c>
      <c r="C5" s="90">
        <f>'c 15'!C5</f>
        <v>5200000</v>
      </c>
      <c r="D5" s="90">
        <f>'c 15'!D5</f>
        <v>6240000</v>
      </c>
      <c r="E5" s="90">
        <f>D5-C5</f>
        <v>1040000</v>
      </c>
      <c r="F5" s="123">
        <f>D5/C5*100</f>
        <v>120</v>
      </c>
    </row>
    <row r="6" spans="1:6" ht="30.75" thickBot="1">
      <c r="A6" s="89">
        <v>2</v>
      </c>
      <c r="B6" s="121" t="s">
        <v>185</v>
      </c>
      <c r="C6" s="90">
        <v>3502390</v>
      </c>
      <c r="D6" s="90">
        <v>3831360</v>
      </c>
      <c r="E6" s="90">
        <f t="shared" ref="E6:E7" si="0">D6-C6</f>
        <v>328970</v>
      </c>
      <c r="F6" s="123">
        <f t="shared" ref="F6:F9" si="1">D6/C6*100</f>
        <v>109.39272896507812</v>
      </c>
    </row>
    <row r="7" spans="1:6" ht="15.75" thickBot="1">
      <c r="A7" s="89">
        <v>3</v>
      </c>
      <c r="B7" s="121" t="s">
        <v>160</v>
      </c>
      <c r="C7" s="90">
        <f>C5-C6</f>
        <v>1697610</v>
      </c>
      <c r="D7" s="90">
        <f>D5-D6</f>
        <v>2408640</v>
      </c>
      <c r="E7" s="90">
        <f t="shared" si="0"/>
        <v>711030</v>
      </c>
      <c r="F7" s="123">
        <f t="shared" si="1"/>
        <v>141.88417834484952</v>
      </c>
    </row>
    <row r="8" spans="1:6" ht="30.75" customHeight="1" thickBot="1">
      <c r="A8" s="89">
        <v>4</v>
      </c>
      <c r="B8" s="121" t="s">
        <v>186</v>
      </c>
      <c r="C8" s="91">
        <f>C6/C5</f>
        <v>0.67353653846153849</v>
      </c>
      <c r="D8" s="91">
        <f>D6/D5</f>
        <v>0.61399999999999999</v>
      </c>
      <c r="E8" s="91">
        <f>D8-C8</f>
        <v>-5.9536538461538502E-2</v>
      </c>
      <c r="F8" s="123">
        <f t="shared" si="1"/>
        <v>91.160607470898441</v>
      </c>
    </row>
    <row r="9" spans="1:6" ht="45.75" thickBot="1">
      <c r="A9" s="89">
        <v>5</v>
      </c>
      <c r="B9" s="121" t="s">
        <v>187</v>
      </c>
      <c r="C9" s="91">
        <f>C7/C5</f>
        <v>0.32646346153846156</v>
      </c>
      <c r="D9" s="91">
        <f>D7/D5</f>
        <v>0.38600000000000001</v>
      </c>
      <c r="E9" s="91">
        <f>D9-C9</f>
        <v>5.9536538461538446E-2</v>
      </c>
      <c r="F9" s="123">
        <f t="shared" si="1"/>
        <v>118.2368152873746</v>
      </c>
    </row>
    <row r="10" spans="1:6" ht="15.75" thickBot="1">
      <c r="B10" s="124" t="s">
        <v>30</v>
      </c>
      <c r="C10" s="125">
        <f>SUM(C8:C9)</f>
        <v>1</v>
      </c>
      <c r="D10" s="125">
        <f>SUM(D8:D9)</f>
        <v>1</v>
      </c>
    </row>
  </sheetData>
  <mergeCells count="2">
    <mergeCell ref="A1:F1"/>
    <mergeCell ref="A2:F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sqref="A1:E1"/>
    </sheetView>
  </sheetViews>
  <sheetFormatPr defaultRowHeight="15"/>
  <cols>
    <col min="1" max="1" width="4.28515625" customWidth="1"/>
    <col min="2" max="2" width="28" customWidth="1"/>
    <col min="3" max="3" width="13.42578125" customWidth="1"/>
    <col min="4" max="4" width="12.5703125" customWidth="1"/>
    <col min="5" max="5" width="11.5703125" customWidth="1"/>
    <col min="7" max="7" width="11.28515625" bestFit="1" customWidth="1"/>
  </cols>
  <sheetData>
    <row r="1" spans="1:6" s="133" customFormat="1" ht="18.75">
      <c r="A1" s="229" t="s">
        <v>192</v>
      </c>
      <c r="B1" s="229"/>
      <c r="C1" s="229"/>
      <c r="D1" s="229"/>
      <c r="E1" s="229"/>
    </row>
    <row r="2" spans="1:6" s="134" customFormat="1" ht="16.5" thickBot="1">
      <c r="A2" s="236" t="s">
        <v>191</v>
      </c>
      <c r="B2" s="236"/>
      <c r="C2" s="236"/>
      <c r="D2" s="236"/>
      <c r="E2" s="236"/>
    </row>
    <row r="3" spans="1:6" ht="29.25" thickBot="1">
      <c r="A3" s="126" t="s">
        <v>0</v>
      </c>
      <c r="B3" s="127" t="s">
        <v>1</v>
      </c>
      <c r="C3" s="127" t="s">
        <v>18</v>
      </c>
      <c r="D3" s="127" t="s">
        <v>19</v>
      </c>
      <c r="E3" s="127" t="s">
        <v>108</v>
      </c>
    </row>
    <row r="4" spans="1:6" ht="15.75" thickBot="1">
      <c r="A4" s="128">
        <v>1</v>
      </c>
      <c r="B4" s="129" t="s">
        <v>188</v>
      </c>
      <c r="C4" s="135">
        <f>'с 19.1'!C10</f>
        <v>216000</v>
      </c>
      <c r="D4" s="135">
        <f>'с 19.1'!D10</f>
        <v>218249</v>
      </c>
      <c r="E4" s="130">
        <f>D4-C4</f>
        <v>2249</v>
      </c>
    </row>
    <row r="5" spans="1:6" ht="30.75" thickBot="1">
      <c r="A5" s="128">
        <v>2</v>
      </c>
      <c r="B5" s="129" t="s">
        <v>189</v>
      </c>
      <c r="C5" s="135">
        <v>2488348</v>
      </c>
      <c r="D5" s="135">
        <v>2732021.5</v>
      </c>
      <c r="E5" s="130">
        <f t="shared" ref="E5:E11" si="0">D5-C5</f>
        <v>243673.5</v>
      </c>
    </row>
    <row r="6" spans="1:6" ht="30" thickBot="1">
      <c r="A6" s="128">
        <v>3</v>
      </c>
      <c r="B6" s="129" t="s">
        <v>201</v>
      </c>
      <c r="C6" s="137">
        <f>C4/C5*100</f>
        <v>8.6804578780781458</v>
      </c>
      <c r="D6" s="137">
        <f>D4/D5*100</f>
        <v>7.9885535307829754</v>
      </c>
      <c r="E6" s="142">
        <f t="shared" si="0"/>
        <v>-0.69190434729517047</v>
      </c>
    </row>
    <row r="7" spans="1:6" ht="15.75" thickBot="1">
      <c r="A7" s="128">
        <v>4</v>
      </c>
      <c r="B7" s="129" t="s">
        <v>190</v>
      </c>
      <c r="C7" s="135">
        <v>5200000</v>
      </c>
      <c r="D7" s="135">
        <v>6240000</v>
      </c>
      <c r="E7" s="130">
        <f t="shared" si="0"/>
        <v>1040000</v>
      </c>
    </row>
    <row r="8" spans="1:6" ht="45.75" thickBot="1">
      <c r="A8" s="128">
        <v>5</v>
      </c>
      <c r="B8" s="129" t="s">
        <v>197</v>
      </c>
      <c r="C8" s="130">
        <v>1578460</v>
      </c>
      <c r="D8" s="131">
        <v>1663856.5</v>
      </c>
      <c r="E8" s="136">
        <f t="shared" si="0"/>
        <v>85396.5</v>
      </c>
    </row>
    <row r="9" spans="1:6" ht="45.75" thickBot="1">
      <c r="A9" s="128">
        <v>6</v>
      </c>
      <c r="B9" s="129" t="s">
        <v>198</v>
      </c>
      <c r="C9" s="137">
        <f>C7/C8</f>
        <v>3.2943501894251357</v>
      </c>
      <c r="D9" s="137">
        <f>D7/D8</f>
        <v>3.7503234203189999</v>
      </c>
      <c r="E9" s="136">
        <f t="shared" si="0"/>
        <v>0.45597323089386421</v>
      </c>
    </row>
    <row r="10" spans="1:6" ht="30" thickBot="1">
      <c r="A10" s="128">
        <v>7</v>
      </c>
      <c r="B10" s="129" t="s">
        <v>199</v>
      </c>
      <c r="C10" s="137">
        <f>C8/C5</f>
        <v>0.634340534362557</v>
      </c>
      <c r="D10" s="137">
        <f>D8/D5</f>
        <v>0.60902028040408906</v>
      </c>
      <c r="E10" s="136">
        <f t="shared" si="0"/>
        <v>-2.5320253958467931E-2</v>
      </c>
    </row>
    <row r="11" spans="1:6" ht="15.75" thickBot="1">
      <c r="A11" s="128">
        <v>8</v>
      </c>
      <c r="B11" s="129" t="s">
        <v>200</v>
      </c>
      <c r="C11" s="136">
        <f>C4/C7*100</f>
        <v>4.1538461538461542</v>
      </c>
      <c r="D11" s="136">
        <f>D4/D7*100</f>
        <v>3.497580128205128</v>
      </c>
      <c r="E11" s="136">
        <f t="shared" si="0"/>
        <v>-0.65626602564102621</v>
      </c>
    </row>
    <row r="12" spans="1:6" ht="30.75" thickBot="1">
      <c r="A12" s="128">
        <v>9</v>
      </c>
      <c r="B12" s="138" t="s">
        <v>193</v>
      </c>
      <c r="C12" s="139" t="s">
        <v>21</v>
      </c>
      <c r="D12" s="139" t="s">
        <v>21</v>
      </c>
      <c r="E12" s="139" t="s">
        <v>21</v>
      </c>
    </row>
    <row r="13" spans="1:6" ht="48" customHeight="1" thickBot="1">
      <c r="A13" s="230"/>
      <c r="B13" s="233" t="s">
        <v>194</v>
      </c>
      <c r="C13" s="234" t="s">
        <v>21</v>
      </c>
      <c r="D13" s="234" t="s">
        <v>21</v>
      </c>
      <c r="E13" s="235">
        <f>E9*C10*C11</f>
        <v>1.2014680275979011</v>
      </c>
    </row>
    <row r="14" spans="1:6" ht="15.75" hidden="1" customHeight="1" thickBot="1">
      <c r="A14" s="231"/>
      <c r="B14" s="233"/>
      <c r="C14" s="234"/>
      <c r="D14" s="234"/>
      <c r="E14" s="235"/>
    </row>
    <row r="15" spans="1:6" ht="30.75" thickBot="1">
      <c r="A15" s="231"/>
      <c r="B15" s="138" t="s">
        <v>195</v>
      </c>
      <c r="C15" s="139" t="s">
        <v>21</v>
      </c>
      <c r="D15" s="139" t="s">
        <v>21</v>
      </c>
      <c r="E15" s="140">
        <f>D9*E10*C11</f>
        <v>-0.39444566439683282</v>
      </c>
    </row>
    <row r="16" spans="1:6" ht="30.75" thickBot="1">
      <c r="A16" s="232"/>
      <c r="B16" s="138" t="s">
        <v>196</v>
      </c>
      <c r="C16" s="139" t="s">
        <v>21</v>
      </c>
      <c r="D16" s="139" t="s">
        <v>21</v>
      </c>
      <c r="E16" s="140">
        <f>D9*D10*E11</f>
        <v>-1.49892671049624</v>
      </c>
      <c r="F16" s="141">
        <f>SUM(E13:E16)</f>
        <v>-0.69190434729517181</v>
      </c>
    </row>
  </sheetData>
  <mergeCells count="7">
    <mergeCell ref="A1:E1"/>
    <mergeCell ref="A13:A16"/>
    <mergeCell ref="B13:B14"/>
    <mergeCell ref="C13:C14"/>
    <mergeCell ref="D13:D14"/>
    <mergeCell ref="E13:E14"/>
    <mergeCell ref="A2:E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G8" sqref="G8"/>
    </sheetView>
  </sheetViews>
  <sheetFormatPr defaultRowHeight="15"/>
  <cols>
    <col min="1" max="1" width="4.42578125" customWidth="1"/>
    <col min="2" max="2" width="24.42578125" customWidth="1"/>
    <col min="3" max="4" width="11.42578125" bestFit="1" customWidth="1"/>
    <col min="5" max="5" width="12.140625" bestFit="1" customWidth="1"/>
  </cols>
  <sheetData>
    <row r="1" spans="1:7" ht="18.75">
      <c r="A1" s="229" t="s">
        <v>205</v>
      </c>
      <c r="B1" s="229"/>
      <c r="C1" s="229"/>
      <c r="D1" s="229"/>
      <c r="E1" s="229"/>
    </row>
    <row r="2" spans="1:7" ht="16.5" thickBot="1">
      <c r="A2" s="236" t="s">
        <v>206</v>
      </c>
      <c r="B2" s="236"/>
      <c r="C2" s="236"/>
      <c r="D2" s="236"/>
      <c r="E2" s="236"/>
    </row>
    <row r="3" spans="1:7" ht="29.25" thickBot="1">
      <c r="A3" s="126" t="s">
        <v>0</v>
      </c>
      <c r="B3" s="127" t="s">
        <v>1</v>
      </c>
      <c r="C3" s="127" t="s">
        <v>18</v>
      </c>
      <c r="D3" s="127" t="s">
        <v>19</v>
      </c>
      <c r="E3" s="127" t="s">
        <v>108</v>
      </c>
    </row>
    <row r="4" spans="1:7" ht="19.5" customHeight="1" thickBot="1">
      <c r="A4" s="143">
        <v>1</v>
      </c>
      <c r="B4" s="129" t="s">
        <v>188</v>
      </c>
      <c r="C4" s="146">
        <f>'с 19.2'!C4</f>
        <v>216000</v>
      </c>
      <c r="D4" s="146">
        <f>'с 19.2'!D4</f>
        <v>218249</v>
      </c>
      <c r="E4" s="146">
        <f>D4-C4</f>
        <v>2249</v>
      </c>
    </row>
    <row r="5" spans="1:7" ht="48" customHeight="1" thickBot="1">
      <c r="A5" s="143">
        <v>2</v>
      </c>
      <c r="B5" s="129" t="s">
        <v>207</v>
      </c>
      <c r="C5" s="146">
        <f>'с 19.2'!C8</f>
        <v>1578460</v>
      </c>
      <c r="D5" s="146">
        <f>'с 19.2'!D8</f>
        <v>1663856.5</v>
      </c>
      <c r="E5" s="146">
        <f t="shared" ref="E5:E11" si="0">D5-C5</f>
        <v>85396.5</v>
      </c>
    </row>
    <row r="6" spans="1:7" ht="33.75" customHeight="1" thickBot="1">
      <c r="A6" s="143">
        <v>3</v>
      </c>
      <c r="B6" s="129" t="s">
        <v>202</v>
      </c>
      <c r="C6" s="147">
        <f>C4/C5*100</f>
        <v>13.684223863765949</v>
      </c>
      <c r="D6" s="147">
        <f>D4/D5*100</f>
        <v>13.117056669250021</v>
      </c>
      <c r="E6" s="148">
        <f t="shared" si="0"/>
        <v>-0.56716719451592823</v>
      </c>
    </row>
    <row r="7" spans="1:7" ht="20.25" customHeight="1" thickBot="1">
      <c r="A7" s="143">
        <v>4</v>
      </c>
      <c r="B7" s="129" t="s">
        <v>208</v>
      </c>
      <c r="C7" s="146">
        <f>'с 19.2'!C7</f>
        <v>5200000</v>
      </c>
      <c r="D7" s="146">
        <f>'с 19.2'!D7</f>
        <v>6240000</v>
      </c>
      <c r="E7" s="146">
        <f t="shared" si="0"/>
        <v>1040000</v>
      </c>
    </row>
    <row r="8" spans="1:7" ht="30.75" thickBot="1">
      <c r="A8" s="143">
        <v>5</v>
      </c>
      <c r="B8" s="129" t="s">
        <v>209</v>
      </c>
      <c r="C8" s="146">
        <v>909888</v>
      </c>
      <c r="D8" s="146">
        <v>1068165</v>
      </c>
      <c r="E8" s="146">
        <f t="shared" si="0"/>
        <v>158277</v>
      </c>
    </row>
    <row r="9" spans="1:7" s="132" customFormat="1" ht="15.75" thickBot="1">
      <c r="A9" s="143">
        <v>6</v>
      </c>
      <c r="B9" s="129" t="s">
        <v>210</v>
      </c>
      <c r="C9" s="144">
        <f>C8/C5</f>
        <v>0.57644032791454958</v>
      </c>
      <c r="D9" s="144">
        <f>D8/D5</f>
        <v>0.64198144491427001</v>
      </c>
      <c r="E9" s="147">
        <f t="shared" si="0"/>
        <v>6.5541116999720428E-2</v>
      </c>
    </row>
    <row r="10" spans="1:7" ht="30.75" thickBot="1">
      <c r="A10" s="143">
        <v>7</v>
      </c>
      <c r="B10" s="129" t="s">
        <v>211</v>
      </c>
      <c r="C10" s="144">
        <f>C7/C8</f>
        <v>5.7149890975592603</v>
      </c>
      <c r="D10" s="144">
        <f>D7/D8</f>
        <v>5.8417941048433528</v>
      </c>
      <c r="E10" s="144">
        <f t="shared" si="0"/>
        <v>0.1268050072840925</v>
      </c>
    </row>
    <row r="11" spans="1:7" ht="30.75" thickBot="1">
      <c r="A11" s="143">
        <v>8</v>
      </c>
      <c r="B11" s="129" t="s">
        <v>90</v>
      </c>
      <c r="C11" s="147">
        <f>C4/C7*100</f>
        <v>4.1538461538461542</v>
      </c>
      <c r="D11" s="147">
        <f>D4/D7*100</f>
        <v>3.497580128205128</v>
      </c>
      <c r="E11" s="147">
        <f t="shared" si="0"/>
        <v>-0.65626602564102621</v>
      </c>
    </row>
    <row r="12" spans="1:7" ht="45.75" thickBot="1">
      <c r="A12" s="143">
        <v>9</v>
      </c>
      <c r="B12" s="129" t="s">
        <v>212</v>
      </c>
      <c r="C12" s="149" t="s">
        <v>21</v>
      </c>
      <c r="D12" s="149" t="s">
        <v>21</v>
      </c>
      <c r="E12" s="149" t="s">
        <v>21</v>
      </c>
    </row>
    <row r="13" spans="1:7" ht="30.75" thickBot="1">
      <c r="A13" s="143"/>
      <c r="B13" s="129" t="s">
        <v>203</v>
      </c>
      <c r="C13" s="149" t="s">
        <v>21</v>
      </c>
      <c r="D13" s="149" t="s">
        <v>21</v>
      </c>
      <c r="E13" s="144">
        <f>E9*C10*C11</f>
        <v>1.5558927331649186</v>
      </c>
    </row>
    <row r="14" spans="1:7" ht="45.75" thickBot="1">
      <c r="A14" s="143"/>
      <c r="B14" s="129" t="s">
        <v>213</v>
      </c>
      <c r="C14" s="149" t="s">
        <v>21</v>
      </c>
      <c r="D14" s="149" t="s">
        <v>21</v>
      </c>
      <c r="E14" s="144">
        <f>D9*E10*C11</f>
        <v>0.33814991824036439</v>
      </c>
    </row>
    <row r="15" spans="1:7" ht="75.75" thickBot="1">
      <c r="A15" s="143"/>
      <c r="B15" s="129" t="s">
        <v>214</v>
      </c>
      <c r="C15" s="149" t="s">
        <v>21</v>
      </c>
      <c r="D15" s="149" t="s">
        <v>21</v>
      </c>
      <c r="E15" s="144">
        <f>D9*D10*E11</f>
        <v>-2.4612098459212102</v>
      </c>
      <c r="G15" s="145">
        <f>SUM(E13:E15)</f>
        <v>-0.56716719451592712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sqref="A1:E19"/>
    </sheetView>
  </sheetViews>
  <sheetFormatPr defaultRowHeight="15"/>
  <cols>
    <col min="1" max="1" width="27.85546875" bestFit="1" customWidth="1"/>
    <col min="2" max="2" width="12.5703125" customWidth="1"/>
    <col min="3" max="3" width="13.85546875" customWidth="1"/>
    <col min="4" max="4" width="11.7109375" customWidth="1"/>
    <col min="5" max="5" width="14.42578125" customWidth="1"/>
  </cols>
  <sheetData>
    <row r="1" spans="1:5" ht="18.75">
      <c r="A1" s="229" t="s">
        <v>234</v>
      </c>
      <c r="B1" s="229"/>
      <c r="C1" s="229"/>
      <c r="D1" s="229"/>
      <c r="E1" s="229"/>
    </row>
    <row r="2" spans="1:5" ht="36.75" customHeight="1" thickBot="1">
      <c r="A2" s="228" t="s">
        <v>235</v>
      </c>
      <c r="B2" s="228"/>
      <c r="C2" s="228"/>
      <c r="D2" s="228"/>
      <c r="E2" s="228"/>
    </row>
    <row r="3" spans="1:5" ht="75.75" thickBot="1">
      <c r="A3" s="153" t="s">
        <v>1</v>
      </c>
      <c r="B3" s="154" t="s">
        <v>215</v>
      </c>
      <c r="C3" s="154" t="s">
        <v>216</v>
      </c>
      <c r="D3" s="154" t="s">
        <v>108</v>
      </c>
      <c r="E3" s="154" t="s">
        <v>217</v>
      </c>
    </row>
    <row r="4" spans="1:5" ht="15.75" thickBot="1">
      <c r="A4" s="20">
        <v>1</v>
      </c>
      <c r="B4" s="21">
        <v>2</v>
      </c>
      <c r="C4" s="21">
        <v>3</v>
      </c>
      <c r="D4" s="21">
        <v>4</v>
      </c>
      <c r="E4" s="21">
        <v>5</v>
      </c>
    </row>
    <row r="5" spans="1:5" ht="15.75" thickBot="1">
      <c r="A5" s="237" t="s">
        <v>218</v>
      </c>
      <c r="B5" s="238"/>
      <c r="C5" s="238"/>
      <c r="D5" s="238"/>
      <c r="E5" s="239"/>
    </row>
    <row r="6" spans="1:5" ht="15.75" thickBot="1">
      <c r="A6" s="151" t="s">
        <v>219</v>
      </c>
      <c r="B6" s="22">
        <v>110</v>
      </c>
      <c r="C6" s="22">
        <v>110</v>
      </c>
      <c r="D6" s="22">
        <f>C6-B6</f>
        <v>0</v>
      </c>
      <c r="E6" s="22"/>
    </row>
    <row r="7" spans="1:5" ht="15.75" thickBot="1">
      <c r="A7" s="151" t="s">
        <v>220</v>
      </c>
      <c r="B7" s="22">
        <v>1445338</v>
      </c>
      <c r="C7" s="22">
        <v>1447743</v>
      </c>
      <c r="D7" s="22">
        <f t="shared" ref="D7:D10" si="0">C7-B7</f>
        <v>2405</v>
      </c>
      <c r="E7" s="22">
        <f>D7</f>
        <v>2405</v>
      </c>
    </row>
    <row r="8" spans="1:5" ht="15.75" thickBot="1">
      <c r="A8" s="151" t="s">
        <v>221</v>
      </c>
      <c r="B8" s="22">
        <v>90</v>
      </c>
      <c r="C8" s="22">
        <v>53</v>
      </c>
      <c r="D8" s="22">
        <f t="shared" si="0"/>
        <v>-37</v>
      </c>
      <c r="E8" s="22">
        <f>D8</f>
        <v>-37</v>
      </c>
    </row>
    <row r="9" spans="1:5" ht="15.75" thickBot="1">
      <c r="A9" s="151" t="s">
        <v>222</v>
      </c>
      <c r="B9" s="22">
        <v>216000</v>
      </c>
      <c r="C9" s="22">
        <v>218269</v>
      </c>
      <c r="D9" s="22">
        <f t="shared" si="0"/>
        <v>2269</v>
      </c>
      <c r="E9" s="22">
        <f>D9</f>
        <v>2269</v>
      </c>
    </row>
    <row r="10" spans="1:5" s="103" customFormat="1" ht="15.75" thickBot="1">
      <c r="A10" s="152" t="s">
        <v>223</v>
      </c>
      <c r="B10" s="155">
        <f>SUM(B6:B9)</f>
        <v>1661538</v>
      </c>
      <c r="C10" s="155">
        <f>SUM(C6:C9)</f>
        <v>1666175</v>
      </c>
      <c r="D10" s="155">
        <f t="shared" si="0"/>
        <v>4637</v>
      </c>
      <c r="E10" s="155">
        <f>D10</f>
        <v>4637</v>
      </c>
    </row>
    <row r="11" spans="1:5" ht="15.75" thickBot="1">
      <c r="A11" s="240" t="s">
        <v>224</v>
      </c>
      <c r="B11" s="241"/>
      <c r="C11" s="241"/>
      <c r="D11" s="241"/>
      <c r="E11" s="242"/>
    </row>
    <row r="12" spans="1:5" ht="15.75" thickBot="1">
      <c r="A12" s="151" t="s">
        <v>225</v>
      </c>
      <c r="B12" s="22">
        <v>208036</v>
      </c>
      <c r="C12" s="22">
        <v>351791</v>
      </c>
      <c r="D12" s="22">
        <f>C12-B12</f>
        <v>143755</v>
      </c>
      <c r="E12" s="22">
        <f>D12</f>
        <v>143755</v>
      </c>
    </row>
    <row r="13" spans="1:5" s="103" customFormat="1" ht="15.75" thickBot="1">
      <c r="A13" s="152" t="s">
        <v>226</v>
      </c>
      <c r="B13" s="155">
        <f>SUM(B12)</f>
        <v>208036</v>
      </c>
      <c r="C13" s="155">
        <f>SUM(C12)</f>
        <v>351791</v>
      </c>
      <c r="D13" s="155">
        <f>C13-B13</f>
        <v>143755</v>
      </c>
      <c r="E13" s="155">
        <f>D13</f>
        <v>143755</v>
      </c>
    </row>
    <row r="14" spans="1:5" ht="15.75" thickBot="1">
      <c r="A14" s="240" t="s">
        <v>227</v>
      </c>
      <c r="B14" s="241"/>
      <c r="C14" s="241"/>
      <c r="D14" s="241"/>
      <c r="E14" s="242"/>
    </row>
    <row r="15" spans="1:5" ht="15.75" thickBot="1">
      <c r="A15" s="151" t="s">
        <v>228</v>
      </c>
      <c r="B15" s="16" t="s">
        <v>229</v>
      </c>
      <c r="C15" s="16" t="s">
        <v>229</v>
      </c>
      <c r="D15" s="16" t="s">
        <v>229</v>
      </c>
      <c r="E15" s="16"/>
    </row>
    <row r="16" spans="1:5" ht="15.75" thickBot="1">
      <c r="A16" s="151" t="s">
        <v>230</v>
      </c>
      <c r="B16" s="22">
        <v>1113230</v>
      </c>
      <c r="C16" s="22">
        <v>1124452</v>
      </c>
      <c r="D16" s="22">
        <f>C16-B16</f>
        <v>11222</v>
      </c>
      <c r="E16" s="22">
        <f>D16</f>
        <v>11222</v>
      </c>
    </row>
    <row r="17" spans="1:5" ht="30.75" thickBot="1">
      <c r="A17" s="151" t="s">
        <v>231</v>
      </c>
      <c r="B17" s="22">
        <v>25960</v>
      </c>
      <c r="C17" s="22">
        <v>145567</v>
      </c>
      <c r="D17" s="22">
        <f t="shared" ref="D17:D19" si="1">C17-B17</f>
        <v>119607</v>
      </c>
      <c r="E17" s="22">
        <f>D17</f>
        <v>119607</v>
      </c>
    </row>
    <row r="18" spans="1:5" s="103" customFormat="1" ht="15.75" thickBot="1">
      <c r="A18" s="152" t="s">
        <v>232</v>
      </c>
      <c r="B18" s="155">
        <f>SUM(B16:B17)</f>
        <v>1139190</v>
      </c>
      <c r="C18" s="155">
        <f>SUM(C16:C17)</f>
        <v>1270019</v>
      </c>
      <c r="D18" s="155">
        <f t="shared" si="1"/>
        <v>130829</v>
      </c>
      <c r="E18" s="155">
        <f>D18</f>
        <v>130829</v>
      </c>
    </row>
    <row r="19" spans="1:5" ht="30.75" thickBot="1">
      <c r="A19" s="151" t="s">
        <v>233</v>
      </c>
      <c r="B19" s="22">
        <f>B10+B13-B18</f>
        <v>730384</v>
      </c>
      <c r="C19" s="22">
        <f>C10+C13-C18</f>
        <v>747947</v>
      </c>
      <c r="D19" s="22">
        <f t="shared" si="1"/>
        <v>17563</v>
      </c>
      <c r="E19" s="16" t="s">
        <v>21</v>
      </c>
    </row>
  </sheetData>
  <mergeCells count="5">
    <mergeCell ref="A5:E5"/>
    <mergeCell ref="A11:E11"/>
    <mergeCell ref="A14:E14"/>
    <mergeCell ref="A1:E1"/>
    <mergeCell ref="A2:E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activeCell="B10" sqref="B10"/>
    </sheetView>
  </sheetViews>
  <sheetFormatPr defaultRowHeight="15"/>
  <cols>
    <col min="1" max="1" width="27.42578125" customWidth="1"/>
    <col min="2" max="2" width="12.28515625" customWidth="1"/>
    <col min="3" max="3" width="13.28515625" customWidth="1"/>
    <col min="4" max="4" width="14.5703125" customWidth="1"/>
  </cols>
  <sheetData>
    <row r="1" spans="1:4" ht="19.5" thickBot="1">
      <c r="A1" s="243" t="s">
        <v>246</v>
      </c>
      <c r="B1" s="243"/>
      <c r="C1" s="243"/>
      <c r="D1" s="243"/>
    </row>
    <row r="2" spans="1:4" ht="60.75" thickBot="1">
      <c r="A2" s="153" t="s">
        <v>1</v>
      </c>
      <c r="B2" s="154" t="s">
        <v>236</v>
      </c>
      <c r="C2" s="154" t="s">
        <v>94</v>
      </c>
      <c r="D2" s="154" t="s">
        <v>237</v>
      </c>
    </row>
    <row r="3" spans="1:4" ht="15.75" thickBot="1">
      <c r="A3" s="150" t="s">
        <v>238</v>
      </c>
      <c r="B3" s="16">
        <v>3502390</v>
      </c>
      <c r="C3" s="16">
        <v>3831360</v>
      </c>
      <c r="D3" s="16">
        <v>4855360</v>
      </c>
    </row>
    <row r="4" spans="1:4" ht="15.75" thickBot="1">
      <c r="A4" s="150" t="s">
        <v>239</v>
      </c>
      <c r="B4" s="16">
        <v>1281610</v>
      </c>
      <c r="C4" s="16">
        <v>1847040</v>
      </c>
      <c r="D4" s="16">
        <v>2731140</v>
      </c>
    </row>
    <row r="5" spans="1:4" ht="15.75" thickBot="1">
      <c r="A5" s="150" t="s">
        <v>240</v>
      </c>
      <c r="B5" s="16">
        <f>208036+749740</f>
        <v>957776</v>
      </c>
      <c r="C5" s="16">
        <f>351791+826763</f>
        <v>1178554</v>
      </c>
      <c r="D5" s="16"/>
    </row>
    <row r="6" spans="1:4" ht="15.75" thickBot="1">
      <c r="A6" s="150" t="s">
        <v>241</v>
      </c>
      <c r="B6" s="16">
        <v>1661538</v>
      </c>
      <c r="C6" s="16">
        <v>1666175</v>
      </c>
      <c r="D6" s="16"/>
    </row>
    <row r="7" spans="1:4" ht="15.75" thickBot="1">
      <c r="A7" s="150" t="s">
        <v>242</v>
      </c>
      <c r="B7" s="22">
        <f>B9-B3</f>
        <v>1697610</v>
      </c>
      <c r="C7" s="22">
        <f>C9-C3</f>
        <v>2408640</v>
      </c>
      <c r="D7" s="16"/>
    </row>
    <row r="8" spans="1:4" ht="15.75" thickBot="1">
      <c r="A8" s="150" t="s">
        <v>243</v>
      </c>
      <c r="B8" s="22">
        <f>B9-B3-B4</f>
        <v>416000</v>
      </c>
      <c r="C8" s="22">
        <f>C9-C3-C4</f>
        <v>561600</v>
      </c>
      <c r="D8" s="16"/>
    </row>
    <row r="9" spans="1:4" ht="15.75" thickBot="1">
      <c r="A9" s="150" t="s">
        <v>247</v>
      </c>
      <c r="B9" s="22">
        <f>'с 18.2'!C6</f>
        <v>5200000</v>
      </c>
      <c r="C9" s="22">
        <f>'с 18.2'!E6</f>
        <v>6240000</v>
      </c>
      <c r="D9" s="16"/>
    </row>
    <row r="10" spans="1:4" ht="15.75" thickBot="1">
      <c r="A10" s="150" t="s">
        <v>204</v>
      </c>
      <c r="B10" s="156">
        <f>B5/B6</f>
        <v>0.57643941938132015</v>
      </c>
      <c r="C10" s="156">
        <f>C5/C6</f>
        <v>0.70734106561435628</v>
      </c>
      <c r="D10" s="16"/>
    </row>
    <row r="11" spans="1:4" ht="15.75" thickBot="1">
      <c r="A11" s="150" t="s">
        <v>244</v>
      </c>
      <c r="B11" s="156">
        <f>B7/B8</f>
        <v>4.0807932692307691</v>
      </c>
      <c r="C11" s="156">
        <f>C7/C8</f>
        <v>4.2888888888888888</v>
      </c>
      <c r="D11" s="16"/>
    </row>
    <row r="12" spans="1:4" ht="30.75" thickBot="1">
      <c r="A12" s="150" t="s">
        <v>245</v>
      </c>
      <c r="B12" s="156">
        <f>B10*B11</f>
        <v>2.3523301027305838</v>
      </c>
      <c r="C12" s="156">
        <f>C11*C10</f>
        <v>3.033707236968239</v>
      </c>
      <c r="D12" s="16"/>
    </row>
  </sheetData>
  <mergeCells count="1">
    <mergeCell ref="A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9"/>
  <sheetViews>
    <sheetView topLeftCell="A10" workbookViewId="0">
      <selection activeCell="E15" sqref="E15"/>
    </sheetView>
  </sheetViews>
  <sheetFormatPr defaultRowHeight="15"/>
  <cols>
    <col min="1" max="1" width="23.28515625" customWidth="1"/>
    <col min="2" max="2" width="13.5703125" customWidth="1"/>
    <col min="3" max="3" width="11.5703125" customWidth="1"/>
    <col min="4" max="4" width="11.85546875" customWidth="1"/>
    <col min="6" max="6" width="12" bestFit="1" customWidth="1"/>
  </cols>
  <sheetData>
    <row r="1" spans="1:7" ht="18.75">
      <c r="A1" s="229" t="s">
        <v>261</v>
      </c>
      <c r="B1" s="229"/>
      <c r="C1" s="229"/>
      <c r="D1" s="229"/>
    </row>
    <row r="2" spans="1:7" ht="48" customHeight="1" thickBot="1">
      <c r="A2" s="246" t="s">
        <v>262</v>
      </c>
      <c r="B2" s="246"/>
      <c r="C2" s="246"/>
      <c r="D2" s="246"/>
    </row>
    <row r="3" spans="1:7" ht="26.25" thickBot="1">
      <c r="A3" s="157" t="s">
        <v>1</v>
      </c>
      <c r="B3" s="158" t="s">
        <v>248</v>
      </c>
      <c r="C3" s="158" t="s">
        <v>249</v>
      </c>
      <c r="D3" s="158" t="s">
        <v>250</v>
      </c>
    </row>
    <row r="4" spans="1:7" ht="15.75" thickBot="1">
      <c r="A4" s="159">
        <v>1</v>
      </c>
      <c r="B4" s="160">
        <v>2</v>
      </c>
      <c r="C4" s="160">
        <v>3</v>
      </c>
      <c r="D4" s="160">
        <v>4</v>
      </c>
    </row>
    <row r="5" spans="1:7" ht="15.75" thickBot="1">
      <c r="A5" s="161"/>
      <c r="B5" s="162"/>
      <c r="C5" s="162"/>
      <c r="D5" s="162"/>
    </row>
    <row r="6" spans="1:7" ht="51.75" thickBot="1">
      <c r="A6" s="163" t="s">
        <v>251</v>
      </c>
      <c r="B6" s="164">
        <v>5200000</v>
      </c>
      <c r="C6" s="164">
        <v>6240000</v>
      </c>
      <c r="D6" s="164">
        <f>C6-B6</f>
        <v>1040000</v>
      </c>
    </row>
    <row r="7" spans="1:7" ht="25.5">
      <c r="A7" s="165" t="s">
        <v>252</v>
      </c>
      <c r="B7" s="244">
        <f>(1480124+1345976)/2</f>
        <v>1413050</v>
      </c>
      <c r="C7" s="244">
        <f>(1480124+1574710)/2</f>
        <v>1527417</v>
      </c>
      <c r="D7" s="244">
        <f>C7-B7</f>
        <v>114367</v>
      </c>
    </row>
    <row r="8" spans="1:7" ht="15.75" thickBot="1">
      <c r="A8" s="163" t="s">
        <v>109</v>
      </c>
      <c r="B8" s="245"/>
      <c r="C8" s="245"/>
      <c r="D8" s="245"/>
    </row>
    <row r="9" spans="1:7" ht="26.25" thickBot="1">
      <c r="A9" s="163" t="s">
        <v>253</v>
      </c>
      <c r="B9" s="172">
        <f>B6/B7</f>
        <v>3.6799830154630055</v>
      </c>
      <c r="C9" s="172">
        <f>C6/C7</f>
        <v>4.0853283680880859</v>
      </c>
      <c r="D9" s="172">
        <f>C9-B9</f>
        <v>0.40534535262508031</v>
      </c>
      <c r="F9">
        <f>(C6/360)/C9</f>
        <v>4242.8249999999998</v>
      </c>
    </row>
    <row r="10" spans="1:7" ht="26.25" thickBot="1">
      <c r="A10" s="163" t="s">
        <v>254</v>
      </c>
      <c r="B10" s="172">
        <f>(B7*360)/B6</f>
        <v>97.826538461538462</v>
      </c>
      <c r="C10" s="172">
        <f>(C7*360)/C6</f>
        <v>88.120211538461533</v>
      </c>
      <c r="D10" s="172">
        <f>C10-B10</f>
        <v>-9.7063269230769293</v>
      </c>
      <c r="E10" s="173"/>
      <c r="F10">
        <f>-1/C9</f>
        <v>-0.24477836538461539</v>
      </c>
    </row>
    <row r="11" spans="1:7" ht="26.25" thickBot="1">
      <c r="A11" s="163" t="s">
        <v>255</v>
      </c>
      <c r="B11" s="166" t="s">
        <v>256</v>
      </c>
      <c r="C11" s="164">
        <f>C6/360</f>
        <v>17333.333333333332</v>
      </c>
      <c r="D11" s="166" t="s">
        <v>256</v>
      </c>
      <c r="E11" s="4"/>
    </row>
    <row r="12" spans="1:7" ht="15.75" thickBot="1">
      <c r="A12" s="163" t="s">
        <v>257</v>
      </c>
      <c r="B12" s="166"/>
      <c r="C12" s="166"/>
      <c r="D12" s="166"/>
    </row>
    <row r="13" spans="1:7" ht="39" thickBot="1">
      <c r="A13" s="167" t="s">
        <v>258</v>
      </c>
      <c r="B13" s="168" t="s">
        <v>256</v>
      </c>
      <c r="C13" s="168" t="s">
        <v>256</v>
      </c>
      <c r="D13" s="186">
        <f>D10</f>
        <v>-9.7063269230769293</v>
      </c>
    </row>
    <row r="14" spans="1:7" ht="77.25" thickBot="1">
      <c r="A14" s="167" t="s">
        <v>259</v>
      </c>
      <c r="B14" s="168" t="s">
        <v>256</v>
      </c>
      <c r="C14" s="168" t="s">
        <v>256</v>
      </c>
      <c r="D14" s="168" t="s">
        <v>256</v>
      </c>
    </row>
    <row r="15" spans="1:7" ht="64.5" thickBot="1">
      <c r="A15" s="167" t="s">
        <v>260</v>
      </c>
      <c r="B15" s="171" t="s">
        <v>256</v>
      </c>
      <c r="C15" s="171" t="s">
        <v>256</v>
      </c>
      <c r="D15" s="168">
        <f>C11*D13</f>
        <v>-168243.00000000009</v>
      </c>
      <c r="E15">
        <f>(C7*360)/C6</f>
        <v>88.120211538461533</v>
      </c>
      <c r="F15">
        <f>(C7*360)/B6</f>
        <v>105.74425384615384</v>
      </c>
      <c r="G15" s="4">
        <f>C11</f>
        <v>17333.333333333332</v>
      </c>
    </row>
    <row r="16" spans="1:7" ht="39" thickBot="1">
      <c r="A16" s="170" t="s">
        <v>266</v>
      </c>
      <c r="B16" s="171" t="s">
        <v>256</v>
      </c>
      <c r="C16" s="171" t="s">
        <v>256</v>
      </c>
      <c r="D16" s="168"/>
      <c r="E16">
        <f>(C7*360)/B6</f>
        <v>105.74425384615384</v>
      </c>
      <c r="F16">
        <f>(B7*360)/B6</f>
        <v>97.826538461538462</v>
      </c>
      <c r="G16" s="4">
        <f>C11</f>
        <v>17333.333333333332</v>
      </c>
    </row>
    <row r="17" spans="1:6" ht="15.75" thickBot="1">
      <c r="A17" s="169" t="s">
        <v>263</v>
      </c>
      <c r="B17" s="171" t="s">
        <v>256</v>
      </c>
      <c r="C17" s="171" t="s">
        <v>256</v>
      </c>
      <c r="D17" s="89"/>
    </row>
    <row r="18" spans="1:6" ht="15.75" thickBot="1">
      <c r="A18" s="169" t="s">
        <v>264</v>
      </c>
      <c r="B18" s="171" t="s">
        <v>256</v>
      </c>
      <c r="C18" s="171" t="s">
        <v>256</v>
      </c>
      <c r="D18" s="89">
        <f>(E15-F15)*G15</f>
        <v>-305483.39999999997</v>
      </c>
    </row>
    <row r="19" spans="1:6" ht="26.25" thickBot="1">
      <c r="A19" s="169" t="s">
        <v>265</v>
      </c>
      <c r="B19" s="171" t="s">
        <v>256</v>
      </c>
      <c r="C19" s="171" t="s">
        <v>256</v>
      </c>
      <c r="D19" s="89">
        <f>(E16-F16)*G16</f>
        <v>137240.39999999985</v>
      </c>
      <c r="F19">
        <f>SUM(D18:D19)</f>
        <v>-168243.00000000012</v>
      </c>
    </row>
  </sheetData>
  <mergeCells count="5">
    <mergeCell ref="B7:B8"/>
    <mergeCell ref="C7:C8"/>
    <mergeCell ref="D7:D8"/>
    <mergeCell ref="A1:D1"/>
    <mergeCell ref="A2:D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S11"/>
  <sheetViews>
    <sheetView tabSelected="1" topLeftCell="C1" workbookViewId="0">
      <selection activeCell="Q5" sqref="Q5"/>
    </sheetView>
  </sheetViews>
  <sheetFormatPr defaultRowHeight="15"/>
  <cols>
    <col min="2" max="2" width="24.140625" customWidth="1"/>
    <col min="9" max="9" width="24.7109375" customWidth="1"/>
    <col min="15" max="15" width="6.42578125" customWidth="1"/>
    <col min="16" max="16" width="22" style="38" customWidth="1"/>
  </cols>
  <sheetData>
    <row r="1" spans="1:19" ht="78" customHeight="1" thickBot="1">
      <c r="A1" s="247" t="s">
        <v>0</v>
      </c>
      <c r="B1" s="247" t="s">
        <v>267</v>
      </c>
      <c r="C1" s="249" t="s">
        <v>268</v>
      </c>
      <c r="D1" s="250"/>
      <c r="E1" s="251"/>
      <c r="F1" s="247" t="s">
        <v>269</v>
      </c>
      <c r="H1" s="181" t="s">
        <v>0</v>
      </c>
      <c r="I1" s="182" t="s">
        <v>1</v>
      </c>
      <c r="J1" s="176" t="s">
        <v>270</v>
      </c>
      <c r="K1" s="177" t="s">
        <v>271</v>
      </c>
      <c r="L1" s="177" t="s">
        <v>272</v>
      </c>
      <c r="M1" s="182" t="s">
        <v>279</v>
      </c>
      <c r="O1" s="181" t="s">
        <v>0</v>
      </c>
      <c r="P1" s="182" t="s">
        <v>1</v>
      </c>
      <c r="Q1" s="176" t="s">
        <v>270</v>
      </c>
      <c r="R1" s="177" t="s">
        <v>271</v>
      </c>
      <c r="S1" s="177" t="s">
        <v>272</v>
      </c>
    </row>
    <row r="2" spans="1:19" ht="32.25" thickBot="1">
      <c r="A2" s="248"/>
      <c r="B2" s="248"/>
      <c r="C2" s="176" t="s">
        <v>270</v>
      </c>
      <c r="D2" s="177" t="s">
        <v>271</v>
      </c>
      <c r="E2" s="177" t="s">
        <v>272</v>
      </c>
      <c r="F2" s="248"/>
      <c r="H2" s="183">
        <v>1</v>
      </c>
      <c r="I2" s="184">
        <v>2</v>
      </c>
      <c r="J2" s="184">
        <v>3</v>
      </c>
      <c r="K2" s="184">
        <v>4</v>
      </c>
      <c r="L2" s="184">
        <v>5</v>
      </c>
      <c r="M2" s="184">
        <v>6</v>
      </c>
      <c r="O2" s="183">
        <v>1</v>
      </c>
      <c r="P2" s="184">
        <v>2</v>
      </c>
      <c r="Q2" s="184">
        <v>3</v>
      </c>
      <c r="R2" s="184">
        <v>4</v>
      </c>
      <c r="S2" s="184">
        <v>5</v>
      </c>
    </row>
    <row r="3" spans="1:19" ht="30.75" thickBot="1">
      <c r="A3" s="178">
        <v>1</v>
      </c>
      <c r="B3" s="176">
        <v>2</v>
      </c>
      <c r="C3" s="176">
        <v>3</v>
      </c>
      <c r="D3" s="176">
        <v>4</v>
      </c>
      <c r="E3" s="176">
        <v>5</v>
      </c>
      <c r="F3" s="176">
        <v>6</v>
      </c>
      <c r="H3" s="183">
        <v>1</v>
      </c>
      <c r="I3" s="64" t="s">
        <v>273</v>
      </c>
      <c r="J3" s="254">
        <f>C4/F4</f>
        <v>0.98888888888888893</v>
      </c>
      <c r="K3" s="255">
        <f>D4/F4</f>
        <v>1</v>
      </c>
      <c r="L3" s="256">
        <f>E4/F4</f>
        <v>0.95555555555555549</v>
      </c>
      <c r="M3" s="257">
        <v>1.8</v>
      </c>
      <c r="O3" s="183">
        <v>1</v>
      </c>
      <c r="P3" s="64" t="s">
        <v>273</v>
      </c>
      <c r="Q3" s="185">
        <f>J3*$M$3</f>
        <v>1.78</v>
      </c>
      <c r="R3" s="185">
        <f t="shared" ref="R3:S3" si="0">K3*$M$3</f>
        <v>1.8</v>
      </c>
      <c r="S3" s="185">
        <f t="shared" si="0"/>
        <v>1.72</v>
      </c>
    </row>
    <row r="4" spans="1:19" ht="32.25" thickBot="1">
      <c r="A4" s="174">
        <v>1</v>
      </c>
      <c r="B4" s="175" t="s">
        <v>273</v>
      </c>
      <c r="C4" s="179">
        <v>8.8999999999999996E-2</v>
      </c>
      <c r="D4" s="252">
        <f>561600/6240000</f>
        <v>0.09</v>
      </c>
      <c r="E4" s="180">
        <v>8.5999999999999993E-2</v>
      </c>
      <c r="F4" s="253">
        <f>D4</f>
        <v>0.09</v>
      </c>
      <c r="H4" s="183">
        <v>2</v>
      </c>
      <c r="I4" s="64" t="s">
        <v>274</v>
      </c>
      <c r="J4" s="255">
        <f>C5/$F$5</f>
        <v>0.95833333333333326</v>
      </c>
      <c r="K4" s="255">
        <f t="shared" ref="K4:L4" si="1">D5/$F$5</f>
        <v>0.83333333333333337</v>
      </c>
      <c r="L4" s="255">
        <f t="shared" si="1"/>
        <v>1</v>
      </c>
      <c r="M4" s="257">
        <v>1.4</v>
      </c>
      <c r="O4" s="183">
        <v>2</v>
      </c>
      <c r="P4" s="64" t="s">
        <v>274</v>
      </c>
      <c r="Q4" s="185">
        <f>J4*$M$4</f>
        <v>1.3416666666666666</v>
      </c>
      <c r="R4" s="185">
        <f t="shared" ref="R4:S4" si="2">K4*$M$4</f>
        <v>1.1666666666666667</v>
      </c>
      <c r="S4" s="185">
        <f t="shared" si="2"/>
        <v>1.4</v>
      </c>
    </row>
    <row r="5" spans="1:19" ht="45.75" thickBot="1">
      <c r="A5" s="174">
        <v>2</v>
      </c>
      <c r="B5" s="175" t="s">
        <v>274</v>
      </c>
      <c r="C5" s="179">
        <v>9.1999999999999998E-2</v>
      </c>
      <c r="D5" s="252">
        <v>0.08</v>
      </c>
      <c r="E5" s="180">
        <v>9.6000000000000002E-2</v>
      </c>
      <c r="F5" s="179">
        <v>9.6000000000000002E-2</v>
      </c>
      <c r="H5" s="183">
        <v>3</v>
      </c>
      <c r="I5" s="64" t="s">
        <v>275</v>
      </c>
      <c r="J5" s="254">
        <f>C6/$F$6</f>
        <v>1</v>
      </c>
      <c r="K5" s="254">
        <f t="shared" ref="K5:L5" si="3">D6/$F$6</f>
        <v>0.97037037037037033</v>
      </c>
      <c r="L5" s="254">
        <f t="shared" si="3"/>
        <v>0.96296296296296291</v>
      </c>
      <c r="M5" s="257">
        <v>2</v>
      </c>
      <c r="O5" s="183">
        <v>3</v>
      </c>
      <c r="P5" s="64" t="s">
        <v>275</v>
      </c>
      <c r="Q5" s="185">
        <f>J5*$M$5</f>
        <v>2</v>
      </c>
      <c r="R5" s="185">
        <f t="shared" ref="R5:S5" si="4">K5*$M$5</f>
        <v>1.9407407407407407</v>
      </c>
      <c r="S5" s="185">
        <f t="shared" si="4"/>
        <v>1.9259259259259258</v>
      </c>
    </row>
    <row r="6" spans="1:19" ht="32.25" thickBot="1">
      <c r="A6" s="174">
        <v>3</v>
      </c>
      <c r="B6" s="175" t="s">
        <v>275</v>
      </c>
      <c r="C6" s="179">
        <v>0.13500000000000001</v>
      </c>
      <c r="D6" s="180">
        <v>0.13100000000000001</v>
      </c>
      <c r="E6" s="180">
        <v>0.13</v>
      </c>
      <c r="F6" s="179">
        <v>0.13500000000000001</v>
      </c>
      <c r="H6" s="183">
        <v>4</v>
      </c>
      <c r="I6" s="64" t="s">
        <v>276</v>
      </c>
      <c r="J6" s="254">
        <f>C7/$F$7</f>
        <v>0.79999999999999993</v>
      </c>
      <c r="K6" s="254">
        <f t="shared" ref="K6:L6" si="5">D7/$F$7</f>
        <v>1</v>
      </c>
      <c r="L6" s="254">
        <f t="shared" si="5"/>
        <v>0.91428571428571426</v>
      </c>
      <c r="M6" s="257">
        <v>1.6</v>
      </c>
      <c r="O6" s="183">
        <v>4</v>
      </c>
      <c r="P6" s="64" t="s">
        <v>276</v>
      </c>
      <c r="Q6" s="185">
        <f>J6*$M$6</f>
        <v>1.28</v>
      </c>
      <c r="R6" s="185">
        <f t="shared" ref="R6:S6" si="6">K6*$M$6</f>
        <v>1.6</v>
      </c>
      <c r="S6" s="185">
        <f t="shared" si="6"/>
        <v>1.4628571428571429</v>
      </c>
    </row>
    <row r="7" spans="1:19" ht="32.25" thickBot="1">
      <c r="A7" s="174">
        <v>4</v>
      </c>
      <c r="B7" s="175" t="s">
        <v>276</v>
      </c>
      <c r="C7" s="179">
        <v>2.8000000000000001E-2</v>
      </c>
      <c r="D7" s="180">
        <v>3.5000000000000003E-2</v>
      </c>
      <c r="E7" s="180">
        <v>3.2000000000000001E-2</v>
      </c>
      <c r="F7" s="179">
        <v>3.5000000000000003E-2</v>
      </c>
      <c r="H7" s="183">
        <v>5</v>
      </c>
      <c r="I7" s="64" t="s">
        <v>277</v>
      </c>
      <c r="J7" s="254">
        <f>C8/$F$8</f>
        <v>0.95744680851063824</v>
      </c>
      <c r="K7" s="254">
        <f t="shared" ref="K7:L7" si="7">D8/$F$8</f>
        <v>0.76595744680851063</v>
      </c>
      <c r="L7" s="254">
        <f t="shared" si="7"/>
        <v>1</v>
      </c>
      <c r="M7" s="257">
        <v>1.5</v>
      </c>
      <c r="O7" s="183">
        <v>5</v>
      </c>
      <c r="P7" s="64" t="s">
        <v>277</v>
      </c>
      <c r="Q7" s="185">
        <f>J7*$M$7</f>
        <v>1.4361702127659575</v>
      </c>
      <c r="R7" s="185">
        <f t="shared" ref="R7:S7" si="8">K7*$M$7</f>
        <v>1.1489361702127661</v>
      </c>
      <c r="S7" s="185">
        <f t="shared" si="8"/>
        <v>1.5</v>
      </c>
    </row>
    <row r="8" spans="1:19" ht="45.75" thickBot="1">
      <c r="A8" s="174">
        <v>5</v>
      </c>
      <c r="B8" s="175" t="s">
        <v>277</v>
      </c>
      <c r="C8" s="179">
        <v>4.4999999999999998E-2</v>
      </c>
      <c r="D8" s="180">
        <v>3.5999999999999997E-2</v>
      </c>
      <c r="E8" s="180">
        <v>4.7E-2</v>
      </c>
      <c r="F8" s="179">
        <v>4.7E-2</v>
      </c>
      <c r="H8" s="183">
        <v>6</v>
      </c>
      <c r="I8" s="64" t="s">
        <v>278</v>
      </c>
      <c r="J8" s="254">
        <f>C9/$F$9</f>
        <v>0.97610921501706482</v>
      </c>
      <c r="K8" s="254">
        <f t="shared" ref="K8:L8" si="9">D9/$F$9</f>
        <v>1</v>
      </c>
      <c r="L8" s="254">
        <f t="shared" si="9"/>
        <v>0.98634812286689422</v>
      </c>
      <c r="M8" s="257">
        <v>1.7</v>
      </c>
      <c r="O8" s="183">
        <v>6</v>
      </c>
      <c r="P8" s="64" t="s">
        <v>278</v>
      </c>
      <c r="Q8" s="185">
        <f>J8*$M$8</f>
        <v>1.6593856655290102</v>
      </c>
      <c r="R8" s="185">
        <f t="shared" ref="R8:S8" si="10">K8*$M$8</f>
        <v>1.7</v>
      </c>
      <c r="S8" s="185">
        <f t="shared" si="10"/>
        <v>1.6767918088737201</v>
      </c>
    </row>
    <row r="9" spans="1:19" ht="48" thickBot="1">
      <c r="A9" s="174">
        <v>6</v>
      </c>
      <c r="B9" s="175" t="s">
        <v>278</v>
      </c>
      <c r="C9" s="179">
        <v>0.57199999999999995</v>
      </c>
      <c r="D9" s="180">
        <v>0.58599999999999997</v>
      </c>
      <c r="E9" s="180">
        <v>0.57799999999999996</v>
      </c>
      <c r="F9" s="179">
        <v>0.58599999999999997</v>
      </c>
      <c r="O9" s="183">
        <v>7</v>
      </c>
      <c r="P9" s="64" t="s">
        <v>280</v>
      </c>
      <c r="Q9" s="185">
        <f>SQRT(Q11)</f>
        <v>3.9272146760068791</v>
      </c>
      <c r="R9" s="185">
        <f t="shared" ref="R9:S9" si="11">SQRT(R11)</f>
        <v>3.8907120244378417</v>
      </c>
      <c r="S9" s="185">
        <f t="shared" si="11"/>
        <v>3.9785892553602213</v>
      </c>
    </row>
    <row r="10" spans="1:19" ht="15.75" thickBot="1">
      <c r="O10" s="183">
        <v>8</v>
      </c>
      <c r="P10" s="64" t="s">
        <v>281</v>
      </c>
      <c r="Q10" s="184">
        <v>2</v>
      </c>
      <c r="R10" s="184">
        <v>3</v>
      </c>
      <c r="S10" s="184">
        <v>1</v>
      </c>
    </row>
    <row r="11" spans="1:19">
      <c r="Q11">
        <f>SUMSQ(Q3:Q8)</f>
        <v>15.423015111443817</v>
      </c>
      <c r="R11">
        <f t="shared" ref="R11:S11" si="12">SUMSQ(R3:R8)</f>
        <v>15.137640057105209</v>
      </c>
      <c r="S11">
        <f t="shared" si="12"/>
        <v>15.829172462867799</v>
      </c>
    </row>
  </sheetData>
  <mergeCells count="4">
    <mergeCell ref="A1:A2"/>
    <mergeCell ref="B1:B2"/>
    <mergeCell ref="C1:E1"/>
    <mergeCell ref="F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 13</vt:lpstr>
      <vt:lpstr>с 14</vt:lpstr>
      <vt:lpstr>c 15</vt:lpstr>
      <vt:lpstr>с 16</vt:lpstr>
      <vt:lpstr>c 17.1</vt:lpstr>
      <vt:lpstr>с 17.2</vt:lpstr>
      <vt:lpstr>с 18.1</vt:lpstr>
      <vt:lpstr>c 35</vt:lpstr>
      <vt:lpstr>с 37</vt:lpstr>
      <vt:lpstr>с 39</vt:lpstr>
      <vt:lpstr>с 40</vt:lpstr>
      <vt:lpstr>с 10</vt:lpstr>
      <vt:lpstr>с 18.2</vt:lpstr>
      <vt:lpstr>с 19.1</vt:lpstr>
      <vt:lpstr>с 10-11</vt:lpstr>
      <vt:lpstr>с 11 з3</vt:lpstr>
      <vt:lpstr>с 19.2</vt:lpstr>
      <vt:lpstr>c 20.1</vt:lpstr>
      <vt:lpstr>с 20.2</vt:lpstr>
      <vt:lpstr>с12 зад2</vt:lpstr>
      <vt:lpstr>с 12 зад3</vt:lpstr>
      <vt:lpstr>с 21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2011-05-06T11:03:41Z</dcterms:created>
  <dcterms:modified xsi:type="dcterms:W3CDTF">2011-06-01T09:47:10Z</dcterms:modified>
</cp:coreProperties>
</file>