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2120" activeTab="3"/>
  </bookViews>
  <sheets>
    <sheet name="Исходные данные, решение" sheetId="1" r:id="rId1"/>
    <sheet name="Регрессия 1" sheetId="12" r:id="rId2"/>
    <sheet name="Регрессия 2" sheetId="13" r:id="rId3"/>
    <sheet name="Решение оптимальной задачи" sheetId="14" r:id="rId4"/>
  </sheets>
  <definedNames>
    <definedName name="solver_adj" localSheetId="3" hidden="1">'Решение оптимальной задачи'!$D$5:$E$5</definedName>
    <definedName name="solver_cvg" localSheetId="3" hidden="1">0.001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'Решение оптимальной задачи'!$F$11</definedName>
    <definedName name="solver_lhs2" localSheetId="3" hidden="1">'Решение оптимальной задачи'!$F$12</definedName>
    <definedName name="solver_lin" localSheetId="3" hidden="1">2</definedName>
    <definedName name="solver_neg" localSheetId="3" hidden="1">1</definedName>
    <definedName name="solver_num" localSheetId="3" hidden="1">2</definedName>
    <definedName name="solver_nwt" localSheetId="3" hidden="1">1</definedName>
    <definedName name="solver_opt" localSheetId="3" hidden="1">'Решение оптимальной задачи'!$H$3</definedName>
    <definedName name="solver_pre" localSheetId="3" hidden="1">0.000001</definedName>
    <definedName name="solver_rel1" localSheetId="3" hidden="1">2</definedName>
    <definedName name="solver_rel2" localSheetId="3" hidden="1">3</definedName>
    <definedName name="solver_rhs1" localSheetId="3" hidden="1">'Решение оптимальной задачи'!$H$11</definedName>
    <definedName name="solver_rhs2" localSheetId="3" hidden="1">'Решение оптимальной задачи'!$H$12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2</definedName>
    <definedName name="solver_val" localSheetId="3" hidden="1">0</definedName>
  </definedNames>
  <calcPr calcId="124519"/>
</workbook>
</file>

<file path=xl/calcChain.xml><?xml version="1.0" encoding="utf-8"?>
<calcChain xmlns="http://schemas.openxmlformats.org/spreadsheetml/2006/main">
  <c r="J27" i="14"/>
  <c r="I27"/>
  <c r="F11"/>
  <c r="J47" i="1"/>
  <c r="J48"/>
  <c r="J49"/>
  <c r="J50"/>
  <c r="J51"/>
  <c r="J52"/>
  <c r="J53"/>
  <c r="J54"/>
  <c r="J55"/>
  <c r="J56"/>
  <c r="J57"/>
  <c r="J58"/>
  <c r="J46"/>
  <c r="J24"/>
  <c r="J25"/>
  <c r="J26"/>
  <c r="J27"/>
  <c r="J28"/>
  <c r="J29"/>
  <c r="J30"/>
  <c r="J31"/>
  <c r="J32"/>
  <c r="J33"/>
  <c r="J34"/>
  <c r="J35"/>
  <c r="J23"/>
  <c r="A7" i="14"/>
  <c r="C39" i="1"/>
  <c r="C62"/>
  <c r="F8" i="14"/>
  <c r="F7"/>
  <c r="E8"/>
  <c r="D8"/>
  <c r="E7"/>
  <c r="H3" s="1"/>
  <c r="D7"/>
  <c r="F12" s="1"/>
  <c r="G16"/>
  <c r="G14"/>
  <c r="D14"/>
  <c r="A8"/>
  <c r="F14" s="1"/>
  <c r="E14"/>
  <c r="D15" i="1"/>
  <c r="C7" i="14" s="1"/>
  <c r="E15" i="1"/>
  <c r="C8" i="14" s="1"/>
  <c r="C15" i="1"/>
  <c r="C9" i="14" s="1"/>
  <c r="E16" i="1"/>
  <c r="B8" i="14" s="1"/>
  <c r="D16" i="1"/>
  <c r="B7" i="14" s="1"/>
  <c r="G7" s="1"/>
  <c r="H7" s="1"/>
  <c r="C16" i="1"/>
  <c r="B9" i="14" s="1"/>
  <c r="G8" l="1"/>
  <c r="H8" s="1"/>
</calcChain>
</file>

<file path=xl/sharedStrings.xml><?xml version="1.0" encoding="utf-8"?>
<sst xmlns="http://schemas.openxmlformats.org/spreadsheetml/2006/main" count="150" uniqueCount="67">
  <si>
    <t xml:space="preserve">Месяц </t>
  </si>
  <si>
    <t>среднее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</si>
  <si>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</si>
  <si>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</si>
  <si>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</si>
  <si>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</si>
  <si>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</si>
  <si>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</si>
  <si>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</si>
  <si>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</si>
  <si>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</si>
  <si>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</si>
  <si>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</si>
  <si>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</si>
  <si>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</si>
  <si>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</si>
  <si>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</si>
  <si>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</si>
  <si>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</si>
  <si>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</si>
  <si>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</si>
  <si>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</si>
  <si>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</si>
  <si>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</si>
  <si>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ВЫВОД ОСТАТКА</t>
  </si>
  <si>
    <t>Наблюдение</t>
  </si>
  <si>
    <t>Остатки</t>
  </si>
  <si>
    <t>х1</t>
  </si>
  <si>
    <t>х2</t>
  </si>
  <si>
    <t>а</t>
  </si>
  <si>
    <t>б</t>
  </si>
  <si>
    <t>рынок</t>
  </si>
  <si>
    <t>риск</t>
  </si>
  <si>
    <t>доход</t>
  </si>
  <si>
    <t>собст.риск</t>
  </si>
  <si>
    <t>рыноч.риск</t>
  </si>
  <si>
    <t>доля рыноч.рынка</t>
  </si>
  <si>
    <t>риск портфеля</t>
  </si>
  <si>
    <t>целевая функция</t>
  </si>
  <si>
    <t>органичения</t>
  </si>
  <si>
    <t>доля бумаг</t>
  </si>
  <si>
    <t>доход.портфеля</t>
  </si>
  <si>
    <t>.=</t>
  </si>
  <si>
    <t>.&gt;=</t>
  </si>
  <si>
    <t>доход без риска</t>
  </si>
  <si>
    <t>x</t>
  </si>
  <si>
    <t>y</t>
  </si>
  <si>
    <t>Нижние 95,0%</t>
  </si>
  <si>
    <t>Верхние 95,0%</t>
  </si>
  <si>
    <t xml:space="preserve">RTSog </t>
  </si>
  <si>
    <t>RTScr</t>
  </si>
  <si>
    <t>индекс товары и торговля</t>
  </si>
  <si>
    <t>Предсказанное RTScr</t>
  </si>
  <si>
    <t>Решение оптимальной задачи</t>
  </si>
  <si>
    <t>PTS</t>
  </si>
  <si>
    <t>SKO(общ. риск)</t>
  </si>
  <si>
    <t xml:space="preserve">Предсказанное RTSog </t>
  </si>
  <si>
    <t>m1=-1,41+1,04mr</t>
  </si>
  <si>
    <t>m2=1,39+0,53mr</t>
  </si>
  <si>
    <t>Собственный риск отраслевого индекса равен:</t>
  </si>
  <si>
    <t>81,8/11=</t>
  </si>
  <si>
    <t>85,16/11=</t>
  </si>
  <si>
    <t>линия рынка</t>
  </si>
  <si>
    <t>mr</t>
  </si>
  <si>
    <t>m1</t>
  </si>
  <si>
    <t>индекс нефть и газ</t>
  </si>
  <si>
    <t>m2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</si>
</sst>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8">
    <font>
      <sz val="10"/>
      <name val="Arial Cyr"/>
      <charset val="204"/>
    </font>
    <font>
      <sz val="8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color indexed="9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2" fillId="0" borderId="2" xfId="0" applyFont="1" applyFill="1" applyBorder="1" applyAlignment="1">
      <alignment horizontal="center"/>
    </xf>
    <xf numFmtId="2" fontId="0" fillId="0" borderId="0" xfId="0" applyNumberFormat="1" applyFill="1" applyBorder="1" applyAlignment="1"/>
    <xf numFmtId="2" fontId="0" fillId="0" borderId="3" xfId="0" applyNumberFormat="1" applyFill="1" applyBorder="1" applyAlignment="1"/>
    <xf numFmtId="0" fontId="0" fillId="0" borderId="0" xfId="0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0" applyFont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center"/>
    </xf>
    <xf numFmtId="2" fontId="7" fillId="0" borderId="0" xfId="0" applyNumberFormat="1" applyFont="1"/>
    <xf numFmtId="0" fontId="0" fillId="0" borderId="0" xfId="0" applyFill="1" applyBorder="1" applyAlignment="1"/>
    <xf numFmtId="0" fontId="0" fillId="0" borderId="3" xfId="0" applyFill="1" applyBorder="1" applyAlignment="1"/>
    <xf numFmtId="0" fontId="2" fillId="0" borderId="2" xfId="0" applyFont="1" applyFill="1" applyBorder="1" applyAlignment="1">
      <alignment horizontal="centerContinuous"/>
    </xf>
    <xf numFmtId="0" fontId="3" fillId="0" borderId="5" xfId="0" applyFont="1" applyFill="1" applyBorder="1"/>
    <xf numFmtId="0" fontId="6" fillId="0" borderId="1" xfId="0" applyFont="1" applyFill="1" applyBorder="1" applyAlignment="1">
      <alignment horizontal="center"/>
    </xf>
    <xf numFmtId="0" fontId="0" fillId="2" borderId="0" xfId="0" applyFill="1" applyBorder="1" applyAlignment="1"/>
    <xf numFmtId="0" fontId="0" fillId="3" borderId="0" xfId="0" applyFill="1" applyBorder="1" applyAlignment="1"/>
    <xf numFmtId="2" fontId="0" fillId="4" borderId="0" xfId="0" applyNumberFormat="1" applyFont="1" applyFill="1" applyBorder="1" applyAlignment="1"/>
    <xf numFmtId="2" fontId="0" fillId="4" borderId="3" xfId="0" applyNumberFormat="1" applyFont="1" applyFill="1" applyBorder="1" applyAlignment="1"/>
    <xf numFmtId="0" fontId="0" fillId="5" borderId="0" xfId="0" applyFill="1" applyBorder="1" applyAlignment="1"/>
    <xf numFmtId="0" fontId="0" fillId="5" borderId="3" xfId="0" applyFill="1" applyBorder="1" applyAlignment="1"/>
    <xf numFmtId="0" fontId="1" fillId="0" borderId="1" xfId="0" applyFont="1" applyFill="1" applyBorder="1" applyAlignment="1">
      <alignment horizontal="center"/>
    </xf>
    <xf numFmtId="0" fontId="4" fillId="0" borderId="0" xfId="0" applyFont="1" applyFill="1"/>
    <xf numFmtId="0" fontId="7" fillId="0" borderId="1" xfId="0" applyFont="1" applyBorder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10" fontId="0" fillId="0" borderId="4" xfId="0" applyNumberFormat="1" applyFont="1" applyFill="1" applyBorder="1" applyAlignment="1">
      <alignment horizontal="center"/>
    </xf>
    <xf numFmtId="10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3325240594925633"/>
          <c:y val="5.7004765851637038E-2"/>
          <c:w val="0.71242804024496942"/>
          <c:h val="0.89719889180519163"/>
        </c:manualLayout>
      </c:layout>
      <c:lineChart>
        <c:grouping val="standard"/>
        <c:ser>
          <c:idx val="0"/>
          <c:order val="1"/>
          <c:marker>
            <c:symbol val="none"/>
          </c:marker>
          <c:val>
            <c:numRef>
              <c:f>'Исходные данные, решение'!$J$23:$J$35</c:f>
              <c:numCache>
                <c:formatCode>General</c:formatCode>
                <c:ptCount val="13"/>
                <c:pt idx="0">
                  <c:v>-1.4087633280552894</c:v>
                </c:pt>
                <c:pt idx="1">
                  <c:v>-0.3637758836691245</c:v>
                </c:pt>
                <c:pt idx="2">
                  <c:v>0.68121156071704037</c:v>
                </c:pt>
                <c:pt idx="3">
                  <c:v>1.726199005103205</c:v>
                </c:pt>
                <c:pt idx="4">
                  <c:v>2.7711864494893703</c:v>
                </c:pt>
                <c:pt idx="5">
                  <c:v>3.8161738938755354</c:v>
                </c:pt>
                <c:pt idx="6">
                  <c:v>4.8611613382616996</c:v>
                </c:pt>
                <c:pt idx="7">
                  <c:v>5.9061487826478647</c:v>
                </c:pt>
                <c:pt idx="8">
                  <c:v>6.9511362270340298</c:v>
                </c:pt>
                <c:pt idx="9">
                  <c:v>7.996123671420194</c:v>
                </c:pt>
                <c:pt idx="10">
                  <c:v>9.0411111158063591</c:v>
                </c:pt>
                <c:pt idx="11">
                  <c:v>10.086098560192523</c:v>
                </c:pt>
                <c:pt idx="12">
                  <c:v>11.131086004578687</c:v>
                </c:pt>
              </c:numCache>
            </c:numRef>
          </c:val>
        </c:ser>
        <c:marker val="1"/>
        <c:axId val="58251136"/>
        <c:axId val="58252672"/>
      </c:lineChart>
      <c:scatterChart>
        <c:scatterStyle val="lineMarker"/>
        <c:ser>
          <c:idx val="1"/>
          <c:order val="0"/>
          <c:spPr>
            <a:ln w="28575">
              <a:noFill/>
            </a:ln>
          </c:spPr>
          <c:yVal>
            <c:numRef>
              <c:f>'Исходные данные, решение'!$D$3:$D$14</c:f>
              <c:numCache>
                <c:formatCode>General</c:formatCode>
                <c:ptCount val="12"/>
                <c:pt idx="0">
                  <c:v>-9.8390000000000004</c:v>
                </c:pt>
                <c:pt idx="1">
                  <c:v>-3.2850000000000001</c:v>
                </c:pt>
                <c:pt idx="2">
                  <c:v>3.8530000000000002</c:v>
                </c:pt>
                <c:pt idx="3">
                  <c:v>-2.9129999999999998</c:v>
                </c:pt>
                <c:pt idx="4">
                  <c:v>-9.6329999999999991</c:v>
                </c:pt>
                <c:pt idx="5">
                  <c:v>4.7510000000000003</c:v>
                </c:pt>
                <c:pt idx="6">
                  <c:v>4.8529999999999998</c:v>
                </c:pt>
                <c:pt idx="7">
                  <c:v>-3.3490000000000002</c:v>
                </c:pt>
                <c:pt idx="8">
                  <c:v>7.6239999999999997</c:v>
                </c:pt>
                <c:pt idx="9">
                  <c:v>6.7460000000000004</c:v>
                </c:pt>
                <c:pt idx="10">
                  <c:v>0.371</c:v>
                </c:pt>
                <c:pt idx="11">
                  <c:v>3.8959999999999999</c:v>
                </c:pt>
              </c:numCache>
            </c:numRef>
          </c:yVal>
        </c:ser>
        <c:axId val="58251136"/>
        <c:axId val="58252672"/>
      </c:scatterChart>
      <c:catAx>
        <c:axId val="58251136"/>
        <c:scaling>
          <c:orientation val="minMax"/>
        </c:scaling>
        <c:axPos val="b"/>
        <c:numFmt formatCode="General" sourceLinked="1"/>
        <c:tickLblPos val="nextTo"/>
        <c:crossAx val="58252672"/>
        <c:crosses val="autoZero"/>
        <c:auto val="1"/>
        <c:lblAlgn val="ctr"/>
        <c:lblOffset val="100"/>
      </c:catAx>
      <c:valAx>
        <c:axId val="58252672"/>
        <c:scaling>
          <c:orientation val="minMax"/>
        </c:scaling>
        <c:axPos val="l"/>
        <c:majorGridlines/>
        <c:numFmt formatCode="General" sourceLinked="1"/>
        <c:tickLblPos val="nextTo"/>
        <c:crossAx val="5825113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1086351706036739"/>
          <c:y val="9.9363429571303646E-2"/>
          <c:w val="0.7209280402449697"/>
          <c:h val="0.79822506561679785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'Исходные данные, решение'!$J$46:$J$58</c:f>
              <c:numCache>
                <c:formatCode>General</c:formatCode>
                <c:ptCount val="13"/>
                <c:pt idx="0">
                  <c:v>1.3853549891965984</c:v>
                </c:pt>
                <c:pt idx="1">
                  <c:v>1.9143685943033355</c:v>
                </c:pt>
                <c:pt idx="2">
                  <c:v>2.4433821994100731</c:v>
                </c:pt>
                <c:pt idx="3">
                  <c:v>2.9723958045168102</c:v>
                </c:pt>
                <c:pt idx="4">
                  <c:v>3.5014094096235473</c:v>
                </c:pt>
                <c:pt idx="5">
                  <c:v>4.0304230147302844</c:v>
                </c:pt>
                <c:pt idx="6">
                  <c:v>4.5594366198370224</c:v>
                </c:pt>
                <c:pt idx="7">
                  <c:v>5.0884502249437595</c:v>
                </c:pt>
                <c:pt idx="8">
                  <c:v>5.6174638300504967</c:v>
                </c:pt>
                <c:pt idx="9">
                  <c:v>6.1464774351572338</c:v>
                </c:pt>
                <c:pt idx="10">
                  <c:v>6.6754910402639709</c:v>
                </c:pt>
                <c:pt idx="11">
                  <c:v>7.204504645370708</c:v>
                </c:pt>
                <c:pt idx="12">
                  <c:v>7.7335182504774451</c:v>
                </c:pt>
              </c:numCache>
            </c:numRef>
          </c:val>
        </c:ser>
        <c:marker val="1"/>
        <c:axId val="58351616"/>
        <c:axId val="58353152"/>
      </c:lineChart>
      <c:scatterChart>
        <c:scatterStyle val="lineMarker"/>
        <c:ser>
          <c:idx val="1"/>
          <c:order val="1"/>
          <c:spPr>
            <a:ln w="28575">
              <a:noFill/>
            </a:ln>
          </c:spPr>
          <c:xVal>
            <c:numRef>
              <c:f>'Исходные данные, решение'!$I$46:$I$58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'Исходные данные, решение'!$E$3:$E$14</c:f>
              <c:numCache>
                <c:formatCode>General</c:formatCode>
                <c:ptCount val="12"/>
                <c:pt idx="0">
                  <c:v>-1.5109999999999999</c:v>
                </c:pt>
                <c:pt idx="1">
                  <c:v>4.2119999999999997</c:v>
                </c:pt>
                <c:pt idx="2">
                  <c:v>9.2409999999999997</c:v>
                </c:pt>
                <c:pt idx="3">
                  <c:v>2.5950000000000002</c:v>
                </c:pt>
                <c:pt idx="4">
                  <c:v>-4.9649999999999999</c:v>
                </c:pt>
                <c:pt idx="5">
                  <c:v>4.5529999999999999</c:v>
                </c:pt>
                <c:pt idx="6">
                  <c:v>3.4060000000000001</c:v>
                </c:pt>
                <c:pt idx="7">
                  <c:v>-2.282</c:v>
                </c:pt>
                <c:pt idx="8">
                  <c:v>0.7</c:v>
                </c:pt>
                <c:pt idx="9">
                  <c:v>5.5209999999999999</c:v>
                </c:pt>
                <c:pt idx="10">
                  <c:v>0.77800000000000002</c:v>
                </c:pt>
                <c:pt idx="11">
                  <c:v>4.4909999999999997</c:v>
                </c:pt>
              </c:numCache>
            </c:numRef>
          </c:yVal>
        </c:ser>
        <c:axId val="58351616"/>
        <c:axId val="58353152"/>
      </c:scatterChart>
      <c:catAx>
        <c:axId val="58351616"/>
        <c:scaling>
          <c:orientation val="minMax"/>
        </c:scaling>
        <c:axPos val="b"/>
        <c:tickLblPos val="nextTo"/>
        <c:crossAx val="58353152"/>
        <c:crosses val="autoZero"/>
        <c:auto val="1"/>
        <c:lblAlgn val="ctr"/>
        <c:lblOffset val="100"/>
      </c:catAx>
      <c:valAx>
        <c:axId val="58353152"/>
        <c:scaling>
          <c:orientation val="minMax"/>
        </c:scaling>
        <c:axPos val="l"/>
        <c:majorGridlines/>
        <c:numFmt formatCode="General" sourceLinked="1"/>
        <c:tickLblPos val="nextTo"/>
        <c:crossAx val="5835161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0660877954655097"/>
          <c:y val="7.541520618247613E-2"/>
          <c:w val="0.81476179136455273"/>
          <c:h val="0.83698495710005394"/>
        </c:manualLayout>
      </c:layout>
      <c:scatterChart>
        <c:scatterStyle val="lineMarker"/>
        <c:ser>
          <c:idx val="0"/>
          <c:order val="0"/>
          <c:tx>
            <c:strRef>
              <c:f>'Решение оптимальной задачи'!$C$14</c:f>
              <c:strCache>
                <c:ptCount val="1"/>
                <c:pt idx="0">
                  <c:v>линия рынка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'Решение оптимальной задачи'!$B$15:$B$16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'Решение оптимальной задачи'!$C$15:$C$16</c:f>
              <c:numCache>
                <c:formatCode>General</c:formatCode>
                <c:ptCount val="2"/>
                <c:pt idx="0">
                  <c:v>0.5</c:v>
                </c:pt>
                <c:pt idx="1">
                  <c:v>5.95</c:v>
                </c:pt>
              </c:numCache>
            </c:numRef>
          </c:yVal>
        </c:ser>
        <c:ser>
          <c:idx val="1"/>
          <c:order val="1"/>
          <c:tx>
            <c:strRef>
              <c:f>'Решение оптимальной задачи'!$D$14</c:f>
              <c:strCache>
                <c:ptCount val="1"/>
                <c:pt idx="0">
                  <c:v>доход без риска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'Решение оптимальной задачи'!$B$15:$B$16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'Решение оптимальной задачи'!$D$15:$D$16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</c:ser>
        <c:ser>
          <c:idx val="2"/>
          <c:order val="2"/>
          <c:tx>
            <c:strRef>
              <c:f>'Решение оптимальной задачи'!$E$14</c:f>
              <c:strCache>
                <c:ptCount val="1"/>
                <c:pt idx="0">
                  <c:v>индекс нефть и газ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ysDash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xVal>
            <c:numRef>
              <c:f>'Решение оптимальной задачи'!$B$15:$B$16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'Решение оптимальной задачи'!$E$15:$E$16</c:f>
              <c:numCache>
                <c:formatCode>General</c:formatCode>
                <c:ptCount val="2"/>
                <c:pt idx="0">
                  <c:v>0.26</c:v>
                </c:pt>
                <c:pt idx="1">
                  <c:v>0.26</c:v>
                </c:pt>
              </c:numCache>
            </c:numRef>
          </c:yVal>
        </c:ser>
        <c:ser>
          <c:idx val="3"/>
          <c:order val="3"/>
          <c:tx>
            <c:strRef>
              <c:f>'Решение оптимальной задачи'!$F$14</c:f>
              <c:strCache>
                <c:ptCount val="1"/>
                <c:pt idx="0">
                  <c:v>индекс товары и торговля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'Решение оптимальной задачи'!$B$15:$B$16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'Решение оптимальной задачи'!$F$15:$F$16</c:f>
              <c:numCache>
                <c:formatCode>General</c:formatCode>
                <c:ptCount val="2"/>
                <c:pt idx="0">
                  <c:v>2.23</c:v>
                </c:pt>
                <c:pt idx="1">
                  <c:v>2.23</c:v>
                </c:pt>
              </c:numCache>
            </c:numRef>
          </c:yVal>
        </c:ser>
        <c:ser>
          <c:idx val="4"/>
          <c:order val="4"/>
          <c:tx>
            <c:strRef>
              <c:f>'Решение оптимальной задачи'!$G$14</c:f>
              <c:strCache>
                <c:ptCount val="1"/>
                <c:pt idx="0">
                  <c:v>доход.портфеля</c:v>
                </c:pt>
              </c:strCache>
            </c:strRef>
          </c:tx>
          <c:spPr>
            <a:ln w="25400">
              <a:solidFill>
                <a:srgbClr val="800080"/>
              </a:solidFill>
              <a:prstDash val="lgDash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'Решение оптимальной задачи'!$B$15:$B$16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'Решение оптимальной задачи'!$G$15:$G$16</c:f>
              <c:numCache>
                <c:formatCode>General</c:formatCode>
                <c:ptCount val="2"/>
                <c:pt idx="0">
                  <c:v>2.1800000000000002</c:v>
                </c:pt>
                <c:pt idx="1">
                  <c:v>2.1800000000000002</c:v>
                </c:pt>
              </c:numCache>
            </c:numRef>
          </c:yVal>
        </c:ser>
        <c:axId val="81728640"/>
        <c:axId val="81730560"/>
      </c:scatterChart>
      <c:valAx>
        <c:axId val="81728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730560"/>
        <c:crosses val="autoZero"/>
        <c:crossBetween val="midCat"/>
      </c:valAx>
      <c:valAx>
        <c:axId val="81730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7286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741000717891454"/>
          <c:y val="0.34793263980688582"/>
          <c:w val="0.30101317653672455"/>
          <c:h val="0.257908053464119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20</xdr:row>
      <xdr:rowOff>123825</xdr:rowOff>
    </xdr:from>
    <xdr:to>
      <xdr:col>17</xdr:col>
      <xdr:colOff>571500</xdr:colOff>
      <xdr:row>35</xdr:row>
      <xdr:rowOff>19050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228600</xdr:colOff>
      <xdr:row>44</xdr:row>
      <xdr:rowOff>47625</xdr:rowOff>
    </xdr:from>
    <xdr:to>
      <xdr:col>17</xdr:col>
      <xdr:colOff>533400</xdr:colOff>
      <xdr:row>58</xdr:row>
      <xdr:rowOff>66675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1104388</xdr:colOff>
      <xdr:row>28</xdr:row>
      <xdr:rowOff>16898</xdr:rowOff>
    </xdr:from>
    <xdr:to>
      <xdr:col>7</xdr:col>
      <xdr:colOff>761488</xdr:colOff>
      <xdr:row>52</xdr:row>
      <xdr:rowOff>49775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2"/>
  <sheetViews>
    <sheetView topLeftCell="B13" workbookViewId="0">
      <selection activeCell="C15" sqref="C15"/>
    </sheetView>
  </sheetViews>
  <sheetFormatPr defaultRowHeight="15.75"/>
  <cols>
    <col min="1" max="1" width="6.28515625" customWidth="1"/>
    <col min="2" max="2" width="17.5703125" style="15" customWidth="1"/>
    <col min="3" max="3" width="13.28515625" style="15" customWidth="1"/>
    <col min="4" max="4" width="15.42578125" style="15" customWidth="1"/>
    <col min="5" max="5" width="15.140625" style="15" customWidth="1"/>
    <col min="6" max="6" width="9.140625" style="15"/>
  </cols>
  <sheetData>
    <row r="2" spans="1:6" s="12" customFormat="1">
      <c r="A2" s="11"/>
      <c r="B2" s="27" t="s">
        <v>0</v>
      </c>
      <c r="C2" s="27" t="s">
        <v>54</v>
      </c>
      <c r="D2" s="27" t="s">
        <v>49</v>
      </c>
      <c r="E2" s="27" t="s">
        <v>50</v>
      </c>
      <c r="F2" s="16"/>
    </row>
    <row r="3" spans="1:6">
      <c r="A3" s="8"/>
      <c r="B3" s="17">
        <v>39083</v>
      </c>
      <c r="C3" s="18">
        <v>-5.0599999999999996</v>
      </c>
      <c r="D3" s="18">
        <v>-9.8390000000000004</v>
      </c>
      <c r="E3" s="18">
        <v>-1.5109999999999999</v>
      </c>
    </row>
    <row r="4" spans="1:6">
      <c r="A4" s="8"/>
      <c r="B4" s="17">
        <v>39114</v>
      </c>
      <c r="C4" s="18">
        <v>4.46</v>
      </c>
      <c r="D4" s="18">
        <v>-3.2850000000000001</v>
      </c>
      <c r="E4" s="18">
        <v>4.2119999999999997</v>
      </c>
    </row>
    <row r="5" spans="1:6">
      <c r="A5" s="8"/>
      <c r="B5" s="17">
        <v>39142</v>
      </c>
      <c r="C5" s="18">
        <v>1.56</v>
      </c>
      <c r="D5" s="18">
        <v>3.8530000000000002</v>
      </c>
      <c r="E5" s="18">
        <v>9.2409999999999997</v>
      </c>
    </row>
    <row r="6" spans="1:6">
      <c r="A6" s="8"/>
      <c r="B6" s="17">
        <v>39173</v>
      </c>
      <c r="C6" s="18">
        <v>-0.01</v>
      </c>
      <c r="D6" s="18">
        <v>-2.9129999999999998</v>
      </c>
      <c r="E6" s="18">
        <v>2.5950000000000002</v>
      </c>
    </row>
    <row r="7" spans="1:6">
      <c r="A7" s="8"/>
      <c r="B7" s="17">
        <v>39203</v>
      </c>
      <c r="C7" s="18">
        <v>-8.02</v>
      </c>
      <c r="D7" s="18">
        <v>-9.6329999999999991</v>
      </c>
      <c r="E7" s="18">
        <v>-4.9649999999999999</v>
      </c>
    </row>
    <row r="8" spans="1:6">
      <c r="A8" s="8"/>
      <c r="B8" s="17">
        <v>39234</v>
      </c>
      <c r="C8" s="18">
        <v>6.59</v>
      </c>
      <c r="D8" s="18">
        <v>4.7510000000000003</v>
      </c>
      <c r="E8" s="18">
        <v>4.5529999999999999</v>
      </c>
    </row>
    <row r="9" spans="1:6">
      <c r="A9" s="8"/>
      <c r="B9" s="17">
        <v>39264</v>
      </c>
      <c r="C9" s="18">
        <v>5.07</v>
      </c>
      <c r="D9" s="18">
        <v>4.8529999999999998</v>
      </c>
      <c r="E9" s="18">
        <v>3.4060000000000001</v>
      </c>
    </row>
    <row r="10" spans="1:6">
      <c r="A10" s="8"/>
      <c r="B10" s="17">
        <v>39295</v>
      </c>
      <c r="C10" s="18">
        <v>-3.72</v>
      </c>
      <c r="D10" s="18">
        <v>-3.3490000000000002</v>
      </c>
      <c r="E10" s="18">
        <v>-2.282</v>
      </c>
    </row>
    <row r="11" spans="1:6">
      <c r="A11" s="8"/>
      <c r="B11" s="17">
        <v>39326</v>
      </c>
      <c r="C11" s="18">
        <v>7.91</v>
      </c>
      <c r="D11" s="18">
        <v>7.6239999999999997</v>
      </c>
      <c r="E11" s="18">
        <v>0.7</v>
      </c>
    </row>
    <row r="12" spans="1:6">
      <c r="A12" s="8"/>
      <c r="B12" s="17">
        <v>39356</v>
      </c>
      <c r="C12" s="18">
        <v>7.3</v>
      </c>
      <c r="D12" s="18">
        <v>6.7460000000000004</v>
      </c>
      <c r="E12" s="18">
        <v>5.5209999999999999</v>
      </c>
    </row>
    <row r="13" spans="1:6">
      <c r="A13" s="8"/>
      <c r="B13" s="17">
        <v>39387</v>
      </c>
      <c r="C13" s="18">
        <v>-0.13</v>
      </c>
      <c r="D13" s="18">
        <v>0.371</v>
      </c>
      <c r="E13" s="18">
        <v>0.77800000000000002</v>
      </c>
    </row>
    <row r="14" spans="1:6">
      <c r="A14" s="8"/>
      <c r="B14" s="17">
        <v>39417</v>
      </c>
      <c r="C14" s="18">
        <v>3.17</v>
      </c>
      <c r="D14" s="18">
        <v>3.8959999999999999</v>
      </c>
      <c r="E14" s="18">
        <v>4.4909999999999997</v>
      </c>
    </row>
    <row r="15" spans="1:6" s="14" customFormat="1">
      <c r="A15" s="13"/>
      <c r="B15" s="20" t="s">
        <v>1</v>
      </c>
      <c r="C15" s="21">
        <f>AVERAGE(C3:C14)</f>
        <v>1.5933333333333335</v>
      </c>
      <c r="D15" s="21">
        <f>AVERAGE(D3:D14)</f>
        <v>0.25625000000000003</v>
      </c>
      <c r="E15" s="21">
        <f>AVERAGE(E3:E14)</f>
        <v>2.2282499999999996</v>
      </c>
      <c r="F15" s="19"/>
    </row>
    <row r="16" spans="1:6" s="14" customFormat="1">
      <c r="A16" s="26"/>
      <c r="B16" s="20" t="s">
        <v>55</v>
      </c>
      <c r="C16" s="21">
        <f>STDEV(C3:C14)</f>
        <v>5.140570066253412</v>
      </c>
      <c r="D16" s="21">
        <f>STDEV(D3:D14)</f>
        <v>6.0243807999434491</v>
      </c>
      <c r="E16" s="21">
        <f>STDEV(E3:E14)</f>
        <v>3.8906437215686838</v>
      </c>
      <c r="F16" s="19"/>
    </row>
    <row r="17" spans="2:10" ht="16.5" thickBot="1">
      <c r="C17" s="22"/>
    </row>
    <row r="18" spans="2:10" ht="12.75">
      <c r="B18" s="6"/>
      <c r="C18" s="6" t="s">
        <v>19</v>
      </c>
      <c r="D18" s="6" t="s">
        <v>7</v>
      </c>
      <c r="E18" s="6" t="s">
        <v>20</v>
      </c>
      <c r="F18" s="6" t="s">
        <v>21</v>
      </c>
      <c r="G18" s="6" t="s">
        <v>22</v>
      </c>
      <c r="H18" s="6" t="s">
        <v>23</v>
      </c>
      <c r="I18" s="6" t="s">
        <v>47</v>
      </c>
      <c r="J18" s="6" t="s">
        <v>48</v>
      </c>
    </row>
    <row r="19" spans="2:10" ht="12.75">
      <c r="B19" s="30" t="s">
        <v>13</v>
      </c>
      <c r="C19" s="30">
        <v>-1.4087633280552894</v>
      </c>
      <c r="D19" s="3">
        <v>0.86783155444947002</v>
      </c>
      <c r="E19" s="3">
        <v>-1.6233142489834591</v>
      </c>
      <c r="F19" s="3">
        <v>0.13558628639671982</v>
      </c>
      <c r="G19" s="3">
        <v>-3.3424125232069732</v>
      </c>
      <c r="H19" s="3">
        <v>0.52488586709639451</v>
      </c>
      <c r="I19" s="3">
        <v>-3.3424125232069732</v>
      </c>
      <c r="J19" s="3">
        <v>0.52488586709639451</v>
      </c>
    </row>
    <row r="20" spans="2:10" ht="13.5" thickBot="1">
      <c r="B20" s="31" t="s">
        <v>54</v>
      </c>
      <c r="C20" s="31">
        <v>1.0449874443861649</v>
      </c>
      <c r="D20" s="4">
        <v>0.16775510616646505</v>
      </c>
      <c r="E20" s="4">
        <v>6.2292437366956417</v>
      </c>
      <c r="F20" s="4">
        <v>9.7655319520340524E-5</v>
      </c>
      <c r="G20" s="4">
        <v>0.67120577632138878</v>
      </c>
      <c r="H20" s="4">
        <v>1.418769112450941</v>
      </c>
      <c r="I20" s="4">
        <v>0.67120577632138878</v>
      </c>
      <c r="J20" s="4">
        <v>1.418769112450941</v>
      </c>
    </row>
    <row r="22" spans="2:10">
      <c r="B22" t="s">
        <v>57</v>
      </c>
      <c r="I22" s="36" t="s">
        <v>63</v>
      </c>
      <c r="J22" s="36" t="s">
        <v>64</v>
      </c>
    </row>
    <row r="23" spans="2:10" ht="16.5" thickBot="1">
      <c r="I23" s="1">
        <v>0</v>
      </c>
      <c r="J23" s="36">
        <f>$C$19+$C$20*I23</f>
        <v>-1.4087633280552894</v>
      </c>
    </row>
    <row r="24" spans="2:10">
      <c r="B24" s="25" t="s">
        <v>3</v>
      </c>
      <c r="C24" s="25"/>
      <c r="I24" s="36">
        <v>1</v>
      </c>
      <c r="J24" s="36">
        <f t="shared" ref="J24:J35" si="0">$C$19+$C$20*I24</f>
        <v>-0.3637758836691245</v>
      </c>
    </row>
    <row r="25" spans="2:10">
      <c r="B25" s="23" t="s">
        <v>4</v>
      </c>
      <c r="C25" s="23">
        <v>0.89168187646315378</v>
      </c>
      <c r="I25" s="36">
        <v>2</v>
      </c>
      <c r="J25" s="36">
        <f t="shared" si="0"/>
        <v>0.68121156071704037</v>
      </c>
    </row>
    <row r="26" spans="2:10">
      <c r="B26" s="29" t="s">
        <v>5</v>
      </c>
      <c r="C26" s="29">
        <v>0.79509656881285107</v>
      </c>
      <c r="I26" s="36">
        <v>3</v>
      </c>
      <c r="J26" s="36">
        <f t="shared" si="0"/>
        <v>1.726199005103205</v>
      </c>
    </row>
    <row r="27" spans="2:10">
      <c r="B27" s="23" t="s">
        <v>6</v>
      </c>
      <c r="C27" s="23">
        <v>0.77460622569413617</v>
      </c>
      <c r="I27" s="36">
        <v>4</v>
      </c>
      <c r="J27" s="36">
        <f t="shared" si="0"/>
        <v>2.7711864494893703</v>
      </c>
    </row>
    <row r="28" spans="2:10">
      <c r="B28" s="23" t="s">
        <v>7</v>
      </c>
      <c r="C28" s="23">
        <v>2.8601141971229551</v>
      </c>
      <c r="I28" s="36">
        <v>5</v>
      </c>
      <c r="J28" s="36">
        <f t="shared" si="0"/>
        <v>3.8161738938755354</v>
      </c>
    </row>
    <row r="29" spans="2:10" ht="16.5" thickBot="1">
      <c r="B29" s="24" t="s">
        <v>8</v>
      </c>
      <c r="C29" s="24">
        <v>12</v>
      </c>
      <c r="I29" s="36">
        <v>6</v>
      </c>
      <c r="J29" s="36">
        <f t="shared" si="0"/>
        <v>4.8611613382616996</v>
      </c>
    </row>
    <row r="30" spans="2:10">
      <c r="I30" s="36">
        <v>7</v>
      </c>
      <c r="J30" s="36">
        <f t="shared" si="0"/>
        <v>5.9061487826478647</v>
      </c>
    </row>
    <row r="31" spans="2:10" ht="16.5" thickBot="1">
      <c r="B31" t="s">
        <v>9</v>
      </c>
      <c r="C31"/>
      <c r="D31"/>
      <c r="E31"/>
      <c r="F31"/>
      <c r="I31" s="36">
        <v>8</v>
      </c>
      <c r="J31" s="36">
        <f t="shared" si="0"/>
        <v>6.9511362270340298</v>
      </c>
    </row>
    <row r="32" spans="2:10">
      <c r="B32" s="2"/>
      <c r="C32" s="2" t="s">
        <v>14</v>
      </c>
      <c r="D32" s="2" t="s">
        <v>15</v>
      </c>
      <c r="E32" s="2" t="s">
        <v>16</v>
      </c>
      <c r="F32" s="2" t="s">
        <v>17</v>
      </c>
      <c r="G32" s="2" t="s">
        <v>18</v>
      </c>
      <c r="I32" s="36">
        <v>9</v>
      </c>
      <c r="J32" s="36">
        <f t="shared" si="0"/>
        <v>7.996123671420194</v>
      </c>
    </row>
    <row r="33" spans="2:10">
      <c r="B33" s="23" t="s">
        <v>10</v>
      </c>
      <c r="C33" s="23">
        <v>1</v>
      </c>
      <c r="D33" s="23">
        <v>317.42227204415713</v>
      </c>
      <c r="E33" s="23">
        <v>317.42227204415713</v>
      </c>
      <c r="F33" s="23">
        <v>38.803477531161896</v>
      </c>
      <c r="G33" s="23">
        <v>9.7655319520340348E-5</v>
      </c>
      <c r="I33" s="36">
        <v>10</v>
      </c>
      <c r="J33" s="36">
        <f t="shared" si="0"/>
        <v>9.0411111158063591</v>
      </c>
    </row>
    <row r="34" spans="2:10">
      <c r="B34" s="23" t="s">
        <v>11</v>
      </c>
      <c r="C34" s="23">
        <v>10</v>
      </c>
      <c r="D34" s="32">
        <v>81.80253220584288</v>
      </c>
      <c r="E34" s="23">
        <v>8.1802532205842873</v>
      </c>
      <c r="F34" s="23"/>
      <c r="G34" s="23"/>
      <c r="I34" s="36">
        <v>11</v>
      </c>
      <c r="J34" s="36">
        <f t="shared" si="0"/>
        <v>10.086098560192523</v>
      </c>
    </row>
    <row r="35" spans="2:10" ht="16.5" thickBot="1">
      <c r="B35" s="24" t="s">
        <v>12</v>
      </c>
      <c r="C35" s="33">
        <v>11</v>
      </c>
      <c r="D35" s="24">
        <v>399.22480425000003</v>
      </c>
      <c r="E35" s="24"/>
      <c r="F35" s="24"/>
      <c r="G35" s="24"/>
      <c r="I35" s="36">
        <v>12</v>
      </c>
      <c r="J35" s="36">
        <f t="shared" si="0"/>
        <v>11.131086004578687</v>
      </c>
    </row>
    <row r="37" spans="2:10">
      <c r="B37" t="s">
        <v>59</v>
      </c>
    </row>
    <row r="39" spans="2:10">
      <c r="B39" s="15" t="s">
        <v>60</v>
      </c>
      <c r="C39" s="15">
        <f>D34/C35</f>
        <v>7.436593836894807</v>
      </c>
    </row>
    <row r="40" spans="2:10" ht="16.5" thickBot="1"/>
    <row r="41" spans="2:10" ht="12.75">
      <c r="B41" s="6"/>
      <c r="C41" s="6" t="s">
        <v>19</v>
      </c>
      <c r="D41" s="6" t="s">
        <v>7</v>
      </c>
      <c r="E41" s="6" t="s">
        <v>20</v>
      </c>
      <c r="F41" s="6" t="s">
        <v>21</v>
      </c>
      <c r="G41" s="6" t="s">
        <v>22</v>
      </c>
      <c r="H41" s="6" t="s">
        <v>23</v>
      </c>
      <c r="I41" s="6" t="s">
        <v>47</v>
      </c>
      <c r="J41" s="6" t="s">
        <v>48</v>
      </c>
    </row>
    <row r="42" spans="2:10" ht="12.75">
      <c r="B42" s="3" t="s">
        <v>13</v>
      </c>
      <c r="C42" s="3">
        <v>1.3853549891965984</v>
      </c>
      <c r="D42" s="3">
        <v>0.88546093184978014</v>
      </c>
      <c r="E42" s="3">
        <v>1.5645580051764791</v>
      </c>
      <c r="F42" s="3">
        <v>0.14875330083403071</v>
      </c>
      <c r="G42" s="3">
        <v>-0.58757490650850119</v>
      </c>
      <c r="H42" s="3">
        <v>3.358284884901698</v>
      </c>
      <c r="I42" s="3">
        <v>-0.58757490650850119</v>
      </c>
      <c r="J42" s="3">
        <v>3.358284884901698</v>
      </c>
    </row>
    <row r="43" spans="2:10" ht="13.5" thickBot="1">
      <c r="B43" s="4" t="s">
        <v>54</v>
      </c>
      <c r="C43" s="4">
        <v>0.52901360510673723</v>
      </c>
      <c r="D43" s="4">
        <v>0.17116293117844425</v>
      </c>
      <c r="E43" s="4">
        <v>3.090701949683365</v>
      </c>
      <c r="F43" s="4">
        <v>1.1430288195100283E-2</v>
      </c>
      <c r="G43" s="4">
        <v>0.14763882976457993</v>
      </c>
      <c r="H43" s="4">
        <v>0.91038838044889459</v>
      </c>
      <c r="I43" s="4">
        <v>0.14763882976457993</v>
      </c>
      <c r="J43" s="4">
        <v>0.91038838044889459</v>
      </c>
    </row>
    <row r="45" spans="2:10">
      <c r="B45" t="s">
        <v>58</v>
      </c>
      <c r="I45" s="36" t="s">
        <v>63</v>
      </c>
      <c r="J45" s="36" t="s">
        <v>66</v>
      </c>
    </row>
    <row r="46" spans="2:10" ht="16.5" thickBot="1">
      <c r="I46" s="1">
        <v>0</v>
      </c>
      <c r="J46" s="1">
        <f>$C$42+$C$43*I46</f>
        <v>1.3853549891965984</v>
      </c>
    </row>
    <row r="47" spans="2:10">
      <c r="B47" s="25" t="s">
        <v>3</v>
      </c>
      <c r="C47" s="25"/>
      <c r="I47" s="36">
        <v>1</v>
      </c>
      <c r="J47" s="1">
        <f t="shared" ref="J47:J58" si="1">$C$42+$C$43*I47</f>
        <v>1.9143685943033355</v>
      </c>
    </row>
    <row r="48" spans="2:10">
      <c r="B48" s="23" t="s">
        <v>4</v>
      </c>
      <c r="C48" s="23">
        <v>0.69896698275832803</v>
      </c>
      <c r="I48" s="36">
        <v>2</v>
      </c>
      <c r="J48" s="1">
        <f t="shared" si="1"/>
        <v>2.4433821994100731</v>
      </c>
    </row>
    <row r="49" spans="2:10">
      <c r="B49" s="28" t="s">
        <v>5</v>
      </c>
      <c r="C49" s="28">
        <v>0.48855484298628082</v>
      </c>
      <c r="I49" s="36">
        <v>3</v>
      </c>
      <c r="J49" s="1">
        <f t="shared" si="1"/>
        <v>2.9723958045168102</v>
      </c>
    </row>
    <row r="50" spans="2:10">
      <c r="B50" s="23" t="s">
        <v>6</v>
      </c>
      <c r="C50" s="23">
        <v>0.43741032728490892</v>
      </c>
      <c r="I50" s="36">
        <v>4</v>
      </c>
      <c r="J50" s="1">
        <f t="shared" si="1"/>
        <v>3.5014094096235473</v>
      </c>
    </row>
    <row r="51" spans="2:10">
      <c r="B51" s="23" t="s">
        <v>7</v>
      </c>
      <c r="C51" s="23">
        <v>2.9182153716314718</v>
      </c>
      <c r="I51" s="36">
        <v>5</v>
      </c>
      <c r="J51" s="1">
        <f t="shared" si="1"/>
        <v>4.0304230147302844</v>
      </c>
    </row>
    <row r="52" spans="2:10" ht="16.5" thickBot="1">
      <c r="B52" s="24" t="s">
        <v>8</v>
      </c>
      <c r="C52" s="24">
        <v>12</v>
      </c>
      <c r="I52" s="36">
        <v>6</v>
      </c>
      <c r="J52" s="1">
        <f t="shared" si="1"/>
        <v>4.5594366198370224</v>
      </c>
    </row>
    <row r="53" spans="2:10">
      <c r="I53" s="36">
        <v>7</v>
      </c>
      <c r="J53" s="1">
        <f t="shared" si="1"/>
        <v>5.0884502249437595</v>
      </c>
    </row>
    <row r="54" spans="2:10" ht="16.5" thickBot="1">
      <c r="B54" t="s">
        <v>9</v>
      </c>
      <c r="C54"/>
      <c r="D54"/>
      <c r="E54"/>
      <c r="F54"/>
      <c r="I54" s="36">
        <v>8</v>
      </c>
      <c r="J54" s="1">
        <f t="shared" si="1"/>
        <v>5.6174638300504967</v>
      </c>
    </row>
    <row r="55" spans="2:10">
      <c r="B55" s="2"/>
      <c r="C55" s="2" t="s">
        <v>14</v>
      </c>
      <c r="D55" s="2" t="s">
        <v>15</v>
      </c>
      <c r="E55" s="2" t="s">
        <v>16</v>
      </c>
      <c r="F55" s="2" t="s">
        <v>17</v>
      </c>
      <c r="G55" s="2" t="s">
        <v>18</v>
      </c>
      <c r="I55" s="36">
        <v>9</v>
      </c>
      <c r="J55" s="1">
        <f t="shared" si="1"/>
        <v>6.1464774351572338</v>
      </c>
    </row>
    <row r="56" spans="2:10">
      <c r="B56" s="23" t="s">
        <v>10</v>
      </c>
      <c r="C56" s="23">
        <v>1</v>
      </c>
      <c r="D56" s="23">
        <v>81.348384697737885</v>
      </c>
      <c r="E56" s="23">
        <v>81.348384697737885</v>
      </c>
      <c r="F56" s="23">
        <v>9.5524385417765476</v>
      </c>
      <c r="G56" s="23">
        <v>1.1430288195100325E-2</v>
      </c>
      <c r="I56" s="36">
        <v>10</v>
      </c>
      <c r="J56" s="1">
        <f t="shared" si="1"/>
        <v>6.6754910402639709</v>
      </c>
    </row>
    <row r="57" spans="2:10">
      <c r="B57" s="23" t="s">
        <v>11</v>
      </c>
      <c r="C57" s="23">
        <v>10</v>
      </c>
      <c r="D57" s="32">
        <v>85.159809552262089</v>
      </c>
      <c r="E57" s="23">
        <v>8.5159809552262082</v>
      </c>
      <c r="F57" s="23"/>
      <c r="G57" s="23"/>
      <c r="I57" s="36">
        <v>11</v>
      </c>
      <c r="J57" s="1">
        <f t="shared" si="1"/>
        <v>7.204504645370708</v>
      </c>
    </row>
    <row r="58" spans="2:10" ht="16.5" thickBot="1">
      <c r="B58" s="24" t="s">
        <v>12</v>
      </c>
      <c r="C58" s="33">
        <v>11</v>
      </c>
      <c r="D58" s="24">
        <v>166.50819424999997</v>
      </c>
      <c r="E58" s="24"/>
      <c r="F58" s="24"/>
      <c r="G58" s="24"/>
      <c r="I58" s="36">
        <v>12</v>
      </c>
      <c r="J58" s="1">
        <f t="shared" si="1"/>
        <v>7.7335182504774451</v>
      </c>
    </row>
    <row r="60" spans="2:10">
      <c r="B60" t="s">
        <v>59</v>
      </c>
    </row>
    <row r="62" spans="2:10">
      <c r="B62" s="15" t="s">
        <v>61</v>
      </c>
      <c r="C62" s="15">
        <f>D57/C58</f>
        <v>7.7418008683874628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A16" sqref="A16:D18"/>
    </sheetView>
  </sheetViews>
  <sheetFormatPr defaultRowHeight="12.75"/>
  <sheetData>
    <row r="1" spans="1:9">
      <c r="A1" t="s">
        <v>2</v>
      </c>
    </row>
    <row r="2" spans="1:9" ht="13.5" thickBot="1"/>
    <row r="3" spans="1:9">
      <c r="A3" s="25" t="s">
        <v>3</v>
      </c>
      <c r="B3" s="25"/>
    </row>
    <row r="4" spans="1:9">
      <c r="A4" s="23" t="s">
        <v>4</v>
      </c>
      <c r="B4" s="23">
        <v>0.89168187646315378</v>
      </c>
    </row>
    <row r="5" spans="1:9">
      <c r="A5" s="23" t="s">
        <v>5</v>
      </c>
      <c r="B5" s="23">
        <v>0.79509656881285107</v>
      </c>
    </row>
    <row r="6" spans="1:9">
      <c r="A6" s="23" t="s">
        <v>6</v>
      </c>
      <c r="B6" s="23">
        <v>0.77460622569413617</v>
      </c>
    </row>
    <row r="7" spans="1:9">
      <c r="A7" s="23" t="s">
        <v>7</v>
      </c>
      <c r="B7" s="23">
        <v>2.8601141971229551</v>
      </c>
    </row>
    <row r="8" spans="1:9" ht="13.5" thickBot="1">
      <c r="A8" s="24" t="s">
        <v>8</v>
      </c>
      <c r="B8" s="24">
        <v>12</v>
      </c>
    </row>
    <row r="10" spans="1:9" ht="13.5" thickBot="1">
      <c r="A10" t="s">
        <v>9</v>
      </c>
    </row>
    <row r="11" spans="1:9">
      <c r="A11" s="2"/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</row>
    <row r="12" spans="1:9">
      <c r="A12" s="23" t="s">
        <v>10</v>
      </c>
      <c r="B12" s="23">
        <v>1</v>
      </c>
      <c r="C12" s="23">
        <v>317.42227204415713</v>
      </c>
      <c r="D12" s="23">
        <v>317.42227204415713</v>
      </c>
      <c r="E12" s="23">
        <v>38.803477531161896</v>
      </c>
      <c r="F12" s="23">
        <v>9.7655319520340348E-5</v>
      </c>
    </row>
    <row r="13" spans="1:9">
      <c r="A13" s="23" t="s">
        <v>11</v>
      </c>
      <c r="B13" s="23">
        <v>10</v>
      </c>
      <c r="C13" s="23">
        <v>81.80253220584288</v>
      </c>
      <c r="D13" s="23">
        <v>8.1802532205842873</v>
      </c>
      <c r="E13" s="23"/>
      <c r="F13" s="23"/>
    </row>
    <row r="14" spans="1:9" ht="13.5" thickBot="1">
      <c r="A14" s="24" t="s">
        <v>12</v>
      </c>
      <c r="B14" s="24">
        <v>11</v>
      </c>
      <c r="C14" s="24">
        <v>399.22480425000003</v>
      </c>
      <c r="D14" s="24"/>
      <c r="E14" s="24"/>
      <c r="F14" s="24"/>
    </row>
    <row r="15" spans="1:9" ht="13.5" thickBot="1"/>
    <row r="16" spans="1:9">
      <c r="A16" s="2"/>
      <c r="B16" s="2" t="s">
        <v>19</v>
      </c>
      <c r="C16" s="2" t="s">
        <v>7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47</v>
      </c>
      <c r="I16" s="2" t="s">
        <v>48</v>
      </c>
    </row>
    <row r="17" spans="1:9">
      <c r="A17" s="23" t="s">
        <v>13</v>
      </c>
      <c r="B17" s="23">
        <v>-1.4087633280552894</v>
      </c>
      <c r="C17" s="23">
        <v>0.86783155444947002</v>
      </c>
      <c r="D17" s="23">
        <v>-1.6233142489834591</v>
      </c>
      <c r="E17" s="23">
        <v>0.13558628639671982</v>
      </c>
      <c r="F17" s="23">
        <v>-3.3424125232069732</v>
      </c>
      <c r="G17" s="23">
        <v>0.52488586709639451</v>
      </c>
      <c r="H17" s="23">
        <v>-3.3424125232069732</v>
      </c>
      <c r="I17" s="23">
        <v>0.52488586709639451</v>
      </c>
    </row>
    <row r="18" spans="1:9" ht="13.5" thickBot="1">
      <c r="A18" s="24" t="s">
        <v>54</v>
      </c>
      <c r="B18" s="24">
        <v>1.0449874443861649</v>
      </c>
      <c r="C18" s="24">
        <v>0.16775510616646505</v>
      </c>
      <c r="D18" s="24">
        <v>6.2292437366956417</v>
      </c>
      <c r="E18" s="24">
        <v>9.7655319520340524E-5</v>
      </c>
      <c r="F18" s="24">
        <v>0.67120577632138878</v>
      </c>
      <c r="G18" s="24">
        <v>1.418769112450941</v>
      </c>
      <c r="H18" s="24">
        <v>0.67120577632138878</v>
      </c>
      <c r="I18" s="24">
        <v>1.418769112450941</v>
      </c>
    </row>
    <row r="22" spans="1:9">
      <c r="A22" t="s">
        <v>24</v>
      </c>
    </row>
    <row r="23" spans="1:9" ht="13.5" thickBot="1"/>
    <row r="24" spans="1:9">
      <c r="A24" s="2" t="s">
        <v>25</v>
      </c>
      <c r="B24" s="2" t="s">
        <v>56</v>
      </c>
      <c r="C24" s="2" t="s">
        <v>26</v>
      </c>
    </row>
    <row r="25" spans="1:9">
      <c r="A25" s="23">
        <v>1</v>
      </c>
      <c r="B25" s="23">
        <v>-6.696399796649283</v>
      </c>
      <c r="C25" s="23">
        <v>-3.1426002033507174</v>
      </c>
    </row>
    <row r="26" spans="1:9">
      <c r="A26" s="23">
        <v>2</v>
      </c>
      <c r="B26" s="23">
        <v>3.2518806739070061</v>
      </c>
      <c r="C26" s="23">
        <v>-6.5368806739070067</v>
      </c>
    </row>
    <row r="27" spans="1:9">
      <c r="A27" s="23">
        <v>3</v>
      </c>
      <c r="B27" s="23">
        <v>0.22141708518712788</v>
      </c>
      <c r="C27" s="23">
        <v>3.6315829148128724</v>
      </c>
    </row>
    <row r="28" spans="1:9">
      <c r="A28" s="23">
        <v>4</v>
      </c>
      <c r="B28" s="23">
        <v>-1.4192132024991511</v>
      </c>
      <c r="C28" s="23">
        <v>-1.4937867975008488</v>
      </c>
    </row>
    <row r="29" spans="1:9">
      <c r="A29" s="23">
        <v>5</v>
      </c>
      <c r="B29" s="23">
        <v>-9.7895626320323306</v>
      </c>
      <c r="C29" s="23">
        <v>0.15656263203233145</v>
      </c>
    </row>
    <row r="30" spans="1:9">
      <c r="A30" s="23">
        <v>6</v>
      </c>
      <c r="B30" s="23">
        <v>5.477703930449537</v>
      </c>
      <c r="C30" s="23">
        <v>-0.72670393044953663</v>
      </c>
    </row>
    <row r="31" spans="1:9">
      <c r="A31" s="23">
        <v>7</v>
      </c>
      <c r="B31" s="23">
        <v>3.8893230149825668</v>
      </c>
      <c r="C31" s="23">
        <v>0.96367698501743293</v>
      </c>
    </row>
    <row r="32" spans="1:9">
      <c r="A32" s="23">
        <v>8</v>
      </c>
      <c r="B32" s="23">
        <v>-5.2961166211718229</v>
      </c>
      <c r="C32" s="23">
        <v>1.9471166211718227</v>
      </c>
    </row>
    <row r="33" spans="1:3">
      <c r="A33" s="23">
        <v>9</v>
      </c>
      <c r="B33" s="23">
        <v>6.8570873570392745</v>
      </c>
      <c r="C33" s="23">
        <v>0.76691264296072514</v>
      </c>
    </row>
    <row r="34" spans="1:3">
      <c r="A34" s="23">
        <v>10</v>
      </c>
      <c r="B34" s="23">
        <v>6.2196450159637138</v>
      </c>
      <c r="C34" s="23">
        <v>0.52635498403628667</v>
      </c>
    </row>
    <row r="35" spans="1:3">
      <c r="A35" s="23">
        <v>11</v>
      </c>
      <c r="B35" s="23">
        <v>-1.5446116958254907</v>
      </c>
      <c r="C35" s="23">
        <v>1.9156116958254907</v>
      </c>
    </row>
    <row r="36" spans="1:3" ht="13.5" thickBot="1">
      <c r="A36" s="24">
        <v>12</v>
      </c>
      <c r="B36" s="24">
        <v>1.9038468706488532</v>
      </c>
      <c r="C36" s="24">
        <v>1.9921531293511467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A10" sqref="A10:F14"/>
    </sheetView>
  </sheetViews>
  <sheetFormatPr defaultRowHeight="12.75"/>
  <sheetData>
    <row r="1" spans="1:9">
      <c r="A1" t="s">
        <v>2</v>
      </c>
    </row>
    <row r="2" spans="1:9" ht="13.5" thickBot="1"/>
    <row r="3" spans="1:9">
      <c r="A3" s="25" t="s">
        <v>3</v>
      </c>
      <c r="B3" s="25"/>
    </row>
    <row r="4" spans="1:9">
      <c r="A4" s="23" t="s">
        <v>4</v>
      </c>
      <c r="B4" s="23">
        <v>0.69896698275832803</v>
      </c>
    </row>
    <row r="5" spans="1:9">
      <c r="A5" s="23" t="s">
        <v>5</v>
      </c>
      <c r="B5" s="23">
        <v>0.48855484298628082</v>
      </c>
    </row>
    <row r="6" spans="1:9">
      <c r="A6" s="23" t="s">
        <v>6</v>
      </c>
      <c r="B6" s="23">
        <v>0.43741032728490892</v>
      </c>
    </row>
    <row r="7" spans="1:9">
      <c r="A7" s="23" t="s">
        <v>7</v>
      </c>
      <c r="B7" s="23">
        <v>2.9182153716314718</v>
      </c>
    </row>
    <row r="8" spans="1:9" ht="13.5" thickBot="1">
      <c r="A8" s="24" t="s">
        <v>8</v>
      </c>
      <c r="B8" s="24">
        <v>12</v>
      </c>
    </row>
    <row r="10" spans="1:9" ht="13.5" thickBot="1">
      <c r="A10" t="s">
        <v>9</v>
      </c>
    </row>
    <row r="11" spans="1:9">
      <c r="A11" s="2"/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</row>
    <row r="12" spans="1:9">
      <c r="A12" s="23" t="s">
        <v>10</v>
      </c>
      <c r="B12" s="23">
        <v>1</v>
      </c>
      <c r="C12" s="23">
        <v>81.348384697737885</v>
      </c>
      <c r="D12" s="23">
        <v>81.348384697737885</v>
      </c>
      <c r="E12" s="23">
        <v>9.5524385417765476</v>
      </c>
      <c r="F12" s="23">
        <v>1.1430288195100325E-2</v>
      </c>
    </row>
    <row r="13" spans="1:9">
      <c r="A13" s="23" t="s">
        <v>11</v>
      </c>
      <c r="B13" s="23">
        <v>10</v>
      </c>
      <c r="C13" s="23">
        <v>85.159809552262089</v>
      </c>
      <c r="D13" s="23">
        <v>8.5159809552262082</v>
      </c>
      <c r="E13" s="23"/>
      <c r="F13" s="23"/>
    </row>
    <row r="14" spans="1:9" ht="13.5" thickBot="1">
      <c r="A14" s="24" t="s">
        <v>12</v>
      </c>
      <c r="B14" s="24">
        <v>11</v>
      </c>
      <c r="C14" s="24">
        <v>166.50819424999997</v>
      </c>
      <c r="D14" s="24"/>
      <c r="E14" s="24"/>
      <c r="F14" s="24"/>
    </row>
    <row r="15" spans="1:9" ht="13.5" thickBot="1"/>
    <row r="16" spans="1:9">
      <c r="A16" s="2"/>
      <c r="B16" s="2" t="s">
        <v>19</v>
      </c>
      <c r="C16" s="2" t="s">
        <v>7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47</v>
      </c>
      <c r="I16" s="2" t="s">
        <v>48</v>
      </c>
    </row>
    <row r="17" spans="1:9">
      <c r="A17" s="23" t="s">
        <v>13</v>
      </c>
      <c r="B17" s="23">
        <v>1.3853549891965984</v>
      </c>
      <c r="C17" s="23">
        <v>0.88546093184978014</v>
      </c>
      <c r="D17" s="23">
        <v>1.5645580051764791</v>
      </c>
      <c r="E17" s="23">
        <v>0.14875330083403071</v>
      </c>
      <c r="F17" s="23">
        <v>-0.58757490650850119</v>
      </c>
      <c r="G17" s="23">
        <v>3.358284884901698</v>
      </c>
      <c r="H17" s="23">
        <v>-0.58757490650850119</v>
      </c>
      <c r="I17" s="23">
        <v>3.358284884901698</v>
      </c>
    </row>
    <row r="18" spans="1:9" ht="13.5" thickBot="1">
      <c r="A18" s="24" t="s">
        <v>54</v>
      </c>
      <c r="B18" s="24">
        <v>0.52901360510673723</v>
      </c>
      <c r="C18" s="24">
        <v>0.17116293117844425</v>
      </c>
      <c r="D18" s="24">
        <v>3.090701949683365</v>
      </c>
      <c r="E18" s="24">
        <v>1.1430288195100283E-2</v>
      </c>
      <c r="F18" s="24">
        <v>0.14763882976457993</v>
      </c>
      <c r="G18" s="24">
        <v>0.91038838044889459</v>
      </c>
      <c r="H18" s="24">
        <v>0.14763882976457993</v>
      </c>
      <c r="I18" s="24">
        <v>0.91038838044889459</v>
      </c>
    </row>
    <row r="22" spans="1:9">
      <c r="A22" t="s">
        <v>24</v>
      </c>
    </row>
    <row r="23" spans="1:9" ht="13.5" thickBot="1"/>
    <row r="24" spans="1:9">
      <c r="A24" s="2" t="s">
        <v>25</v>
      </c>
      <c r="B24" s="2" t="s">
        <v>52</v>
      </c>
      <c r="C24" s="2" t="s">
        <v>26</v>
      </c>
    </row>
    <row r="25" spans="1:9">
      <c r="A25" s="23">
        <v>1</v>
      </c>
      <c r="B25" s="23">
        <v>-1.2914538526434918</v>
      </c>
      <c r="C25" s="23">
        <v>-0.21954614735650813</v>
      </c>
    </row>
    <row r="26" spans="1:9">
      <c r="A26" s="23">
        <v>2</v>
      </c>
      <c r="B26" s="23">
        <v>3.7447556679726466</v>
      </c>
      <c r="C26" s="23">
        <v>0.46724433202735316</v>
      </c>
    </row>
    <row r="27" spans="1:9">
      <c r="A27" s="23">
        <v>3</v>
      </c>
      <c r="B27" s="23">
        <v>2.2106162131631084</v>
      </c>
      <c r="C27" s="23">
        <v>7.0303837868368912</v>
      </c>
    </row>
    <row r="28" spans="1:9">
      <c r="A28" s="23">
        <v>4</v>
      </c>
      <c r="B28" s="23">
        <v>1.3800648531455311</v>
      </c>
      <c r="C28" s="23">
        <v>1.2149351468544691</v>
      </c>
    </row>
    <row r="29" spans="1:9">
      <c r="A29" s="23">
        <v>5</v>
      </c>
      <c r="B29" s="23">
        <v>-2.8573341237594341</v>
      </c>
      <c r="C29" s="23">
        <v>-2.1076658762405658</v>
      </c>
    </row>
    <row r="30" spans="1:9">
      <c r="A30" s="23">
        <v>6</v>
      </c>
      <c r="B30" s="23">
        <v>4.8715546468499964</v>
      </c>
      <c r="C30" s="23">
        <v>-0.31855464684999646</v>
      </c>
    </row>
    <row r="31" spans="1:9">
      <c r="A31" s="23">
        <v>7</v>
      </c>
      <c r="B31" s="23">
        <v>4.0674539670877561</v>
      </c>
      <c r="C31" s="23">
        <v>-0.66145396708775595</v>
      </c>
    </row>
    <row r="32" spans="1:9">
      <c r="A32" s="23">
        <v>8</v>
      </c>
      <c r="B32" s="23">
        <v>-0.58257562180046418</v>
      </c>
      <c r="C32" s="23">
        <v>-1.6994243781995357</v>
      </c>
    </row>
    <row r="33" spans="1:3">
      <c r="A33" s="23">
        <v>9</v>
      </c>
      <c r="B33" s="23">
        <v>5.5698526055908903</v>
      </c>
      <c r="C33" s="23">
        <v>-4.8698526055908902</v>
      </c>
    </row>
    <row r="34" spans="1:3">
      <c r="A34" s="23">
        <v>10</v>
      </c>
      <c r="B34" s="23">
        <v>5.24715430647578</v>
      </c>
      <c r="C34" s="23">
        <v>0.27384569352421995</v>
      </c>
    </row>
    <row r="35" spans="1:3">
      <c r="A35" s="23">
        <v>11</v>
      </c>
      <c r="B35" s="23">
        <v>1.3165832205327226</v>
      </c>
      <c r="C35" s="23">
        <v>-0.53858322053272256</v>
      </c>
    </row>
    <row r="36" spans="1:3" ht="13.5" thickBot="1">
      <c r="A36" s="24">
        <v>12</v>
      </c>
      <c r="B36" s="24">
        <v>3.0623281173849555</v>
      </c>
      <c r="C36" s="24">
        <v>1.4286718826150442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I27" sqref="I27:J27"/>
    </sheetView>
  </sheetViews>
  <sheetFormatPr defaultRowHeight="12.75"/>
  <cols>
    <col min="1" max="1" width="21.7109375" customWidth="1"/>
    <col min="3" max="3" width="10.28515625" customWidth="1"/>
    <col min="4" max="4" width="24.5703125" customWidth="1"/>
    <col min="5" max="5" width="23.85546875" customWidth="1"/>
    <col min="6" max="6" width="13.140625" customWidth="1"/>
    <col min="7" max="7" width="14.5703125" customWidth="1"/>
    <col min="8" max="8" width="19.140625" customWidth="1"/>
    <col min="10" max="10" width="16.42578125" customWidth="1"/>
  </cols>
  <sheetData>
    <row r="1" spans="1:14">
      <c r="A1" s="37"/>
      <c r="B1" s="46" t="s">
        <v>53</v>
      </c>
      <c r="C1" s="46"/>
      <c r="D1" s="46"/>
      <c r="E1" s="46"/>
      <c r="F1" s="46"/>
      <c r="G1" s="46"/>
      <c r="H1" s="37"/>
    </row>
    <row r="2" spans="1:14">
      <c r="A2" s="37"/>
      <c r="B2" s="37"/>
      <c r="C2" s="37"/>
      <c r="D2" s="37"/>
      <c r="E2" s="37"/>
      <c r="F2" s="37"/>
      <c r="G2" s="37"/>
      <c r="H2" s="38" t="s">
        <v>38</v>
      </c>
    </row>
    <row r="3" spans="1:14">
      <c r="A3" s="38"/>
      <c r="B3" s="38"/>
      <c r="C3" s="38"/>
      <c r="D3" s="45" t="s">
        <v>65</v>
      </c>
      <c r="E3" s="39" t="s">
        <v>51</v>
      </c>
      <c r="F3" s="38"/>
      <c r="G3" s="38" t="s">
        <v>37</v>
      </c>
      <c r="H3" s="9">
        <f>SQRT((E7^2*D5^2+2*E7*E8*D5*E5+E8^2*E5^2)*B9^2+F7*D5^2+F8*E5^2)</f>
        <v>3.8890296338564752</v>
      </c>
      <c r="I3" s="5"/>
      <c r="J3" s="5"/>
      <c r="K3" s="5"/>
      <c r="L3" s="5"/>
      <c r="M3" s="5"/>
      <c r="N3" s="5"/>
    </row>
    <row r="4" spans="1:14">
      <c r="A4" s="38"/>
      <c r="B4" s="38"/>
      <c r="C4" s="38"/>
      <c r="D4" s="39" t="s">
        <v>27</v>
      </c>
      <c r="E4" s="39" t="s">
        <v>28</v>
      </c>
      <c r="F4" s="38"/>
      <c r="G4" s="38"/>
      <c r="H4" s="38"/>
      <c r="I4" s="5"/>
      <c r="J4" s="5"/>
      <c r="K4" s="5"/>
      <c r="L4" s="5"/>
      <c r="M4" s="5"/>
      <c r="N4" s="5"/>
    </row>
    <row r="5" spans="1:14">
      <c r="A5" s="38"/>
      <c r="B5" s="38"/>
      <c r="C5" s="38"/>
      <c r="D5" s="41">
        <v>2.38044136372355E-2</v>
      </c>
      <c r="E5" s="41">
        <v>0.97619658636276441</v>
      </c>
      <c r="F5" s="38"/>
      <c r="G5" s="38"/>
      <c r="H5" s="38"/>
      <c r="I5" s="5"/>
      <c r="J5" s="5"/>
      <c r="K5" s="5"/>
      <c r="L5" s="5"/>
      <c r="M5" s="5"/>
      <c r="N5" s="5"/>
    </row>
    <row r="6" spans="1:14">
      <c r="A6" s="38"/>
      <c r="B6" s="39" t="s">
        <v>32</v>
      </c>
      <c r="C6" s="39" t="s">
        <v>33</v>
      </c>
      <c r="D6" s="39" t="s">
        <v>29</v>
      </c>
      <c r="E6" s="39" t="s">
        <v>30</v>
      </c>
      <c r="F6" s="39" t="s">
        <v>34</v>
      </c>
      <c r="G6" s="39" t="s">
        <v>35</v>
      </c>
      <c r="H6" s="39" t="s">
        <v>36</v>
      </c>
      <c r="I6" s="5"/>
      <c r="J6" s="5"/>
      <c r="K6" s="5"/>
      <c r="L6" s="5"/>
      <c r="M6" s="5"/>
      <c r="N6" s="5"/>
    </row>
    <row r="7" spans="1:14">
      <c r="A7" s="34" t="str">
        <f>D3</f>
        <v>индекс нефть и газ</v>
      </c>
      <c r="B7" s="40">
        <f>'Исходные данные, решение'!D16</f>
        <v>6.0243807999434491</v>
      </c>
      <c r="C7" s="40">
        <f>'Исходные данные, решение'!D15</f>
        <v>0.25625000000000003</v>
      </c>
      <c r="D7" s="40">
        <f>'Регрессия 1'!B17</f>
        <v>-1.4087633280552894</v>
      </c>
      <c r="E7" s="40">
        <f>'Регрессия 1'!B18</f>
        <v>1.0449874443861649</v>
      </c>
      <c r="F7" s="40">
        <f>'Исходные данные, решение'!C39</f>
        <v>7.436593836894807</v>
      </c>
      <c r="G7" s="40">
        <f>B7^2-F7</f>
        <v>28.856570185832467</v>
      </c>
      <c r="H7" s="42">
        <f>G7/B7^2</f>
        <v>0.79509656881285107</v>
      </c>
      <c r="I7" s="5"/>
      <c r="J7" s="5"/>
      <c r="K7" s="5"/>
      <c r="L7" s="5"/>
      <c r="M7" s="5"/>
      <c r="N7" s="5"/>
    </row>
    <row r="8" spans="1:14">
      <c r="A8" s="34" t="str">
        <f>E3</f>
        <v>индекс товары и торговля</v>
      </c>
      <c r="B8" s="40">
        <f>'Исходные данные, решение'!E16</f>
        <v>3.8906437215686838</v>
      </c>
      <c r="C8" s="40">
        <f>'Исходные данные, решение'!E15</f>
        <v>2.2282499999999996</v>
      </c>
      <c r="D8" s="40">
        <f>'Регрессия 2'!B17</f>
        <v>1.3853549891965984</v>
      </c>
      <c r="E8" s="40">
        <f>'Регрессия 2'!B18</f>
        <v>0.52901360510673723</v>
      </c>
      <c r="F8" s="40">
        <f>'Исходные данные, решение'!C62</f>
        <v>7.7418008683874628</v>
      </c>
      <c r="G8" s="40">
        <f>B8^2-F8</f>
        <v>7.3953076997943548</v>
      </c>
      <c r="H8" s="42">
        <f>G8/B8^2</f>
        <v>0.48855484298628088</v>
      </c>
      <c r="I8" s="5"/>
      <c r="J8" s="5"/>
      <c r="K8" s="5"/>
      <c r="L8" s="5"/>
      <c r="M8" s="5"/>
      <c r="N8" s="5"/>
    </row>
    <row r="9" spans="1:14">
      <c r="A9" s="39" t="s">
        <v>31</v>
      </c>
      <c r="B9" s="40">
        <f>'Исходные данные, решение'!C16</f>
        <v>5.140570066253412</v>
      </c>
      <c r="C9" s="40">
        <f>'Исходные данные, решение'!C15</f>
        <v>1.5933333333333335</v>
      </c>
      <c r="D9" s="38"/>
      <c r="E9" s="38"/>
      <c r="F9" s="37"/>
      <c r="G9" s="37"/>
      <c r="H9" s="38"/>
      <c r="I9" s="5"/>
      <c r="J9" s="5"/>
      <c r="K9" s="5"/>
      <c r="L9" s="5"/>
      <c r="M9" s="5"/>
      <c r="N9" s="5"/>
    </row>
    <row r="10" spans="1:14">
      <c r="A10" s="38"/>
      <c r="B10" s="38"/>
      <c r="C10" s="38"/>
      <c r="D10" s="38"/>
      <c r="E10" s="38"/>
      <c r="F10" s="37" t="s">
        <v>39</v>
      </c>
      <c r="G10" s="37"/>
      <c r="H10" s="38"/>
      <c r="I10" s="5"/>
      <c r="J10" s="5"/>
      <c r="K10" s="5"/>
      <c r="L10" s="5"/>
      <c r="M10" s="5"/>
      <c r="N10" s="5"/>
    </row>
    <row r="11" spans="1:14">
      <c r="A11" s="38"/>
      <c r="B11" s="38"/>
      <c r="C11" s="38"/>
      <c r="D11" s="38"/>
      <c r="E11" s="39" t="s">
        <v>40</v>
      </c>
      <c r="F11" s="42">
        <f>D5+E5</f>
        <v>1.0000009999999999</v>
      </c>
      <c r="G11" s="39" t="s">
        <v>42</v>
      </c>
      <c r="H11" s="39">
        <v>1</v>
      </c>
      <c r="I11" s="5"/>
      <c r="J11" s="5"/>
      <c r="K11" s="5"/>
      <c r="L11" s="5"/>
      <c r="M11" s="5"/>
      <c r="N11" s="5"/>
    </row>
    <row r="12" spans="1:14">
      <c r="A12" s="38"/>
      <c r="B12" s="38"/>
      <c r="C12" s="38"/>
      <c r="D12" s="38"/>
      <c r="E12" s="39" t="s">
        <v>41</v>
      </c>
      <c r="F12" s="40">
        <f>(D7+E7*C9)*D5+(D8+E8*C9)*E5</f>
        <v>2.1813099245573708</v>
      </c>
      <c r="G12" s="39" t="s">
        <v>43</v>
      </c>
      <c r="H12" s="39">
        <v>0.5</v>
      </c>
      <c r="I12" s="7" t="s">
        <v>44</v>
      </c>
      <c r="K12" s="5"/>
      <c r="L12" s="5"/>
      <c r="M12" s="5"/>
      <c r="N12" s="5"/>
    </row>
    <row r="13" spans="1:14">
      <c r="A13" s="38"/>
      <c r="B13" s="38"/>
      <c r="C13" s="38"/>
      <c r="D13" s="38"/>
      <c r="E13" s="38"/>
      <c r="F13" s="38"/>
      <c r="G13" s="38"/>
      <c r="H13" s="38"/>
      <c r="I13" s="5"/>
      <c r="J13" s="5"/>
      <c r="K13" s="5"/>
      <c r="L13" s="5"/>
      <c r="M13" s="5"/>
      <c r="N13" s="5"/>
    </row>
    <row r="14" spans="1:14">
      <c r="A14" s="43"/>
      <c r="B14" s="39"/>
      <c r="C14" s="39" t="s">
        <v>62</v>
      </c>
      <c r="D14" s="39" t="str">
        <f>I12</f>
        <v>доход без риска</v>
      </c>
      <c r="E14" s="40" t="str">
        <f>A7</f>
        <v>индекс нефть и газ</v>
      </c>
      <c r="F14" s="34" t="str">
        <f>A8</f>
        <v>индекс товары и торговля</v>
      </c>
      <c r="G14" s="34" t="str">
        <f>E12</f>
        <v>доход.портфеля</v>
      </c>
      <c r="H14" s="38"/>
      <c r="I14" s="5"/>
      <c r="J14" s="5"/>
      <c r="K14" s="5"/>
      <c r="L14" s="5"/>
      <c r="M14" s="5"/>
      <c r="N14" s="5"/>
    </row>
    <row r="15" spans="1:14">
      <c r="A15" s="44" t="s">
        <v>46</v>
      </c>
      <c r="B15" s="39">
        <v>0</v>
      </c>
      <c r="C15" s="39">
        <v>0.5</v>
      </c>
      <c r="D15" s="39">
        <v>0.5</v>
      </c>
      <c r="E15" s="39">
        <v>0.26</v>
      </c>
      <c r="F15" s="39">
        <v>2.23</v>
      </c>
      <c r="G15" s="39">
        <v>2.1800000000000002</v>
      </c>
      <c r="H15" s="38"/>
      <c r="I15" s="5"/>
      <c r="J15" s="5"/>
      <c r="K15" s="5"/>
      <c r="L15" s="5"/>
      <c r="M15" s="5"/>
      <c r="N15" s="5"/>
    </row>
    <row r="16" spans="1:14">
      <c r="A16" s="44" t="s">
        <v>45</v>
      </c>
      <c r="B16" s="39">
        <v>5</v>
      </c>
      <c r="C16" s="39">
        <v>5.95</v>
      </c>
      <c r="D16" s="39">
        <v>0.5</v>
      </c>
      <c r="E16" s="39">
        <v>0.26</v>
      </c>
      <c r="F16" s="39">
        <v>2.23</v>
      </c>
      <c r="G16" s="39">
        <f>G15</f>
        <v>2.1800000000000002</v>
      </c>
      <c r="H16" s="38"/>
      <c r="I16" s="5"/>
      <c r="J16" s="5"/>
      <c r="K16" s="5"/>
      <c r="L16" s="5"/>
      <c r="M16" s="5"/>
      <c r="N16" s="5"/>
    </row>
    <row r="17" spans="1:14" ht="15">
      <c r="A17" s="35"/>
      <c r="B17" s="37"/>
      <c r="C17" s="38"/>
      <c r="D17" s="38"/>
      <c r="E17" s="38"/>
      <c r="F17" s="38"/>
      <c r="G17" s="38"/>
      <c r="H17" s="38"/>
      <c r="I17" s="5">
        <v>3</v>
      </c>
      <c r="J17" s="5">
        <v>10</v>
      </c>
      <c r="K17" s="5"/>
      <c r="L17" s="5"/>
      <c r="M17" s="5"/>
      <c r="N17" s="5"/>
    </row>
    <row r="18" spans="1:14" ht="15">
      <c r="A18" s="35"/>
      <c r="B18" s="8"/>
      <c r="C18" s="10"/>
      <c r="D18" s="10"/>
      <c r="E18" s="10"/>
      <c r="F18" s="10"/>
      <c r="G18" s="10"/>
      <c r="H18" s="10"/>
      <c r="I18" s="5">
        <v>6</v>
      </c>
      <c r="J18" s="5">
        <v>9</v>
      </c>
      <c r="K18" s="5"/>
      <c r="L18" s="5"/>
      <c r="M18" s="5"/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>
        <v>6</v>
      </c>
      <c r="J19" s="5">
        <v>9</v>
      </c>
      <c r="K19" s="5"/>
      <c r="L19" s="5"/>
      <c r="M19" s="5"/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>
        <v>5.5</v>
      </c>
      <c r="J20" s="5">
        <v>10</v>
      </c>
      <c r="K20" s="5"/>
      <c r="L20" s="5"/>
      <c r="M20" s="5"/>
      <c r="N20" s="5"/>
    </row>
    <row r="21" spans="1:14">
      <c r="A21" s="5"/>
      <c r="B21" s="5"/>
      <c r="C21" s="5"/>
      <c r="D21" s="5"/>
      <c r="E21" s="5"/>
      <c r="F21" s="5"/>
      <c r="G21" s="5"/>
      <c r="H21" s="5"/>
      <c r="I21" s="5">
        <v>8</v>
      </c>
      <c r="J21" s="5">
        <v>10</v>
      </c>
      <c r="K21" s="5"/>
      <c r="L21" s="5"/>
      <c r="M21" s="5"/>
      <c r="N21" s="5"/>
    </row>
    <row r="22" spans="1:14">
      <c r="A22" s="5"/>
      <c r="B22" s="5"/>
      <c r="C22" s="5"/>
      <c r="D22" s="5"/>
      <c r="E22" s="5"/>
      <c r="F22" s="5"/>
      <c r="G22" s="5"/>
      <c r="H22" s="5"/>
      <c r="I22" s="5">
        <v>9</v>
      </c>
      <c r="J22" s="5">
        <v>11</v>
      </c>
      <c r="K22" s="5"/>
      <c r="L22" s="5"/>
      <c r="M22" s="5"/>
      <c r="N22" s="5"/>
    </row>
    <row r="23" spans="1:14">
      <c r="A23" s="5"/>
      <c r="B23" s="5"/>
      <c r="C23" s="5"/>
      <c r="D23" s="5"/>
      <c r="E23" s="5"/>
      <c r="F23" s="5"/>
      <c r="G23" s="5"/>
      <c r="H23" s="5"/>
      <c r="I23" s="5">
        <v>6</v>
      </c>
      <c r="J23" s="5">
        <v>11</v>
      </c>
      <c r="K23" s="5"/>
      <c r="L23" s="5"/>
      <c r="M23" s="5"/>
      <c r="N23" s="5"/>
    </row>
    <row r="24" spans="1:14">
      <c r="A24" s="5"/>
      <c r="B24" s="5"/>
      <c r="C24" s="5"/>
      <c r="D24" s="5"/>
      <c r="E24" s="5"/>
      <c r="F24" s="5"/>
      <c r="G24" s="5"/>
      <c r="H24" s="5"/>
      <c r="I24" s="5">
        <v>5.5</v>
      </c>
      <c r="J24" s="5">
        <v>12</v>
      </c>
      <c r="K24" s="5"/>
      <c r="L24" s="5"/>
      <c r="M24" s="5"/>
      <c r="N24" s="5"/>
    </row>
    <row r="25" spans="1:14">
      <c r="A25" s="5"/>
      <c r="B25" s="5"/>
      <c r="C25" s="5"/>
      <c r="D25" s="5"/>
      <c r="E25" s="5"/>
      <c r="F25" s="5"/>
      <c r="G25" s="5"/>
      <c r="I25" s="5">
        <v>4.5</v>
      </c>
      <c r="J25" s="5">
        <v>10</v>
      </c>
    </row>
    <row r="26" spans="1:14">
      <c r="A26" s="5"/>
      <c r="B26" s="5"/>
      <c r="C26" s="5"/>
      <c r="D26" s="5"/>
      <c r="E26" s="5"/>
      <c r="F26" s="5"/>
      <c r="G26" s="5"/>
      <c r="I26" s="5">
        <v>6.5</v>
      </c>
      <c r="J26" s="5">
        <v>8</v>
      </c>
    </row>
    <row r="27" spans="1:14">
      <c r="A27" s="5"/>
      <c r="B27" s="5"/>
      <c r="C27" s="5"/>
      <c r="D27" s="5"/>
      <c r="E27" s="5"/>
      <c r="F27" s="5"/>
      <c r="G27" s="5"/>
      <c r="I27">
        <f>AVERAGE(I17:I26)</f>
        <v>6</v>
      </c>
      <c r="J27">
        <f>AVERAGE(J17:J26)</f>
        <v>10</v>
      </c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</sheetData>
  <mergeCells count="1">
    <mergeCell ref="B1:G1"/>
  </mergeCells>
  <pageMargins left="0.78740157480314965" right="0.78740157480314965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Исходные данные, решение</vt:lpstr>
      <vt:lpstr>Регрессия 1</vt:lpstr>
      <vt:lpstr>Регрессия 2</vt:lpstr>
      <vt:lpstr>Решение оптимальной задачи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21486</cp:keywords>
  <dc:description>Банк рефератов Vzfeiinfo.Ru</dc:description>
  <cp:lastModifiedBy>COMP</cp:lastModifiedBy>
  <cp:lastPrinted>2010-10-25T17:02:18Z</cp:lastPrinted>
  <dcterms:created xsi:type="dcterms:W3CDTF">2010-09-18T18:06:57Z</dcterms:created>
  <dcterms:modified xsi:type="dcterms:W3CDTF">2011-09-24T15:26:49Z</dcterms:modified>
</cp:coreProperties>
</file>