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4175" windowHeight="5070"/>
  </bookViews>
  <sheets>
    <sheet name="задание 1" sheetId="1" r:id="rId1"/>
    <sheet name="задание 2" sheetId="2" r:id="rId2"/>
    <sheet name="задание 3" sheetId="3" r:id="rId3"/>
  </sheets>
  <calcPr calcId="125725"/>
</workbook>
</file>

<file path=xl/calcChain.xml><?xml version="1.0" encoding="utf-8"?>
<calcChain xmlns="http://schemas.openxmlformats.org/spreadsheetml/2006/main">
  <c r="N7" i="2"/>
  <c r="O7"/>
  <c r="N8"/>
  <c r="O8"/>
  <c r="N9"/>
  <c r="O9"/>
  <c r="N10"/>
  <c r="O10"/>
  <c r="N11"/>
  <c r="O11"/>
  <c r="N6"/>
  <c r="O6"/>
  <c r="M7"/>
  <c r="R7"/>
  <c r="M8"/>
  <c r="R8"/>
  <c r="M9"/>
  <c r="R9"/>
  <c r="M10"/>
  <c r="R10"/>
  <c r="M11"/>
  <c r="R11"/>
  <c r="M6"/>
  <c r="R6"/>
  <c r="I5"/>
  <c r="I10"/>
  <c r="I11"/>
  <c r="I4"/>
  <c r="K7"/>
  <c r="K8"/>
  <c r="K9"/>
  <c r="K10"/>
  <c r="K11"/>
  <c r="H6"/>
  <c r="H7"/>
  <c r="H8"/>
  <c r="H9"/>
  <c r="H3"/>
  <c r="J7"/>
  <c r="G8"/>
  <c r="J57"/>
  <c r="G9"/>
  <c r="J58"/>
  <c r="G10"/>
  <c r="J59"/>
  <c r="G11"/>
  <c r="J60"/>
  <c r="G7"/>
  <c r="J56"/>
  <c r="F8"/>
  <c r="J39"/>
  <c r="F9"/>
  <c r="J40"/>
  <c r="F10"/>
  <c r="J41"/>
  <c r="F11"/>
  <c r="J42"/>
  <c r="F7"/>
  <c r="J38"/>
  <c r="E6"/>
  <c r="B15"/>
  <c r="E7"/>
  <c r="J19"/>
  <c r="B51" i="3"/>
  <c r="B48"/>
  <c r="B45"/>
  <c r="B42"/>
  <c r="B39"/>
  <c r="B36"/>
  <c r="B33"/>
  <c r="B29"/>
  <c r="B30"/>
  <c r="B28"/>
  <c r="B22"/>
  <c r="B23"/>
  <c r="B24"/>
  <c r="B17"/>
  <c r="B18"/>
  <c r="B12"/>
  <c r="B13"/>
  <c r="B7"/>
  <c r="B8"/>
  <c r="A23" i="1"/>
  <c r="H23"/>
  <c r="B28"/>
  <c r="B27"/>
  <c r="P8"/>
  <c r="R8"/>
  <c r="E8" i="2"/>
  <c r="J20"/>
  <c r="E9"/>
  <c r="J21"/>
  <c r="L7"/>
  <c r="J74"/>
  <c r="J8"/>
  <c r="T11"/>
  <c r="T9"/>
  <c r="O22" i="1"/>
  <c r="O20"/>
  <c r="O21"/>
  <c r="O18"/>
  <c r="O19"/>
  <c r="O17"/>
  <c r="O14"/>
  <c r="O15"/>
  <c r="O12"/>
  <c r="O13"/>
  <c r="O10"/>
  <c r="O11"/>
  <c r="O8"/>
  <c r="Q8"/>
  <c r="O9"/>
  <c r="O7"/>
  <c r="O16"/>
  <c r="T8" i="2"/>
  <c r="T10"/>
  <c r="E10"/>
  <c r="P7" i="1"/>
  <c r="R7"/>
  <c r="P21"/>
  <c r="R21"/>
  <c r="P19"/>
  <c r="R19"/>
  <c r="P17"/>
  <c r="R17"/>
  <c r="P15"/>
  <c r="R15"/>
  <c r="P13"/>
  <c r="R13"/>
  <c r="P11"/>
  <c r="R11"/>
  <c r="P9"/>
  <c r="R9"/>
  <c r="P22"/>
  <c r="R22"/>
  <c r="P20"/>
  <c r="R20"/>
  <c r="P18"/>
  <c r="R18"/>
  <c r="P16"/>
  <c r="R16"/>
  <c r="P14"/>
  <c r="R14"/>
  <c r="P12"/>
  <c r="R12"/>
  <c r="P10"/>
  <c r="R10"/>
  <c r="P11" i="2"/>
  <c r="Q11"/>
  <c r="J98"/>
  <c r="P9"/>
  <c r="P7"/>
  <c r="U9"/>
  <c r="P6"/>
  <c r="P10"/>
  <c r="S10"/>
  <c r="J118"/>
  <c r="P8"/>
  <c r="U10"/>
  <c r="U8"/>
  <c r="U11"/>
  <c r="R23" i="1"/>
  <c r="Q10" i="2"/>
  <c r="J97"/>
  <c r="Q8"/>
  <c r="J95"/>
  <c r="Q6"/>
  <c r="J93"/>
  <c r="Q16" i="1"/>
  <c r="Q10"/>
  <c r="Q12"/>
  <c r="Q14"/>
  <c r="Q19"/>
  <c r="Q21"/>
  <c r="Q22"/>
  <c r="S7" i="2"/>
  <c r="J115"/>
  <c r="S11"/>
  <c r="J119"/>
  <c r="V9"/>
  <c r="J135"/>
  <c r="V11"/>
  <c r="J137"/>
  <c r="J22"/>
  <c r="E11"/>
  <c r="J23"/>
  <c r="L8"/>
  <c r="J75"/>
  <c r="J9"/>
  <c r="S8"/>
  <c r="J116"/>
  <c r="S6"/>
  <c r="J114"/>
  <c r="V10"/>
  <c r="J136"/>
  <c r="V8"/>
  <c r="J134"/>
  <c r="Q7" i="1"/>
  <c r="Q9"/>
  <c r="Q11"/>
  <c r="Q13"/>
  <c r="Q15"/>
  <c r="Q17"/>
  <c r="Q18"/>
  <c r="Q20"/>
  <c r="S9" i="2"/>
  <c r="J117"/>
  <c r="Q7"/>
  <c r="J94"/>
  <c r="Q9"/>
  <c r="J96"/>
  <c r="Q23" i="1"/>
  <c r="B29"/>
  <c r="L9" i="2"/>
  <c r="J76"/>
  <c r="J10"/>
  <c r="J6" i="1"/>
  <c r="B30"/>
  <c r="L10" i="2"/>
  <c r="J77"/>
  <c r="J11"/>
  <c r="L11"/>
  <c r="J78"/>
  <c r="S14" i="1"/>
  <c r="S8"/>
  <c r="S7"/>
  <c r="I6"/>
  <c r="S12"/>
  <c r="S13"/>
  <c r="S9"/>
  <c r="K5"/>
  <c r="S10"/>
  <c r="K6"/>
  <c r="S11"/>
  <c r="K3"/>
  <c r="I7"/>
  <c r="S23"/>
  <c r="L7"/>
  <c r="B7"/>
  <c r="K4"/>
  <c r="N7"/>
  <c r="D7"/>
  <c r="K7"/>
  <c r="J7"/>
  <c r="L8"/>
  <c r="B8"/>
  <c r="I8"/>
  <c r="F8"/>
  <c r="E8"/>
  <c r="D8"/>
  <c r="N8"/>
  <c r="L9"/>
  <c r="B9"/>
  <c r="C8"/>
  <c r="J8"/>
  <c r="K8"/>
  <c r="I9"/>
  <c r="F9"/>
  <c r="D9"/>
  <c r="E9"/>
  <c r="N9"/>
  <c r="J9"/>
  <c r="L10"/>
  <c r="B10"/>
  <c r="K9"/>
  <c r="I10"/>
  <c r="N10"/>
  <c r="E10"/>
  <c r="F10"/>
  <c r="D10"/>
  <c r="C9"/>
  <c r="L11"/>
  <c r="B11"/>
  <c r="J10"/>
  <c r="K10"/>
  <c r="I11"/>
  <c r="D11"/>
  <c r="E11"/>
  <c r="F11"/>
  <c r="N11"/>
  <c r="J11"/>
  <c r="L12"/>
  <c r="B12"/>
  <c r="K11"/>
  <c r="I12"/>
  <c r="C10"/>
  <c r="F12"/>
  <c r="D12"/>
  <c r="N12"/>
  <c r="E12"/>
  <c r="C11"/>
  <c r="J12"/>
  <c r="L13"/>
  <c r="B13"/>
  <c r="K12"/>
  <c r="I13"/>
  <c r="F13"/>
  <c r="D13"/>
  <c r="E13"/>
  <c r="N13"/>
  <c r="C12"/>
  <c r="J13"/>
  <c r="L14"/>
  <c r="B14"/>
  <c r="K13"/>
  <c r="I14"/>
  <c r="D14"/>
  <c r="N14"/>
  <c r="E14"/>
  <c r="F14"/>
  <c r="C13"/>
  <c r="J14"/>
  <c r="L15"/>
  <c r="B15"/>
  <c r="K14"/>
  <c r="I15"/>
  <c r="D15"/>
  <c r="F15"/>
  <c r="N15"/>
  <c r="E15"/>
  <c r="C14"/>
  <c r="J15"/>
  <c r="L16"/>
  <c r="B16"/>
  <c r="K15"/>
  <c r="I16"/>
  <c r="E16"/>
  <c r="F16"/>
  <c r="N16"/>
  <c r="D16"/>
  <c r="C15"/>
  <c r="K16"/>
  <c r="J16"/>
  <c r="L17"/>
  <c r="B17"/>
  <c r="I17"/>
  <c r="D17"/>
  <c r="N17"/>
  <c r="E17"/>
  <c r="F17"/>
  <c r="C16"/>
  <c r="K17"/>
  <c r="L18"/>
  <c r="B18"/>
  <c r="J17"/>
  <c r="I18"/>
  <c r="J18"/>
  <c r="I19"/>
  <c r="K18"/>
  <c r="L19"/>
  <c r="B19"/>
  <c r="E18"/>
  <c r="D18"/>
  <c r="F18"/>
  <c r="N18"/>
  <c r="C17"/>
  <c r="J19"/>
  <c r="I20"/>
  <c r="K19"/>
  <c r="L20"/>
  <c r="B20"/>
  <c r="F19"/>
  <c r="E19"/>
  <c r="D19"/>
  <c r="N19"/>
  <c r="C18"/>
  <c r="K20"/>
  <c r="J20"/>
  <c r="L21"/>
  <c r="B21"/>
  <c r="E20"/>
  <c r="D20"/>
  <c r="F20"/>
  <c r="N20"/>
  <c r="C19"/>
  <c r="F21"/>
  <c r="E21"/>
  <c r="D21"/>
  <c r="N21"/>
  <c r="C20"/>
  <c r="I21"/>
  <c r="L22"/>
  <c r="B22"/>
  <c r="J21"/>
  <c r="K21"/>
  <c r="I22"/>
  <c r="E22"/>
  <c r="E23"/>
  <c r="B34"/>
  <c r="B35"/>
  <c r="D22"/>
  <c r="D23"/>
  <c r="B40"/>
  <c r="F22"/>
  <c r="F23"/>
  <c r="B36"/>
  <c r="N22"/>
  <c r="N23"/>
  <c r="N24"/>
  <c r="B23"/>
  <c r="B38"/>
  <c r="B37"/>
  <c r="B39"/>
  <c r="B41"/>
  <c r="C21"/>
  <c r="C23"/>
  <c r="J22"/>
  <c r="L23"/>
  <c r="K22"/>
  <c r="L26"/>
  <c r="L25"/>
  <c r="L24"/>
</calcChain>
</file>

<file path=xl/sharedStrings.xml><?xml version="1.0" encoding="utf-8"?>
<sst xmlns="http://schemas.openxmlformats.org/spreadsheetml/2006/main" count="125" uniqueCount="90">
  <si>
    <t>Y(t)</t>
  </si>
  <si>
    <t>b(0)=</t>
  </si>
  <si>
    <t>a(0)=</t>
  </si>
  <si>
    <r>
      <t>t</t>
    </r>
    <r>
      <rPr>
        <b/>
        <vertAlign val="subscript"/>
        <sz val="11"/>
        <color indexed="8"/>
        <rFont val="Calibri"/>
        <family val="2"/>
        <charset val="204"/>
      </rPr>
      <t>ср</t>
    </r>
    <r>
      <rPr>
        <b/>
        <sz val="11"/>
        <color indexed="8"/>
        <rFont val="Calibri"/>
        <family val="2"/>
        <charset val="204"/>
      </rPr>
      <t>=</t>
    </r>
  </si>
  <si>
    <r>
      <t>Y</t>
    </r>
    <r>
      <rPr>
        <b/>
        <vertAlign val="subscript"/>
        <sz val="11"/>
        <color indexed="8"/>
        <rFont val="Calibri"/>
        <family val="2"/>
        <charset val="204"/>
      </rPr>
      <t>ср</t>
    </r>
    <r>
      <rPr>
        <b/>
        <sz val="11"/>
        <color indexed="8"/>
        <rFont val="Calibri"/>
        <family val="2"/>
        <charset val="204"/>
      </rPr>
      <t>=</t>
    </r>
  </si>
  <si>
    <r>
      <t>Y(t)-Y</t>
    </r>
    <r>
      <rPr>
        <b/>
        <vertAlign val="subscript"/>
        <sz val="11"/>
        <color indexed="8"/>
        <rFont val="Calibri"/>
        <family val="2"/>
        <charset val="204"/>
      </rPr>
      <t>ср</t>
    </r>
  </si>
  <si>
    <r>
      <t>t-t</t>
    </r>
    <r>
      <rPr>
        <b/>
        <vertAlign val="subscript"/>
        <sz val="11"/>
        <color indexed="8"/>
        <rFont val="Calibri"/>
        <family val="2"/>
        <charset val="204"/>
      </rPr>
      <t>ср</t>
    </r>
  </si>
  <si>
    <r>
      <t>(Y(t)-Y</t>
    </r>
    <r>
      <rPr>
        <b/>
        <vertAlign val="subscript"/>
        <sz val="11"/>
        <color indexed="8"/>
        <rFont val="Calibri"/>
        <family val="2"/>
        <charset val="204"/>
      </rPr>
      <t>ср</t>
    </r>
    <r>
      <rPr>
        <b/>
        <sz val="11"/>
        <color indexed="8"/>
        <rFont val="Calibri"/>
        <family val="2"/>
        <charset val="204"/>
      </rPr>
      <t>)*(t-t</t>
    </r>
    <r>
      <rPr>
        <b/>
        <vertAlign val="subscript"/>
        <sz val="11"/>
        <color indexed="8"/>
        <rFont val="Calibri"/>
        <family val="2"/>
        <charset val="204"/>
      </rPr>
      <t>ср</t>
    </r>
    <r>
      <rPr>
        <b/>
        <sz val="11"/>
        <color indexed="8"/>
        <rFont val="Calibri"/>
        <family val="2"/>
        <charset val="204"/>
      </rPr>
      <t>)</t>
    </r>
  </si>
  <si>
    <r>
      <t>(t-t</t>
    </r>
    <r>
      <rPr>
        <b/>
        <vertAlign val="subscript"/>
        <sz val="11"/>
        <color indexed="8"/>
        <rFont val="Calibri"/>
        <family val="2"/>
        <charset val="204"/>
      </rPr>
      <t>ср</t>
    </r>
    <r>
      <rPr>
        <b/>
        <sz val="11"/>
        <color indexed="8"/>
        <rFont val="Calibri"/>
        <family val="2"/>
        <charset val="204"/>
      </rPr>
      <t>)</t>
    </r>
    <r>
      <rPr>
        <b/>
        <vertAlign val="superscript"/>
        <sz val="11"/>
        <color indexed="8"/>
        <rFont val="Calibri"/>
        <family val="2"/>
        <charset val="204"/>
      </rPr>
      <t>2</t>
    </r>
  </si>
  <si>
    <t>Yp(t)</t>
  </si>
  <si>
    <t>F(t)</t>
  </si>
  <si>
    <t>a(t)</t>
  </si>
  <si>
    <r>
      <t>α</t>
    </r>
    <r>
      <rPr>
        <b/>
        <vertAlign val="subscript"/>
        <sz val="11"/>
        <color indexed="8"/>
        <rFont val="Calibri"/>
        <family val="2"/>
        <charset val="204"/>
      </rPr>
      <t>1</t>
    </r>
    <r>
      <rPr>
        <b/>
        <sz val="11"/>
        <color indexed="8"/>
        <rFont val="Calibri"/>
        <family val="2"/>
        <charset val="204"/>
      </rPr>
      <t>=</t>
    </r>
  </si>
  <si>
    <t>b(t)</t>
  </si>
  <si>
    <r>
      <t>α</t>
    </r>
    <r>
      <rPr>
        <b/>
        <vertAlign val="subscript"/>
        <sz val="11"/>
        <color indexed="8"/>
        <rFont val="Calibri"/>
        <family val="2"/>
        <charset val="204"/>
      </rPr>
      <t>2</t>
    </r>
    <r>
      <rPr>
        <b/>
        <sz val="11"/>
        <color indexed="8"/>
        <rFont val="Calibri"/>
        <family val="2"/>
        <charset val="204"/>
      </rPr>
      <t>=</t>
    </r>
  </si>
  <si>
    <r>
      <t>α</t>
    </r>
    <r>
      <rPr>
        <b/>
        <vertAlign val="subscript"/>
        <sz val="11"/>
        <color indexed="8"/>
        <rFont val="Calibri"/>
        <family val="2"/>
        <charset val="204"/>
      </rPr>
      <t>3</t>
    </r>
    <r>
      <rPr>
        <b/>
        <sz val="11"/>
        <color indexed="8"/>
        <rFont val="Calibri"/>
        <family val="2"/>
        <charset val="204"/>
      </rPr>
      <t>=</t>
    </r>
  </si>
  <si>
    <t>Квартал, t</t>
  </si>
  <si>
    <t>Точки поворота</t>
  </si>
  <si>
    <t>Отклон., E(t)</t>
  </si>
  <si>
    <r>
      <t>[E(t)-E(t-1)]</t>
    </r>
    <r>
      <rPr>
        <b/>
        <vertAlign val="superscript"/>
        <sz val="11"/>
        <color indexed="8"/>
        <rFont val="Calibri"/>
        <family val="2"/>
        <charset val="204"/>
      </rPr>
      <t>2</t>
    </r>
  </si>
  <si>
    <t>E(t)*E(t-1)</t>
  </si>
  <si>
    <t>-</t>
  </si>
  <si>
    <t>d=</t>
  </si>
  <si>
    <r>
      <t>E(t)</t>
    </r>
    <r>
      <rPr>
        <b/>
        <vertAlign val="superscript"/>
        <sz val="11"/>
        <color indexed="8"/>
        <rFont val="Calibri"/>
        <family val="2"/>
        <charset val="204"/>
      </rPr>
      <t>2</t>
    </r>
  </si>
  <si>
    <t>Отн. погр., %</t>
  </si>
  <si>
    <t>d'=</t>
  </si>
  <si>
    <r>
      <t>r</t>
    </r>
    <r>
      <rPr>
        <b/>
        <vertAlign val="subscript"/>
        <sz val="11"/>
        <color indexed="8"/>
        <rFont val="Calibri"/>
        <family val="2"/>
        <charset val="204"/>
      </rPr>
      <t>1</t>
    </r>
    <r>
      <rPr>
        <b/>
        <sz val="11"/>
        <color indexed="8"/>
        <rFont val="Calibri"/>
        <family val="2"/>
        <charset val="204"/>
      </rPr>
      <t>=</t>
    </r>
  </si>
  <si>
    <r>
      <t>E</t>
    </r>
    <r>
      <rPr>
        <b/>
        <vertAlign val="subscript"/>
        <sz val="11"/>
        <color indexed="8"/>
        <rFont val="Calibri"/>
        <family val="2"/>
        <charset val="204"/>
      </rPr>
      <t>max</t>
    </r>
    <r>
      <rPr>
        <b/>
        <sz val="11"/>
        <color indexed="8"/>
        <rFont val="Calibri"/>
        <family val="2"/>
        <charset val="204"/>
      </rPr>
      <t>=</t>
    </r>
  </si>
  <si>
    <r>
      <t>E</t>
    </r>
    <r>
      <rPr>
        <b/>
        <vertAlign val="subscript"/>
        <sz val="11"/>
        <color indexed="8"/>
        <rFont val="Calibri"/>
        <family val="2"/>
        <charset val="204"/>
      </rPr>
      <t>min</t>
    </r>
    <r>
      <rPr>
        <b/>
        <sz val="11"/>
        <color indexed="8"/>
        <rFont val="Calibri"/>
        <family val="2"/>
        <charset val="204"/>
      </rPr>
      <t>=</t>
    </r>
  </si>
  <si>
    <t>R=</t>
  </si>
  <si>
    <t>S=</t>
  </si>
  <si>
    <t>R/S=</t>
  </si>
  <si>
    <t>t</t>
  </si>
  <si>
    <t>k=</t>
  </si>
  <si>
    <t>K=</t>
  </si>
  <si>
    <t>Сумма</t>
  </si>
  <si>
    <t>Дата начальная</t>
  </si>
  <si>
    <t>Дата конечная</t>
  </si>
  <si>
    <t>Время в днях</t>
  </si>
  <si>
    <t>Время в годах</t>
  </si>
  <si>
    <t>Ставка</t>
  </si>
  <si>
    <t>Число начислений</t>
  </si>
  <si>
    <t>S</t>
  </si>
  <si>
    <t>i</t>
  </si>
  <si>
    <t>m</t>
  </si>
  <si>
    <r>
      <t>Т</t>
    </r>
    <r>
      <rPr>
        <b/>
        <i/>
        <vertAlign val="subscript"/>
        <sz val="11"/>
        <color indexed="8"/>
        <rFont val="Calibri"/>
        <family val="2"/>
        <charset val="204"/>
      </rPr>
      <t>н</t>
    </r>
  </si>
  <si>
    <r>
      <t>Т</t>
    </r>
    <r>
      <rPr>
        <b/>
        <i/>
        <vertAlign val="subscript"/>
        <sz val="11"/>
        <color indexed="8"/>
        <rFont val="Calibri"/>
        <family val="2"/>
        <charset val="204"/>
      </rPr>
      <t>к</t>
    </r>
  </si>
  <si>
    <r>
      <t>Т</t>
    </r>
    <r>
      <rPr>
        <b/>
        <i/>
        <vertAlign val="subscript"/>
        <sz val="11"/>
        <color indexed="8"/>
        <rFont val="Calibri"/>
        <family val="2"/>
        <charset val="204"/>
      </rPr>
      <t>дн</t>
    </r>
  </si>
  <si>
    <r>
      <t>Т</t>
    </r>
    <r>
      <rPr>
        <b/>
        <i/>
        <vertAlign val="subscript"/>
        <sz val="11"/>
        <color indexed="8"/>
        <rFont val="Calibri"/>
        <family val="2"/>
        <charset val="204"/>
      </rPr>
      <t>лет</t>
    </r>
  </si>
  <si>
    <t>Задание 3.1.1</t>
  </si>
  <si>
    <t>n=</t>
  </si>
  <si>
    <t>I=</t>
  </si>
  <si>
    <t>Задание 3.1.2</t>
  </si>
  <si>
    <t>Задание 3.1.3</t>
  </si>
  <si>
    <t>Задание 3.2</t>
  </si>
  <si>
    <t>P=</t>
  </si>
  <si>
    <t>D=</t>
  </si>
  <si>
    <t>Задание 3.3</t>
  </si>
  <si>
    <t>Задание 3.4</t>
  </si>
  <si>
    <t>Задание 3.6</t>
  </si>
  <si>
    <t>i=</t>
  </si>
  <si>
    <t>Задание 3.7</t>
  </si>
  <si>
    <t>j=</t>
  </si>
  <si>
    <t>Задание 3.8</t>
  </si>
  <si>
    <t>Задание 3.5</t>
  </si>
  <si>
    <t>Задание 3.9</t>
  </si>
  <si>
    <t>Задание 3.10</t>
  </si>
  <si>
    <r>
      <t>C</t>
    </r>
    <r>
      <rPr>
        <b/>
        <i/>
        <vertAlign val="subscript"/>
        <sz val="11"/>
        <color indexed="8"/>
        <rFont val="Calibri"/>
        <family val="2"/>
        <charset val="204"/>
      </rPr>
      <t>t</t>
    </r>
  </si>
  <si>
    <r>
      <t>C</t>
    </r>
    <r>
      <rPr>
        <b/>
        <i/>
        <vertAlign val="subscript"/>
        <sz val="11"/>
        <color indexed="8"/>
        <rFont val="Calibri"/>
        <family val="2"/>
        <charset val="204"/>
      </rPr>
      <t>max</t>
    </r>
  </si>
  <si>
    <r>
      <t>C</t>
    </r>
    <r>
      <rPr>
        <b/>
        <i/>
        <vertAlign val="subscript"/>
        <sz val="11"/>
        <color indexed="8"/>
        <rFont val="Calibri"/>
        <family val="2"/>
        <charset val="204"/>
      </rPr>
      <t>min</t>
    </r>
  </si>
  <si>
    <r>
      <t>EMA</t>
    </r>
    <r>
      <rPr>
        <b/>
        <i/>
        <vertAlign val="subscript"/>
        <sz val="11"/>
        <color indexed="8"/>
        <rFont val="Calibri"/>
        <family val="2"/>
        <charset val="204"/>
      </rPr>
      <t>t</t>
    </r>
  </si>
  <si>
    <r>
      <t>MOM</t>
    </r>
    <r>
      <rPr>
        <b/>
        <i/>
        <vertAlign val="subscript"/>
        <sz val="11"/>
        <color indexed="8"/>
        <rFont val="Calibri"/>
        <family val="2"/>
        <charset val="204"/>
      </rPr>
      <t>t</t>
    </r>
  </si>
  <si>
    <r>
      <t>ROC</t>
    </r>
    <r>
      <rPr>
        <b/>
        <i/>
        <vertAlign val="subscript"/>
        <sz val="11"/>
        <color indexed="8"/>
        <rFont val="Calibri"/>
        <family val="2"/>
        <charset val="204"/>
      </rPr>
      <t>t</t>
    </r>
  </si>
  <si>
    <t>RSI</t>
  </si>
  <si>
    <r>
      <t>EMA</t>
    </r>
    <r>
      <rPr>
        <b/>
        <i/>
        <vertAlign val="subscript"/>
        <sz val="11"/>
        <color indexed="8"/>
        <rFont val="Calibri"/>
        <family val="2"/>
        <charset val="204"/>
      </rPr>
      <t>t</t>
    </r>
  </si>
  <si>
    <r>
      <t>MOM</t>
    </r>
    <r>
      <rPr>
        <b/>
        <i/>
        <vertAlign val="subscript"/>
        <sz val="11"/>
        <color indexed="8"/>
        <rFont val="Calibri"/>
        <family val="2"/>
        <charset val="204"/>
      </rPr>
      <t>t</t>
    </r>
  </si>
  <si>
    <t>Повышение цены</t>
  </si>
  <si>
    <t>Понижение цены</t>
  </si>
  <si>
    <t>AU</t>
  </si>
  <si>
    <t>AD</t>
  </si>
  <si>
    <t>%K</t>
  </si>
  <si>
    <r>
      <t>H</t>
    </r>
    <r>
      <rPr>
        <b/>
        <i/>
        <vertAlign val="subscript"/>
        <sz val="11"/>
        <color indexed="8"/>
        <rFont val="Calibri"/>
        <family val="2"/>
        <charset val="204"/>
      </rPr>
      <t>5</t>
    </r>
  </si>
  <si>
    <r>
      <rPr>
        <b/>
        <i/>
        <sz val="11"/>
        <color indexed="8"/>
        <rFont val="Calibri"/>
        <family val="2"/>
        <charset val="204"/>
      </rPr>
      <t>L</t>
    </r>
    <r>
      <rPr>
        <b/>
        <i/>
        <vertAlign val="subscript"/>
        <sz val="11"/>
        <color indexed="8"/>
        <rFont val="Calibri"/>
        <family val="2"/>
        <charset val="204"/>
      </rPr>
      <t>5</t>
    </r>
  </si>
  <si>
    <r>
      <t>C</t>
    </r>
    <r>
      <rPr>
        <b/>
        <i/>
        <vertAlign val="subscript"/>
        <sz val="11"/>
        <color indexed="8"/>
        <rFont val="Calibri"/>
        <family val="2"/>
        <charset val="204"/>
      </rPr>
      <t>t</t>
    </r>
    <r>
      <rPr>
        <b/>
        <i/>
        <sz val="11"/>
        <color indexed="8"/>
        <rFont val="Calibri"/>
        <family val="2"/>
        <charset val="204"/>
      </rPr>
      <t>-L</t>
    </r>
    <r>
      <rPr>
        <b/>
        <i/>
        <vertAlign val="subscript"/>
        <sz val="11"/>
        <color indexed="8"/>
        <rFont val="Calibri"/>
        <family val="2"/>
        <charset val="204"/>
      </rPr>
      <t>5</t>
    </r>
  </si>
  <si>
    <r>
      <t>H</t>
    </r>
    <r>
      <rPr>
        <b/>
        <i/>
        <vertAlign val="subscript"/>
        <sz val="11"/>
        <color indexed="8"/>
        <rFont val="Calibri"/>
        <family val="2"/>
        <charset val="204"/>
      </rPr>
      <t>5</t>
    </r>
    <r>
      <rPr>
        <b/>
        <i/>
        <sz val="11"/>
        <color indexed="8"/>
        <rFont val="Calibri"/>
        <family val="2"/>
        <charset val="204"/>
      </rPr>
      <t>-L</t>
    </r>
    <r>
      <rPr>
        <b/>
        <i/>
        <vertAlign val="subscript"/>
        <sz val="11"/>
        <color indexed="8"/>
        <rFont val="Calibri"/>
        <family val="2"/>
        <charset val="204"/>
      </rPr>
      <t>5</t>
    </r>
  </si>
  <si>
    <r>
      <t>H</t>
    </r>
    <r>
      <rPr>
        <b/>
        <i/>
        <vertAlign val="subscript"/>
        <sz val="11"/>
        <color indexed="8"/>
        <rFont val="Calibri"/>
        <family val="2"/>
        <charset val="204"/>
      </rPr>
      <t>5</t>
    </r>
    <r>
      <rPr>
        <b/>
        <i/>
        <sz val="11"/>
        <color indexed="8"/>
        <rFont val="Calibri"/>
        <family val="2"/>
        <charset val="204"/>
      </rPr>
      <t>-C</t>
    </r>
    <r>
      <rPr>
        <b/>
        <i/>
        <vertAlign val="subscript"/>
        <sz val="11"/>
        <color indexed="8"/>
        <rFont val="Calibri"/>
        <family val="2"/>
        <charset val="204"/>
      </rPr>
      <t>t</t>
    </r>
  </si>
  <si>
    <t>%R</t>
  </si>
  <si>
    <r>
      <t>Сумма за 3 дня (C</t>
    </r>
    <r>
      <rPr>
        <b/>
        <i/>
        <vertAlign val="subscript"/>
        <sz val="11"/>
        <color indexed="8"/>
        <rFont val="Calibri"/>
        <family val="2"/>
        <charset val="204"/>
      </rPr>
      <t>t</t>
    </r>
    <r>
      <rPr>
        <b/>
        <i/>
        <sz val="11"/>
        <color indexed="8"/>
        <rFont val="Calibri"/>
        <family val="2"/>
        <charset val="204"/>
      </rPr>
      <t>-L</t>
    </r>
    <r>
      <rPr>
        <b/>
        <i/>
        <vertAlign val="subscript"/>
        <sz val="10"/>
        <color indexed="8"/>
        <rFont val="Calibri"/>
        <family val="2"/>
        <charset val="204"/>
      </rPr>
      <t>5</t>
    </r>
    <r>
      <rPr>
        <b/>
        <i/>
        <sz val="11"/>
        <color indexed="8"/>
        <rFont val="Calibri"/>
        <family val="2"/>
        <charset val="204"/>
      </rPr>
      <t>)</t>
    </r>
  </si>
  <si>
    <r>
      <t>Сумма за 3 дня (H</t>
    </r>
    <r>
      <rPr>
        <b/>
        <i/>
        <vertAlign val="subscript"/>
        <sz val="11"/>
        <color indexed="8"/>
        <rFont val="Calibri"/>
        <family val="2"/>
        <charset val="204"/>
      </rPr>
      <t>5</t>
    </r>
    <r>
      <rPr>
        <b/>
        <i/>
        <sz val="11"/>
        <color indexed="8"/>
        <rFont val="Calibri"/>
        <family val="2"/>
        <charset val="204"/>
      </rPr>
      <t>-L</t>
    </r>
    <r>
      <rPr>
        <b/>
        <i/>
        <vertAlign val="subscript"/>
        <sz val="11"/>
        <color indexed="8"/>
        <rFont val="Calibri"/>
        <family val="2"/>
        <charset val="204"/>
      </rPr>
      <t>5</t>
    </r>
    <r>
      <rPr>
        <b/>
        <i/>
        <sz val="11"/>
        <color indexed="8"/>
        <rFont val="Calibri"/>
        <family val="2"/>
        <charset val="204"/>
      </rPr>
      <t>)</t>
    </r>
  </si>
  <si>
    <t>%D</t>
  </si>
</sst>
</file>

<file path=xl/styles.xml><?xml version="1.0" encoding="utf-8"?>
<styleSheet xmlns="http://schemas.openxmlformats.org/spreadsheetml/2006/main">
  <numFmts count="5">
    <numFmt numFmtId="164" formatCode="0.000"/>
    <numFmt numFmtId="165" formatCode="0.0000"/>
    <numFmt numFmtId="166" formatCode="dd/mm/yy;@"/>
    <numFmt numFmtId="167" formatCode="#,##0.00&quot;р.&quot;"/>
    <numFmt numFmtId="168" formatCode="#,##0&quot;р.&quot;"/>
  </numFmts>
  <fonts count="10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vertAlign val="subscript"/>
      <sz val="11"/>
      <color indexed="8"/>
      <name val="Calibri"/>
      <family val="2"/>
      <charset val="204"/>
    </font>
    <font>
      <b/>
      <vertAlign val="superscript"/>
      <sz val="11"/>
      <color indexed="8"/>
      <name val="Calibri"/>
      <family val="2"/>
      <charset val="204"/>
    </font>
    <font>
      <b/>
      <i/>
      <vertAlign val="subscript"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i/>
      <vertAlign val="subscript"/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i/>
      <sz val="11"/>
      <color indexed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2" fontId="0" fillId="0" borderId="0" xfId="0" applyNumberFormat="1"/>
    <xf numFmtId="0" fontId="7" fillId="0" borderId="0" xfId="0" applyFont="1"/>
    <xf numFmtId="165" fontId="0" fillId="0" borderId="0" xfId="0" applyNumberFormat="1"/>
    <xf numFmtId="0" fontId="0" fillId="0" borderId="0" xfId="0" applyAlignment="1">
      <alignment horizontal="right"/>
    </xf>
    <xf numFmtId="0" fontId="8" fillId="0" borderId="0" xfId="0" applyFont="1"/>
    <xf numFmtId="13" fontId="0" fillId="0" borderId="0" xfId="0" applyNumberFormat="1"/>
    <xf numFmtId="0" fontId="8" fillId="0" borderId="0" xfId="0" applyFont="1" applyAlignment="1">
      <alignment horizontal="center" vertical="center"/>
    </xf>
    <xf numFmtId="166" fontId="0" fillId="0" borderId="0" xfId="0" applyNumberFormat="1"/>
    <xf numFmtId="164" fontId="0" fillId="0" borderId="0" xfId="0" applyNumberFormat="1"/>
    <xf numFmtId="167" fontId="0" fillId="0" borderId="0" xfId="0" applyNumberFormat="1"/>
    <xf numFmtId="168" fontId="0" fillId="0" borderId="0" xfId="0" applyNumberFormat="1" applyAlignment="1">
      <alignment horizontal="right"/>
    </xf>
    <xf numFmtId="0" fontId="9" fillId="0" borderId="0" xfId="0" applyFont="1" applyAlignment="1">
      <alignment horizontal="left"/>
    </xf>
    <xf numFmtId="0" fontId="8" fillId="0" borderId="0" xfId="0" applyFont="1" applyFill="1" applyBorder="1"/>
    <xf numFmtId="0" fontId="9" fillId="0" borderId="0" xfId="0" applyFont="1"/>
    <xf numFmtId="1" fontId="0" fillId="0" borderId="0" xfId="0" applyNumberForma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style val="1"/>
  <c:chart>
    <c:plotArea>
      <c:layout/>
      <c:lineChart>
        <c:grouping val="standard"/>
        <c:ser>
          <c:idx val="0"/>
          <c:order val="0"/>
          <c:tx>
            <c:v>Ряд 1</c:v>
          </c:tx>
          <c:marker>
            <c:symbol val="circle"/>
            <c:size val="7"/>
          </c:marker>
          <c:cat>
            <c:numRef>
              <c:f>'задание 1'!$A$44:$A$63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'задание 1'!$H$7:$H$22</c:f>
              <c:numCache>
                <c:formatCode>General</c:formatCode>
                <c:ptCount val="16"/>
                <c:pt idx="0">
                  <c:v>43</c:v>
                </c:pt>
                <c:pt idx="1">
                  <c:v>54</c:v>
                </c:pt>
                <c:pt idx="2">
                  <c:v>64</c:v>
                </c:pt>
                <c:pt idx="3">
                  <c:v>41</c:v>
                </c:pt>
                <c:pt idx="4">
                  <c:v>45</c:v>
                </c:pt>
                <c:pt idx="5">
                  <c:v>58</c:v>
                </c:pt>
                <c:pt idx="6">
                  <c:v>71</c:v>
                </c:pt>
                <c:pt idx="7">
                  <c:v>43</c:v>
                </c:pt>
                <c:pt idx="8">
                  <c:v>49</c:v>
                </c:pt>
                <c:pt idx="9">
                  <c:v>62</c:v>
                </c:pt>
                <c:pt idx="10">
                  <c:v>74</c:v>
                </c:pt>
                <c:pt idx="11">
                  <c:v>45</c:v>
                </c:pt>
                <c:pt idx="12">
                  <c:v>54</c:v>
                </c:pt>
                <c:pt idx="13">
                  <c:v>66</c:v>
                </c:pt>
                <c:pt idx="14">
                  <c:v>79</c:v>
                </c:pt>
                <c:pt idx="15">
                  <c:v>48</c:v>
                </c:pt>
              </c:numCache>
            </c:numRef>
          </c:val>
        </c:ser>
        <c:ser>
          <c:idx val="1"/>
          <c:order val="1"/>
          <c:tx>
            <c:v>Ряд 2</c:v>
          </c:tx>
          <c:marker>
            <c:symbol val="square"/>
            <c:size val="5"/>
          </c:marker>
          <c:cat>
            <c:numRef>
              <c:f>'задание 1'!$A$44:$A$63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'задание 1'!$L$7:$L$26</c:f>
              <c:numCache>
                <c:formatCode>0.00</c:formatCode>
                <c:ptCount val="20"/>
                <c:pt idx="0">
                  <c:v>42.504459943868618</c:v>
                </c:pt>
                <c:pt idx="1">
                  <c:v>54.345621487835388</c:v>
                </c:pt>
                <c:pt idx="2">
                  <c:v>65.408994437175551</c:v>
                </c:pt>
                <c:pt idx="3">
                  <c:v>40.438123634446988</c:v>
                </c:pt>
                <c:pt idx="4">
                  <c:v>45.707254334406649</c:v>
                </c:pt>
                <c:pt idx="5">
                  <c:v>57.322089248624557</c:v>
                </c:pt>
                <c:pt idx="6">
                  <c:v>68.784003100099739</c:v>
                </c:pt>
                <c:pt idx="7">
                  <c:v>43.977755368010641</c:v>
                </c:pt>
                <c:pt idx="8">
                  <c:v>48.541417125845761</c:v>
                </c:pt>
                <c:pt idx="9">
                  <c:v>62.13900762949757</c:v>
                </c:pt>
                <c:pt idx="10">
                  <c:v>74.899691562984216</c:v>
                </c:pt>
                <c:pt idx="11">
                  <c:v>46.039793619696155</c:v>
                </c:pt>
                <c:pt idx="12">
                  <c:v>51.326502962577187</c:v>
                </c:pt>
                <c:pt idx="13">
                  <c:v>66.240387943659059</c:v>
                </c:pt>
                <c:pt idx="14">
                  <c:v>79.497531998859856</c:v>
                </c:pt>
                <c:pt idx="15">
                  <c:v>48.763675128013134</c:v>
                </c:pt>
                <c:pt idx="16">
                  <c:v>56.258195034402455</c:v>
                </c:pt>
                <c:pt idx="17">
                  <c:v>69.655933138013879</c:v>
                </c:pt>
                <c:pt idx="18">
                  <c:v>83.367396482375071</c:v>
                </c:pt>
                <c:pt idx="19">
                  <c:v>50.921355792317343</c:v>
                </c:pt>
              </c:numCache>
            </c:numRef>
          </c:val>
        </c:ser>
        <c:marker val="1"/>
        <c:axId val="65771008"/>
        <c:axId val="65772928"/>
      </c:lineChart>
      <c:catAx>
        <c:axId val="65771008"/>
        <c:scaling>
          <c:orientation val="minMax"/>
        </c:scaling>
        <c:axPos val="b"/>
        <c:numFmt formatCode="General" sourceLinked="1"/>
        <c:tickLblPos val="nextTo"/>
        <c:crossAx val="65772928"/>
        <c:crosses val="autoZero"/>
        <c:auto val="1"/>
        <c:lblAlgn val="ctr"/>
        <c:lblOffset val="100"/>
      </c:catAx>
      <c:valAx>
        <c:axId val="65772928"/>
        <c:scaling>
          <c:orientation val="minMax"/>
          <c:max val="85"/>
          <c:min val="35"/>
        </c:scaling>
        <c:axPos val="l"/>
        <c:majorGridlines/>
        <c:numFmt formatCode="General" sourceLinked="1"/>
        <c:tickLblPos val="nextTo"/>
        <c:crossAx val="65771008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 anchor="t" anchorCtr="0"/>
          <a:lstStyle/>
          <a:p>
            <a:pPr algn="ctr">
              <a:defRPr i="1"/>
            </a:pPr>
            <a:r>
              <a:rPr lang="en-US"/>
              <a:t>EMA</a:t>
            </a:r>
          </a:p>
        </c:rich>
      </c:tx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0238407699037626E-2"/>
          <c:y val="0.16404506454237086"/>
          <c:w val="0.85520603674540707"/>
          <c:h val="0.70932387837485233"/>
        </c:manualLayout>
      </c:layout>
      <c:lineChart>
        <c:grouping val="standard"/>
        <c:ser>
          <c:idx val="0"/>
          <c:order val="0"/>
          <c:tx>
            <c:strRef>
              <c:f>'задание 2'!$J$17</c:f>
              <c:strCache>
                <c:ptCount val="1"/>
                <c:pt idx="0">
                  <c:v>EMAt</c:v>
                </c:pt>
              </c:strCache>
            </c:strRef>
          </c:tx>
          <c:marker>
            <c:symbol val="circle"/>
            <c:size val="5"/>
          </c:marker>
          <c:cat>
            <c:numRef>
              <c:f>'задание 2'!$I$18:$I$24</c:f>
              <c:numCache>
                <c:formatCode>General</c:formatCode>
                <c:ptCount val="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</c:numCache>
            </c:numRef>
          </c:cat>
          <c:val>
            <c:numRef>
              <c:f>'задание 2'!$J$18:$J$24</c:f>
              <c:numCache>
                <c:formatCode>0</c:formatCode>
                <c:ptCount val="7"/>
                <c:pt idx="1">
                  <c:v>795.93333333333339</c:v>
                </c:pt>
                <c:pt idx="2">
                  <c:v>797.28888888888901</c:v>
                </c:pt>
                <c:pt idx="3">
                  <c:v>815.85925925925949</c:v>
                </c:pt>
                <c:pt idx="4">
                  <c:v>817.23950617283981</c:v>
                </c:pt>
                <c:pt idx="5">
                  <c:v>796.82633744855991</c:v>
                </c:pt>
              </c:numCache>
            </c:numRef>
          </c:val>
        </c:ser>
        <c:marker val="1"/>
        <c:axId val="68308992"/>
        <c:axId val="68310912"/>
      </c:lineChart>
      <c:catAx>
        <c:axId val="68308992"/>
        <c:scaling>
          <c:orientation val="minMax"/>
        </c:scaling>
        <c:axPos val="b"/>
        <c:numFmt formatCode="General" sourceLinked="1"/>
        <c:tickLblPos val="nextTo"/>
        <c:crossAx val="68310912"/>
        <c:crossesAt val="795"/>
        <c:auto val="1"/>
        <c:lblAlgn val="ctr"/>
        <c:lblOffset val="100"/>
      </c:catAx>
      <c:valAx>
        <c:axId val="68310912"/>
        <c:scaling>
          <c:orientation val="minMax"/>
          <c:min val="795"/>
        </c:scaling>
        <c:axPos val="l"/>
        <c:majorGridlines/>
        <c:numFmt formatCode="General" sourceLinked="1"/>
        <c:majorTickMark val="cross"/>
        <c:tickLblPos val="nextTo"/>
        <c:crossAx val="68308992"/>
        <c:crosses val="autoZero"/>
        <c:crossBetween val="midCat"/>
      </c:valAx>
    </c:plotArea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en-US"/>
              <a:t>MOM</a:t>
            </a:r>
          </a:p>
        </c:rich>
      </c:tx>
      <c:spPr>
        <a:noFill/>
        <a:ln w="25400">
          <a:noFill/>
        </a:ln>
      </c:spPr>
    </c:title>
    <c:plotArea>
      <c:layout/>
      <c:lineChart>
        <c:grouping val="standard"/>
        <c:ser>
          <c:idx val="0"/>
          <c:order val="0"/>
          <c:tx>
            <c:strRef>
              <c:f>'задание 2'!$J$36</c:f>
              <c:strCache>
                <c:ptCount val="1"/>
                <c:pt idx="0">
                  <c:v>MOMt</c:v>
                </c:pt>
              </c:strCache>
            </c:strRef>
          </c:tx>
          <c:marker>
            <c:symbol val="circle"/>
            <c:size val="5"/>
          </c:marker>
          <c:cat>
            <c:numRef>
              <c:f>'задание 2'!$I$37:$I$43</c:f>
              <c:numCache>
                <c:formatCode>General</c:formatCode>
                <c:ptCount val="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</c:numCache>
            </c:numRef>
          </c:cat>
          <c:val>
            <c:numRef>
              <c:f>'задание 2'!$J$37:$J$43</c:f>
              <c:numCache>
                <c:formatCode>General</c:formatCode>
                <c:ptCount val="7"/>
                <c:pt idx="1">
                  <c:v>-9</c:v>
                </c:pt>
                <c:pt idx="2">
                  <c:v>-49</c:v>
                </c:pt>
                <c:pt idx="3">
                  <c:v>47</c:v>
                </c:pt>
                <c:pt idx="4">
                  <c:v>60</c:v>
                </c:pt>
                <c:pt idx="5">
                  <c:v>-7</c:v>
                </c:pt>
              </c:numCache>
            </c:numRef>
          </c:val>
        </c:ser>
        <c:marker val="1"/>
        <c:axId val="68326528"/>
        <c:axId val="68328448"/>
      </c:lineChart>
      <c:catAx>
        <c:axId val="68326528"/>
        <c:scaling>
          <c:orientation val="minMax"/>
        </c:scaling>
        <c:axPos val="b"/>
        <c:numFmt formatCode="General" sourceLinked="1"/>
        <c:tickLblPos val="nextTo"/>
        <c:crossAx val="68328448"/>
        <c:crosses val="autoZero"/>
        <c:auto val="1"/>
        <c:lblAlgn val="ctr"/>
        <c:lblOffset val="100"/>
      </c:catAx>
      <c:valAx>
        <c:axId val="68328448"/>
        <c:scaling>
          <c:orientation val="minMax"/>
          <c:min val="-60"/>
        </c:scaling>
        <c:axPos val="l"/>
        <c:majorGridlines/>
        <c:numFmt formatCode="General" sourceLinked="1"/>
        <c:tickLblPos val="nextTo"/>
        <c:crossAx val="68326528"/>
        <c:crosses val="autoZero"/>
        <c:crossBetween val="midCat"/>
      </c:valAx>
    </c:plotArea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i="1"/>
            </a:pPr>
            <a:r>
              <a:rPr lang="en-US"/>
              <a:t>ROC</a:t>
            </a:r>
          </a:p>
        </c:rich>
      </c:tx>
      <c:spPr>
        <a:noFill/>
        <a:ln w="25400">
          <a:noFill/>
        </a:ln>
      </c:spPr>
    </c:title>
    <c:plotArea>
      <c:layout/>
      <c:lineChart>
        <c:grouping val="standard"/>
        <c:ser>
          <c:idx val="1"/>
          <c:order val="0"/>
          <c:tx>
            <c:strRef>
              <c:f>'задание 2'!$J$54</c:f>
              <c:strCache>
                <c:ptCount val="1"/>
                <c:pt idx="0">
                  <c:v>ROCt</c:v>
                </c:pt>
              </c:strCache>
            </c:strRef>
          </c:tx>
          <c:marker>
            <c:symbol val="circle"/>
            <c:size val="5"/>
          </c:marker>
          <c:cat>
            <c:numRef>
              <c:f>'задание 2'!$I$55:$I$61</c:f>
              <c:numCache>
                <c:formatCode>General</c:formatCode>
                <c:ptCount val="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</c:numCache>
            </c:numRef>
          </c:cat>
          <c:val>
            <c:numRef>
              <c:f>'задание 2'!$J$55:$J$61</c:f>
              <c:numCache>
                <c:formatCode>0.00</c:formatCode>
                <c:ptCount val="7"/>
                <c:pt idx="1">
                  <c:v>98.880597014925371</c:v>
                </c:pt>
                <c:pt idx="2">
                  <c:v>94.228504122497057</c:v>
                </c:pt>
                <c:pt idx="3">
                  <c:v>105.83126550868487</c:v>
                </c:pt>
                <c:pt idx="4">
                  <c:v>107.89473684210526</c:v>
                </c:pt>
                <c:pt idx="5">
                  <c:v>99.082568807339456</c:v>
                </c:pt>
              </c:numCache>
            </c:numRef>
          </c:val>
        </c:ser>
        <c:marker val="1"/>
        <c:axId val="68429696"/>
        <c:axId val="68440064"/>
      </c:lineChart>
      <c:catAx>
        <c:axId val="68429696"/>
        <c:scaling>
          <c:orientation val="minMax"/>
        </c:scaling>
        <c:axPos val="b"/>
        <c:numFmt formatCode="General" sourceLinked="1"/>
        <c:tickLblPos val="nextTo"/>
        <c:crossAx val="68440064"/>
        <c:crosses val="autoZero"/>
        <c:auto val="1"/>
        <c:lblAlgn val="ctr"/>
        <c:lblOffset val="100"/>
      </c:catAx>
      <c:valAx>
        <c:axId val="68440064"/>
        <c:scaling>
          <c:orientation val="minMax"/>
          <c:min val="92"/>
        </c:scaling>
        <c:axPos val="l"/>
        <c:majorGridlines/>
        <c:numFmt formatCode="General" sourceLinked="1"/>
        <c:tickLblPos val="nextTo"/>
        <c:crossAx val="68429696"/>
        <c:crosses val="autoZero"/>
        <c:crossBetween val="midCat"/>
      </c:valAx>
    </c:plotArea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spPr>
        <a:noFill/>
        <a:ln w="25400">
          <a:noFill/>
        </a:ln>
      </c:spPr>
      <c:txPr>
        <a:bodyPr/>
        <a:lstStyle/>
        <a:p>
          <a:pPr>
            <a:defRPr i="1"/>
          </a:pPr>
          <a:endParaRPr lang="ru-RU"/>
        </a:p>
      </c:txPr>
    </c:title>
    <c:plotArea>
      <c:layout/>
      <c:lineChart>
        <c:grouping val="standard"/>
        <c:ser>
          <c:idx val="1"/>
          <c:order val="0"/>
          <c:tx>
            <c:strRef>
              <c:f>'задание 2'!$J$72</c:f>
              <c:strCache>
                <c:ptCount val="1"/>
                <c:pt idx="0">
                  <c:v>RSI</c:v>
                </c:pt>
              </c:strCache>
            </c:strRef>
          </c:tx>
          <c:marker>
            <c:symbol val="circle"/>
            <c:size val="5"/>
          </c:marker>
          <c:cat>
            <c:numRef>
              <c:f>'задание 2'!$I$73:$I$79</c:f>
              <c:numCache>
                <c:formatCode>General</c:formatCode>
                <c:ptCount val="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</c:numCache>
            </c:numRef>
          </c:cat>
          <c:val>
            <c:numRef>
              <c:f>'задание 2'!$J$73:$J$79</c:f>
              <c:numCache>
                <c:formatCode>0</c:formatCode>
                <c:ptCount val="7"/>
                <c:pt idx="1">
                  <c:v>47.337278106508876</c:v>
                </c:pt>
                <c:pt idx="2">
                  <c:v>48.850574712643677</c:v>
                </c:pt>
                <c:pt idx="3">
                  <c:v>60.792951541850215</c:v>
                </c:pt>
                <c:pt idx="4">
                  <c:v>53.07692307692308</c:v>
                </c:pt>
                <c:pt idx="5">
                  <c:v>42.592592592592595</c:v>
                </c:pt>
              </c:numCache>
            </c:numRef>
          </c:val>
        </c:ser>
        <c:marker val="1"/>
        <c:axId val="68450944"/>
        <c:axId val="68461312"/>
      </c:lineChart>
      <c:catAx>
        <c:axId val="68450944"/>
        <c:scaling>
          <c:orientation val="minMax"/>
        </c:scaling>
        <c:axPos val="b"/>
        <c:numFmt formatCode="General" sourceLinked="1"/>
        <c:tickLblPos val="nextTo"/>
        <c:crossAx val="68461312"/>
        <c:crosses val="autoZero"/>
        <c:auto val="1"/>
        <c:lblAlgn val="ctr"/>
        <c:lblOffset val="100"/>
      </c:catAx>
      <c:valAx>
        <c:axId val="68461312"/>
        <c:scaling>
          <c:orientation val="minMax"/>
          <c:min val="40"/>
        </c:scaling>
        <c:axPos val="l"/>
        <c:majorGridlines/>
        <c:numFmt formatCode="General" sourceLinked="1"/>
        <c:tickLblPos val="nextTo"/>
        <c:crossAx val="68450944"/>
        <c:crosses val="autoZero"/>
        <c:crossBetween val="midCat"/>
      </c:valAx>
    </c:plotArea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>
        <c:manualLayout>
          <c:xMode val="edge"/>
          <c:yMode val="edge"/>
          <c:x val="0.46221119620321433"/>
          <c:y val="0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468285214348209E-2"/>
          <c:y val="0.10738942114994245"/>
          <c:w val="0.89117026132602983"/>
          <c:h val="0.76538432695913017"/>
        </c:manualLayout>
      </c:layout>
      <c:lineChart>
        <c:grouping val="standard"/>
        <c:ser>
          <c:idx val="0"/>
          <c:order val="0"/>
          <c:tx>
            <c:strRef>
              <c:f>'задание 2'!$J$91</c:f>
              <c:strCache>
                <c:ptCount val="1"/>
                <c:pt idx="0">
                  <c:v>%K</c:v>
                </c:pt>
              </c:strCache>
            </c:strRef>
          </c:tx>
          <c:marker>
            <c:symbol val="circle"/>
            <c:size val="5"/>
          </c:marker>
          <c:cat>
            <c:numRef>
              <c:f>'задание 2'!$I$92:$I$99</c:f>
              <c:numCache>
                <c:formatCode>General</c:formatCode>
                <c:ptCount val="8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</c:numCache>
            </c:numRef>
          </c:cat>
          <c:val>
            <c:numRef>
              <c:f>'задание 2'!$J$92:$J$99</c:f>
              <c:numCache>
                <c:formatCode>0.00</c:formatCode>
                <c:ptCount val="8"/>
                <c:pt idx="1">
                  <c:v>16.40625</c:v>
                </c:pt>
                <c:pt idx="2">
                  <c:v>41.40625</c:v>
                </c:pt>
                <c:pt idx="3">
                  <c:v>45.3125</c:v>
                </c:pt>
                <c:pt idx="4">
                  <c:v>99.107142857142861</c:v>
                </c:pt>
                <c:pt idx="5">
                  <c:v>58.646616541353382</c:v>
                </c:pt>
                <c:pt idx="6">
                  <c:v>8.4615384615384617</c:v>
                </c:pt>
              </c:numCache>
            </c:numRef>
          </c:val>
        </c:ser>
        <c:marker val="1"/>
        <c:axId val="68466944"/>
        <c:axId val="68755840"/>
      </c:lineChart>
      <c:catAx>
        <c:axId val="68466944"/>
        <c:scaling>
          <c:orientation val="minMax"/>
        </c:scaling>
        <c:axPos val="b"/>
        <c:numFmt formatCode="General" sourceLinked="1"/>
        <c:tickLblPos val="nextTo"/>
        <c:crossAx val="68755840"/>
        <c:crosses val="autoZero"/>
        <c:auto val="1"/>
        <c:lblAlgn val="ctr"/>
        <c:lblOffset val="100"/>
      </c:catAx>
      <c:valAx>
        <c:axId val="68755840"/>
        <c:scaling>
          <c:orientation val="minMax"/>
          <c:max val="100"/>
        </c:scaling>
        <c:axPos val="l"/>
        <c:majorGridlines/>
        <c:numFmt formatCode="General" sourceLinked="1"/>
        <c:tickLblPos val="nextTo"/>
        <c:crossAx val="68466944"/>
        <c:crosses val="autoZero"/>
        <c:crossBetween val="midCat"/>
      </c:valAx>
    </c:plotArea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spPr>
        <a:noFill/>
        <a:ln w="25400">
          <a:noFill/>
        </a:ln>
      </c:spPr>
    </c:title>
    <c:plotArea>
      <c:layout/>
      <c:lineChart>
        <c:grouping val="standard"/>
        <c:ser>
          <c:idx val="1"/>
          <c:order val="0"/>
          <c:tx>
            <c:strRef>
              <c:f>'задание 2'!$J$112</c:f>
              <c:strCache>
                <c:ptCount val="1"/>
                <c:pt idx="0">
                  <c:v>%R</c:v>
                </c:pt>
              </c:strCache>
            </c:strRef>
          </c:tx>
          <c:marker>
            <c:symbol val="circle"/>
            <c:size val="5"/>
          </c:marker>
          <c:cat>
            <c:numRef>
              <c:f>'задание 2'!$I$113:$I$120</c:f>
              <c:numCache>
                <c:formatCode>General</c:formatCode>
                <c:ptCount val="8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</c:numCache>
            </c:numRef>
          </c:cat>
          <c:val>
            <c:numRef>
              <c:f>'задание 2'!$J$113:$J$120</c:f>
              <c:numCache>
                <c:formatCode>0.00</c:formatCode>
                <c:ptCount val="8"/>
                <c:pt idx="1">
                  <c:v>83.59375</c:v>
                </c:pt>
                <c:pt idx="2">
                  <c:v>58.59375</c:v>
                </c:pt>
                <c:pt idx="3">
                  <c:v>54.6875</c:v>
                </c:pt>
                <c:pt idx="4">
                  <c:v>0.8928571428571429</c:v>
                </c:pt>
                <c:pt idx="5">
                  <c:v>41.353383458646618</c:v>
                </c:pt>
                <c:pt idx="6">
                  <c:v>91.538461538461533</c:v>
                </c:pt>
              </c:numCache>
            </c:numRef>
          </c:val>
        </c:ser>
        <c:marker val="1"/>
        <c:axId val="68770816"/>
        <c:axId val="68785280"/>
      </c:lineChart>
      <c:catAx>
        <c:axId val="68770816"/>
        <c:scaling>
          <c:orientation val="minMax"/>
        </c:scaling>
        <c:axPos val="b"/>
        <c:numFmt formatCode="General" sourceLinked="1"/>
        <c:tickLblPos val="nextTo"/>
        <c:crossAx val="68785280"/>
        <c:crosses val="autoZero"/>
        <c:auto val="1"/>
        <c:lblAlgn val="ctr"/>
        <c:lblOffset val="100"/>
      </c:catAx>
      <c:valAx>
        <c:axId val="68785280"/>
        <c:scaling>
          <c:orientation val="minMax"/>
        </c:scaling>
        <c:axPos val="l"/>
        <c:majorGridlines/>
        <c:numFmt formatCode="General" sourceLinked="1"/>
        <c:tickLblPos val="nextTo"/>
        <c:crossAx val="68770816"/>
        <c:crosses val="autoZero"/>
        <c:crossBetween val="midCat"/>
      </c:valAx>
    </c:plotArea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spPr>
        <a:noFill/>
        <a:ln w="25400">
          <a:noFill/>
        </a:ln>
      </c:spPr>
    </c:title>
    <c:plotArea>
      <c:layout/>
      <c:lineChart>
        <c:grouping val="standard"/>
        <c:ser>
          <c:idx val="0"/>
          <c:order val="0"/>
          <c:tx>
            <c:strRef>
              <c:f>'задание 2'!$J$132</c:f>
              <c:strCache>
                <c:ptCount val="1"/>
                <c:pt idx="0">
                  <c:v>%D</c:v>
                </c:pt>
              </c:strCache>
            </c:strRef>
          </c:tx>
          <c:marker>
            <c:symbol val="circle"/>
            <c:size val="5"/>
          </c:marker>
          <c:cat>
            <c:numRef>
              <c:f>'задание 2'!$I$133:$I$138</c:f>
              <c:numCache>
                <c:formatCode>General</c:formatCode>
                <c:ptCount val="6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</c:numCache>
            </c:numRef>
          </c:cat>
          <c:val>
            <c:numRef>
              <c:f>'задание 2'!$J$133:$J$138</c:f>
              <c:numCache>
                <c:formatCode>0.00</c:formatCode>
                <c:ptCount val="6"/>
                <c:pt idx="1">
                  <c:v>34.375</c:v>
                </c:pt>
                <c:pt idx="2">
                  <c:v>60.326086956521742</c:v>
                </c:pt>
                <c:pt idx="3">
                  <c:v>66.219839142091146</c:v>
                </c:pt>
                <c:pt idx="4">
                  <c:v>53.333333333333336</c:v>
                </c:pt>
              </c:numCache>
            </c:numRef>
          </c:val>
        </c:ser>
        <c:marker val="1"/>
        <c:axId val="68795776"/>
        <c:axId val="68797952"/>
      </c:lineChart>
      <c:catAx>
        <c:axId val="68795776"/>
        <c:scaling>
          <c:orientation val="minMax"/>
        </c:scaling>
        <c:axPos val="b"/>
        <c:numFmt formatCode="General" sourceLinked="1"/>
        <c:tickLblPos val="nextTo"/>
        <c:crossAx val="68797952"/>
        <c:crosses val="autoZero"/>
        <c:auto val="1"/>
        <c:lblAlgn val="ctr"/>
        <c:lblOffset val="100"/>
      </c:catAx>
      <c:valAx>
        <c:axId val="68797952"/>
        <c:scaling>
          <c:orientation val="minMax"/>
          <c:min val="30"/>
        </c:scaling>
        <c:axPos val="l"/>
        <c:majorGridlines/>
        <c:numFmt formatCode="General" sourceLinked="1"/>
        <c:tickLblPos val="nextTo"/>
        <c:crossAx val="68795776"/>
        <c:crosses val="autoZero"/>
        <c:crossBetween val="midCat"/>
      </c:valAx>
    </c:plotArea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7" Type="http://schemas.openxmlformats.org/officeDocument/2006/relationships/chart" Target="../charts/chart8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561975</xdr:colOff>
      <xdr:row>29</xdr:row>
      <xdr:rowOff>190500</xdr:rowOff>
    </xdr:from>
    <xdr:to>
      <xdr:col>15</xdr:col>
      <xdr:colOff>219075</xdr:colOff>
      <xdr:row>48</xdr:row>
      <xdr:rowOff>104775</xdr:rowOff>
    </xdr:to>
    <xdr:graphicFrame macro="">
      <xdr:nvGraphicFramePr>
        <xdr:cNvPr id="1025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16</xdr:row>
      <xdr:rowOff>28575</xdr:rowOff>
    </xdr:from>
    <xdr:to>
      <xdr:col>7</xdr:col>
      <xdr:colOff>361950</xdr:colOff>
      <xdr:row>33</xdr:row>
      <xdr:rowOff>47625</xdr:rowOff>
    </xdr:to>
    <xdr:graphicFrame macro="">
      <xdr:nvGraphicFramePr>
        <xdr:cNvPr id="307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123825</xdr:colOff>
      <xdr:row>35</xdr:row>
      <xdr:rowOff>19050</xdr:rowOff>
    </xdr:from>
    <xdr:to>
      <xdr:col>7</xdr:col>
      <xdr:colOff>428625</xdr:colOff>
      <xdr:row>51</xdr:row>
      <xdr:rowOff>171450</xdr:rowOff>
    </xdr:to>
    <xdr:graphicFrame macro="">
      <xdr:nvGraphicFramePr>
        <xdr:cNvPr id="3074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85725</xdr:colOff>
      <xdr:row>52</xdr:row>
      <xdr:rowOff>190500</xdr:rowOff>
    </xdr:from>
    <xdr:to>
      <xdr:col>7</xdr:col>
      <xdr:colOff>428625</xdr:colOff>
      <xdr:row>69</xdr:row>
      <xdr:rowOff>85725</xdr:rowOff>
    </xdr:to>
    <xdr:graphicFrame macro="">
      <xdr:nvGraphicFramePr>
        <xdr:cNvPr id="3075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28575</xdr:colOff>
      <xdr:row>70</xdr:row>
      <xdr:rowOff>180975</xdr:rowOff>
    </xdr:from>
    <xdr:to>
      <xdr:col>7</xdr:col>
      <xdr:colOff>666750</xdr:colOff>
      <xdr:row>88</xdr:row>
      <xdr:rowOff>190500</xdr:rowOff>
    </xdr:to>
    <xdr:graphicFrame macro="">
      <xdr:nvGraphicFramePr>
        <xdr:cNvPr id="3076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85725</xdr:colOff>
      <xdr:row>90</xdr:row>
      <xdr:rowOff>47625</xdr:rowOff>
    </xdr:from>
    <xdr:to>
      <xdr:col>7</xdr:col>
      <xdr:colOff>685800</xdr:colOff>
      <xdr:row>110</xdr:row>
      <xdr:rowOff>104775</xdr:rowOff>
    </xdr:to>
    <xdr:graphicFrame macro="">
      <xdr:nvGraphicFramePr>
        <xdr:cNvPr id="3077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76200</xdr:colOff>
      <xdr:row>112</xdr:row>
      <xdr:rowOff>47625</xdr:rowOff>
    </xdr:from>
    <xdr:to>
      <xdr:col>7</xdr:col>
      <xdr:colOff>790575</xdr:colOff>
      <xdr:row>129</xdr:row>
      <xdr:rowOff>161925</xdr:rowOff>
    </xdr:to>
    <xdr:graphicFrame macro="">
      <xdr:nvGraphicFramePr>
        <xdr:cNvPr id="3078" name="Диаграмма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114300</xdr:colOff>
      <xdr:row>131</xdr:row>
      <xdr:rowOff>19050</xdr:rowOff>
    </xdr:from>
    <xdr:to>
      <xdr:col>7</xdr:col>
      <xdr:colOff>828675</xdr:colOff>
      <xdr:row>150</xdr:row>
      <xdr:rowOff>66675</xdr:rowOff>
    </xdr:to>
    <xdr:graphicFrame macro="">
      <xdr:nvGraphicFramePr>
        <xdr:cNvPr id="3079" name="Диаграмма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63"/>
  <sheetViews>
    <sheetView tabSelected="1" topLeftCell="E28" zoomScaleNormal="100" workbookViewId="0">
      <selection activeCell="R40" sqref="R40"/>
    </sheetView>
  </sheetViews>
  <sheetFormatPr defaultRowHeight="15"/>
  <cols>
    <col min="1" max="1" width="10" bestFit="1" customWidth="1"/>
    <col min="2" max="2" width="12.42578125" bestFit="1" customWidth="1"/>
    <col min="3" max="3" width="15.42578125" bestFit="1" customWidth="1"/>
    <col min="4" max="4" width="7.7109375" customWidth="1"/>
    <col min="5" max="5" width="11.85546875" bestFit="1" customWidth="1"/>
    <col min="6" max="6" width="10" bestFit="1" customWidth="1"/>
    <col min="7" max="7" width="14.42578125" bestFit="1" customWidth="1"/>
    <col min="8" max="8" width="12.85546875" bestFit="1" customWidth="1"/>
    <col min="9" max="34" width="7.7109375" customWidth="1"/>
  </cols>
  <sheetData>
    <row r="1" spans="1:19" ht="18.75">
      <c r="A1" s="2" t="s">
        <v>16</v>
      </c>
      <c r="B1" s="2" t="s">
        <v>18</v>
      </c>
      <c r="C1" s="2" t="s">
        <v>17</v>
      </c>
      <c r="D1" s="2" t="s">
        <v>23</v>
      </c>
      <c r="E1" s="2" t="s">
        <v>19</v>
      </c>
      <c r="F1" s="2" t="s">
        <v>20</v>
      </c>
      <c r="H1" s="2" t="s">
        <v>0</v>
      </c>
      <c r="I1" s="2" t="s">
        <v>11</v>
      </c>
      <c r="J1" s="2" t="s">
        <v>13</v>
      </c>
      <c r="K1" s="2" t="s">
        <v>10</v>
      </c>
      <c r="L1" s="2" t="s">
        <v>9</v>
      </c>
      <c r="N1" s="2" t="s">
        <v>24</v>
      </c>
      <c r="O1" s="2" t="s">
        <v>5</v>
      </c>
      <c r="P1" s="2" t="s">
        <v>6</v>
      </c>
      <c r="Q1" s="2" t="s">
        <v>7</v>
      </c>
      <c r="R1" s="2" t="s">
        <v>8</v>
      </c>
      <c r="S1" s="2" t="s">
        <v>9</v>
      </c>
    </row>
    <row r="3" spans="1:19">
      <c r="A3">
        <v>-3</v>
      </c>
      <c r="K3" s="3">
        <f>(H7/S7+H11/S11)/2</f>
        <v>0.86033733477692098</v>
      </c>
    </row>
    <row r="4" spans="1:19">
      <c r="A4">
        <v>-2</v>
      </c>
      <c r="K4" s="3">
        <f>(H8/S8+H12/S12)/2</f>
        <v>1.0759707312414473</v>
      </c>
    </row>
    <row r="5" spans="1:19">
      <c r="A5">
        <v>-1</v>
      </c>
      <c r="K5" s="3">
        <f>(H9/S9+H13/S13)/2</f>
        <v>1.27467052879224</v>
      </c>
    </row>
    <row r="6" spans="1:19">
      <c r="A6">
        <v>0</v>
      </c>
      <c r="I6" s="1">
        <f>B30</f>
        <v>48.524999999999999</v>
      </c>
      <c r="J6" s="1">
        <f>B29</f>
        <v>0.87941176470588234</v>
      </c>
      <c r="K6" s="3">
        <f>(H10/S10+H14/S14)/2</f>
        <v>0.78087470542744586</v>
      </c>
    </row>
    <row r="7" spans="1:19">
      <c r="A7">
        <v>1</v>
      </c>
      <c r="B7" s="1">
        <f t="shared" ref="B7:B22" si="0">H7-L7</f>
        <v>0.4955400561313823</v>
      </c>
      <c r="C7" s="4" t="s">
        <v>21</v>
      </c>
      <c r="D7" s="1">
        <f>B7^2</f>
        <v>0.24555994723069352</v>
      </c>
      <c r="E7" s="4" t="s">
        <v>21</v>
      </c>
      <c r="F7" s="4" t="s">
        <v>21</v>
      </c>
      <c r="H7">
        <v>43</v>
      </c>
      <c r="I7" s="1">
        <f t="shared" ref="I7:I22" si="1">$B$31*H7/K3+(1-$B$31)*(I6+J6)</f>
        <v>49.577206796177997</v>
      </c>
      <c r="J7" s="1">
        <f t="shared" ref="J7:J22" si="2">$B$33*(I7-I6)+(1-$B$33)*J6</f>
        <v>0.93125027414751704</v>
      </c>
      <c r="K7" s="3">
        <f t="shared" ref="K7:K22" si="3">$B$32*H7/I7+(1-$B$32)*K3</f>
        <v>0.86453536925737962</v>
      </c>
      <c r="L7" s="1">
        <f t="shared" ref="L7:L22" si="4">(I6+J6)*K3</f>
        <v>42.504459943868618</v>
      </c>
      <c r="N7" s="1">
        <f t="shared" ref="N7:N22" si="5">100*ABS(B7)/H7</f>
        <v>1.1524187351892612</v>
      </c>
      <c r="O7">
        <f t="shared" ref="O7:O22" si="6">H7-$B$28</f>
        <v>-13</v>
      </c>
      <c r="P7">
        <f t="shared" ref="P7:P22" si="7">A7-$B$27</f>
        <v>-7.5</v>
      </c>
      <c r="Q7">
        <f>O7*P7</f>
        <v>97.5</v>
      </c>
      <c r="R7">
        <f>P7^2</f>
        <v>56.25</v>
      </c>
      <c r="S7" s="1">
        <f t="shared" ref="S7:S14" si="8">$B$30+$B$29*A7</f>
        <v>49.404411764705884</v>
      </c>
    </row>
    <row r="8" spans="1:19">
      <c r="A8">
        <v>2</v>
      </c>
      <c r="B8" s="1">
        <f t="shared" si="0"/>
        <v>-0.3456214878353876</v>
      </c>
      <c r="C8">
        <f>IF(OR(AND(B7&lt;B8,B9&lt;B8),AND(B7&gt;B8,B9&gt;B8)),1,0)</f>
        <v>0</v>
      </c>
      <c r="D8" s="1">
        <f t="shared" ref="D8:D22" si="9">B8^2</f>
        <v>0.11945421285354697</v>
      </c>
      <c r="E8" s="1">
        <f>(B8-B7)^2</f>
        <v>0.7075527430485602</v>
      </c>
      <c r="F8" s="1">
        <f>B8*B7</f>
        <v>-0.17126929148215983</v>
      </c>
      <c r="H8">
        <v>54</v>
      </c>
      <c r="I8" s="1">
        <f t="shared" si="1"/>
        <v>50.412091580689015</v>
      </c>
      <c r="J8" s="1">
        <f t="shared" si="2"/>
        <v>0.9023406272565675</v>
      </c>
      <c r="K8" s="3">
        <f t="shared" si="3"/>
        <v>1.073091243000843</v>
      </c>
      <c r="L8" s="1">
        <f t="shared" si="4"/>
        <v>54.345621487835388</v>
      </c>
      <c r="N8" s="1">
        <f t="shared" si="5"/>
        <v>0.64003979228775476</v>
      </c>
      <c r="O8">
        <f t="shared" si="6"/>
        <v>-2</v>
      </c>
      <c r="P8">
        <f t="shared" si="7"/>
        <v>-6.5</v>
      </c>
      <c r="Q8">
        <f t="shared" ref="Q8:Q22" si="10">O8*P8</f>
        <v>13</v>
      </c>
      <c r="R8">
        <f t="shared" ref="R8:R22" si="11">P8^2</f>
        <v>42.25</v>
      </c>
      <c r="S8" s="1">
        <f t="shared" si="8"/>
        <v>50.283823529411762</v>
      </c>
    </row>
    <row r="9" spans="1:19">
      <c r="A9">
        <v>3</v>
      </c>
      <c r="B9" s="1">
        <f t="shared" si="0"/>
        <v>-1.4089944371755507</v>
      </c>
      <c r="C9">
        <f t="shared" ref="C9:C21" si="12">IF(OR(AND(B8&lt;B9,B10&lt;B9),AND(B8&gt;B9,B10&gt;B9)),1,0)</f>
        <v>1</v>
      </c>
      <c r="D9" s="1">
        <f t="shared" si="9"/>
        <v>1.9852653239916469</v>
      </c>
      <c r="E9" s="1">
        <f t="shared" ref="E9:E22" si="13">(B9-B8)^2</f>
        <v>1.1307620293883971</v>
      </c>
      <c r="F9" s="1">
        <f t="shared" ref="F9:F22" si="14">B9*B8</f>
        <v>0.48697875372839838</v>
      </c>
      <c r="H9">
        <v>64</v>
      </c>
      <c r="I9" s="1">
        <f t="shared" si="1"/>
        <v>50.982818413161162</v>
      </c>
      <c r="J9" s="1">
        <f t="shared" si="2"/>
        <v>0.80285648882124117</v>
      </c>
      <c r="K9" s="3">
        <f t="shared" si="3"/>
        <v>1.2630631347321861</v>
      </c>
      <c r="L9" s="1">
        <f t="shared" si="4"/>
        <v>65.408994437175551</v>
      </c>
      <c r="N9" s="1">
        <f t="shared" si="5"/>
        <v>2.201553808086798</v>
      </c>
      <c r="O9">
        <f t="shared" si="6"/>
        <v>8</v>
      </c>
      <c r="P9">
        <f t="shared" si="7"/>
        <v>-5.5</v>
      </c>
      <c r="Q9">
        <f t="shared" si="10"/>
        <v>-44</v>
      </c>
      <c r="R9">
        <f t="shared" si="11"/>
        <v>30.25</v>
      </c>
      <c r="S9" s="1">
        <f t="shared" si="8"/>
        <v>51.163235294117648</v>
      </c>
    </row>
    <row r="10" spans="1:19">
      <c r="A10">
        <v>4</v>
      </c>
      <c r="B10" s="1">
        <f t="shared" si="0"/>
        <v>0.56187636555301168</v>
      </c>
      <c r="C10">
        <f t="shared" si="12"/>
        <v>1</v>
      </c>
      <c r="D10" s="1">
        <f t="shared" si="9"/>
        <v>0.31570505016706163</v>
      </c>
      <c r="E10" s="1">
        <f t="shared" si="13"/>
        <v>3.884331721047928</v>
      </c>
      <c r="F10" s="1">
        <f t="shared" si="14"/>
        <v>-0.79168067344460968</v>
      </c>
      <c r="H10">
        <v>41</v>
      </c>
      <c r="I10" s="1">
        <f t="shared" si="1"/>
        <v>52.001539122572865</v>
      </c>
      <c r="J10" s="1">
        <f t="shared" si="2"/>
        <v>0.86761575499837962</v>
      </c>
      <c r="K10" s="3">
        <f t="shared" si="3"/>
        <v>0.78541280328981911</v>
      </c>
      <c r="L10" s="1">
        <f t="shared" si="4"/>
        <v>40.438123634446988</v>
      </c>
      <c r="N10" s="1">
        <f t="shared" si="5"/>
        <v>1.3704301598853943</v>
      </c>
      <c r="O10">
        <f t="shared" si="6"/>
        <v>-15</v>
      </c>
      <c r="P10">
        <f t="shared" si="7"/>
        <v>-4.5</v>
      </c>
      <c r="Q10">
        <f t="shared" si="10"/>
        <v>67.5</v>
      </c>
      <c r="R10">
        <f t="shared" si="11"/>
        <v>20.25</v>
      </c>
      <c r="S10" s="1">
        <f t="shared" si="8"/>
        <v>52.042647058823526</v>
      </c>
    </row>
    <row r="11" spans="1:19">
      <c r="A11">
        <v>5</v>
      </c>
      <c r="B11" s="1">
        <f t="shared" si="0"/>
        <v>-0.70725433440664887</v>
      </c>
      <c r="C11">
        <f t="shared" si="12"/>
        <v>1</v>
      </c>
      <c r="D11" s="1">
        <f t="shared" si="9"/>
        <v>0.50020869353699193</v>
      </c>
      <c r="E11" s="1">
        <f t="shared" si="13"/>
        <v>1.610692733580098</v>
      </c>
      <c r="F11" s="1">
        <f t="shared" si="14"/>
        <v>-0.39738949493802223</v>
      </c>
      <c r="H11">
        <v>45</v>
      </c>
      <c r="I11" s="1">
        <f t="shared" si="1"/>
        <v>52.623732529490511</v>
      </c>
      <c r="J11" s="1">
        <f t="shared" si="2"/>
        <v>0.79398905057415936</v>
      </c>
      <c r="K11" s="3">
        <f t="shared" si="3"/>
        <v>0.8588906381413508</v>
      </c>
      <c r="L11" s="1">
        <f t="shared" si="4"/>
        <v>45.707254334406649</v>
      </c>
      <c r="N11" s="1">
        <f t="shared" si="5"/>
        <v>1.5716762986814419</v>
      </c>
      <c r="O11">
        <f t="shared" si="6"/>
        <v>-11</v>
      </c>
      <c r="P11">
        <f t="shared" si="7"/>
        <v>-3.5</v>
      </c>
      <c r="Q11">
        <f t="shared" si="10"/>
        <v>38.5</v>
      </c>
      <c r="R11">
        <f t="shared" si="11"/>
        <v>12.25</v>
      </c>
      <c r="S11" s="1">
        <f t="shared" si="8"/>
        <v>52.922058823529412</v>
      </c>
    </row>
    <row r="12" spans="1:19">
      <c r="A12">
        <v>6</v>
      </c>
      <c r="B12" s="1">
        <f t="shared" si="0"/>
        <v>0.67791075137544254</v>
      </c>
      <c r="C12">
        <f t="shared" si="12"/>
        <v>0</v>
      </c>
      <c r="D12" s="1">
        <f t="shared" si="9"/>
        <v>0.45956298683041708</v>
      </c>
      <c r="E12" s="1">
        <f t="shared" si="13"/>
        <v>1.9186823148697087</v>
      </c>
      <c r="F12" s="1">
        <f t="shared" si="14"/>
        <v>-0.47945531725114982</v>
      </c>
      <c r="H12">
        <v>58</v>
      </c>
      <c r="I12" s="1">
        <f t="shared" si="1"/>
        <v>53.607242486827367</v>
      </c>
      <c r="J12" s="1">
        <f t="shared" si="2"/>
        <v>0.85084532260296852</v>
      </c>
      <c r="K12" s="3">
        <f t="shared" si="3"/>
        <v>1.0784025125675933</v>
      </c>
      <c r="L12" s="1">
        <f t="shared" si="4"/>
        <v>57.322089248624557</v>
      </c>
      <c r="N12" s="1">
        <f t="shared" si="5"/>
        <v>1.1688116403024871</v>
      </c>
      <c r="O12">
        <f t="shared" si="6"/>
        <v>2</v>
      </c>
      <c r="P12">
        <f t="shared" si="7"/>
        <v>-2.5</v>
      </c>
      <c r="Q12">
        <f t="shared" si="10"/>
        <v>-5</v>
      </c>
      <c r="R12">
        <f t="shared" si="11"/>
        <v>6.25</v>
      </c>
      <c r="S12" s="1">
        <f t="shared" si="8"/>
        <v>53.80147058823529</v>
      </c>
    </row>
    <row r="13" spans="1:19">
      <c r="A13">
        <v>7</v>
      </c>
      <c r="B13" s="1">
        <f t="shared" si="0"/>
        <v>2.2159968999002615</v>
      </c>
      <c r="C13">
        <f t="shared" si="12"/>
        <v>1</v>
      </c>
      <c r="D13" s="1">
        <f t="shared" si="9"/>
        <v>4.9106422603675695</v>
      </c>
      <c r="E13" s="1">
        <f t="shared" si="13"/>
        <v>2.3657090002839114</v>
      </c>
      <c r="F13" s="1">
        <f t="shared" si="14"/>
        <v>1.5022481234570375</v>
      </c>
      <c r="H13">
        <v>71</v>
      </c>
      <c r="I13" s="1">
        <f t="shared" si="1"/>
        <v>54.984426558214295</v>
      </c>
      <c r="J13" s="1">
        <f t="shared" si="2"/>
        <v>1.0087469472381563</v>
      </c>
      <c r="K13" s="3">
        <f t="shared" si="3"/>
        <v>1.2799900858020989</v>
      </c>
      <c r="L13" s="1">
        <f t="shared" si="4"/>
        <v>68.784003100099739</v>
      </c>
      <c r="N13" s="1">
        <f t="shared" si="5"/>
        <v>3.1211223942257202</v>
      </c>
      <c r="O13">
        <f t="shared" si="6"/>
        <v>15</v>
      </c>
      <c r="P13">
        <f t="shared" si="7"/>
        <v>-1.5</v>
      </c>
      <c r="Q13">
        <f t="shared" si="10"/>
        <v>-22.5</v>
      </c>
      <c r="R13">
        <f t="shared" si="11"/>
        <v>2.25</v>
      </c>
      <c r="S13" s="1">
        <f t="shared" si="8"/>
        <v>54.680882352941175</v>
      </c>
    </row>
    <row r="14" spans="1:19">
      <c r="A14">
        <v>8</v>
      </c>
      <c r="B14" s="1">
        <f t="shared" si="0"/>
        <v>-0.97775536801064078</v>
      </c>
      <c r="C14">
        <f t="shared" si="12"/>
        <v>1</v>
      </c>
      <c r="D14" s="1">
        <f t="shared" si="9"/>
        <v>0.95600555967362355</v>
      </c>
      <c r="E14" s="1">
        <f t="shared" si="13"/>
        <v>10.200053548786032</v>
      </c>
      <c r="F14" s="1">
        <f t="shared" si="14"/>
        <v>-2.1667028643724193</v>
      </c>
      <c r="H14">
        <v>43</v>
      </c>
      <c r="I14" s="1">
        <f t="shared" si="1"/>
        <v>55.619705427042533</v>
      </c>
      <c r="J14" s="1">
        <f t="shared" si="2"/>
        <v>0.89670652371518056</v>
      </c>
      <c r="K14" s="3">
        <f t="shared" si="3"/>
        <v>0.77802949819297473</v>
      </c>
      <c r="L14" s="1">
        <f t="shared" si="4"/>
        <v>43.977755368010641</v>
      </c>
      <c r="N14" s="1">
        <f t="shared" si="5"/>
        <v>2.2738496930480019</v>
      </c>
      <c r="O14">
        <f t="shared" si="6"/>
        <v>-13</v>
      </c>
      <c r="P14">
        <f t="shared" si="7"/>
        <v>-0.5</v>
      </c>
      <c r="Q14">
        <f t="shared" si="10"/>
        <v>6.5</v>
      </c>
      <c r="R14">
        <f t="shared" si="11"/>
        <v>0.25</v>
      </c>
      <c r="S14" s="1">
        <f t="shared" si="8"/>
        <v>55.560294117647061</v>
      </c>
    </row>
    <row r="15" spans="1:19">
      <c r="A15">
        <v>9</v>
      </c>
      <c r="B15" s="1">
        <f t="shared" si="0"/>
        <v>0.4585828741542386</v>
      </c>
      <c r="C15">
        <f t="shared" si="12"/>
        <v>1</v>
      </c>
      <c r="D15" s="1">
        <f t="shared" si="9"/>
        <v>0.21029825246756223</v>
      </c>
      <c r="E15" s="1">
        <f t="shared" si="13"/>
        <v>2.0630675459052958</v>
      </c>
      <c r="F15" s="1">
        <f t="shared" si="14"/>
        <v>-0.44838186688205495</v>
      </c>
      <c r="H15">
        <v>49</v>
      </c>
      <c r="I15" s="1">
        <f t="shared" si="1"/>
        <v>56.676589342542982</v>
      </c>
      <c r="J15" s="1">
        <f t="shared" si="2"/>
        <v>0.94475974125076134</v>
      </c>
      <c r="K15" s="3">
        <f t="shared" si="3"/>
        <v>0.86228895143752882</v>
      </c>
      <c r="L15" s="1">
        <f t="shared" si="4"/>
        <v>48.541417125845761</v>
      </c>
      <c r="N15" s="1">
        <f t="shared" si="5"/>
        <v>0.93588341664130326</v>
      </c>
      <c r="O15">
        <f t="shared" si="6"/>
        <v>-7</v>
      </c>
      <c r="P15">
        <f t="shared" si="7"/>
        <v>0.5</v>
      </c>
      <c r="Q15">
        <f t="shared" si="10"/>
        <v>-3.5</v>
      </c>
      <c r="R15">
        <f t="shared" si="11"/>
        <v>0.25</v>
      </c>
      <c r="S15" s="1"/>
    </row>
    <row r="16" spans="1:19">
      <c r="A16">
        <v>10</v>
      </c>
      <c r="B16" s="1">
        <f t="shared" si="0"/>
        <v>-0.13900762949756995</v>
      </c>
      <c r="C16">
        <f t="shared" si="12"/>
        <v>0</v>
      </c>
      <c r="D16" s="1">
        <f t="shared" si="9"/>
        <v>1.932312105853368E-2</v>
      </c>
      <c r="E16" s="1">
        <f t="shared" si="13"/>
        <v>0.3571144100548222</v>
      </c>
      <c r="F16" s="1">
        <f t="shared" si="14"/>
        <v>-6.3746518264363145E-2</v>
      </c>
      <c r="H16">
        <v>62</v>
      </c>
      <c r="I16" s="1">
        <f t="shared" si="1"/>
        <v>57.582678653816735</v>
      </c>
      <c r="J16" s="1">
        <f t="shared" si="2"/>
        <v>0.93315861225765895</v>
      </c>
      <c r="K16" s="3">
        <f t="shared" si="3"/>
        <v>1.0773886103707198</v>
      </c>
      <c r="L16" s="1">
        <f t="shared" si="4"/>
        <v>62.13900762949757</v>
      </c>
      <c r="N16" s="1">
        <f t="shared" si="5"/>
        <v>0.22420585402833862</v>
      </c>
      <c r="O16">
        <f t="shared" si="6"/>
        <v>6</v>
      </c>
      <c r="P16">
        <f t="shared" si="7"/>
        <v>1.5</v>
      </c>
      <c r="Q16">
        <f t="shared" si="10"/>
        <v>9</v>
      </c>
      <c r="R16">
        <f t="shared" si="11"/>
        <v>2.25</v>
      </c>
      <c r="S16" s="1"/>
    </row>
    <row r="17" spans="1:19">
      <c r="A17">
        <v>11</v>
      </c>
      <c r="B17" s="1">
        <f t="shared" si="0"/>
        <v>-0.89969156298421638</v>
      </c>
      <c r="C17">
        <f t="shared" si="12"/>
        <v>0</v>
      </c>
      <c r="D17" s="1">
        <f t="shared" si="9"/>
        <v>0.80944490850498219</v>
      </c>
      <c r="E17" s="1">
        <f t="shared" si="13"/>
        <v>0.57864004666471669</v>
      </c>
      <c r="F17" s="1">
        <f t="shared" si="14"/>
        <v>0.12506399144939956</v>
      </c>
      <c r="H17">
        <v>74</v>
      </c>
      <c r="I17" s="1">
        <f t="shared" si="1"/>
        <v>58.304970422737767</v>
      </c>
      <c r="J17" s="1">
        <f t="shared" si="2"/>
        <v>0.86989855925667081</v>
      </c>
      <c r="K17" s="3">
        <f t="shared" si="3"/>
        <v>1.2735091553820399</v>
      </c>
      <c r="L17" s="1">
        <f t="shared" si="4"/>
        <v>74.899691562984216</v>
      </c>
      <c r="N17" s="1">
        <f t="shared" si="5"/>
        <v>1.2157994094381301</v>
      </c>
      <c r="O17">
        <f t="shared" si="6"/>
        <v>18</v>
      </c>
      <c r="P17">
        <f t="shared" si="7"/>
        <v>2.5</v>
      </c>
      <c r="Q17">
        <f t="shared" si="10"/>
        <v>45</v>
      </c>
      <c r="R17">
        <f t="shared" si="11"/>
        <v>6.25</v>
      </c>
      <c r="S17" s="1"/>
    </row>
    <row r="18" spans="1:19">
      <c r="A18">
        <v>12</v>
      </c>
      <c r="B18" s="1">
        <f t="shared" si="0"/>
        <v>-1.0397936196961552</v>
      </c>
      <c r="C18">
        <f t="shared" si="12"/>
        <v>1</v>
      </c>
      <c r="D18" s="1">
        <f t="shared" si="9"/>
        <v>1.0811707715608327</v>
      </c>
      <c r="E18" s="1">
        <f t="shared" si="13"/>
        <v>1.9628586294915335E-2</v>
      </c>
      <c r="F18" s="1">
        <f t="shared" si="14"/>
        <v>0.93549354688544983</v>
      </c>
      <c r="H18">
        <v>45</v>
      </c>
      <c r="I18" s="1">
        <f t="shared" si="1"/>
        <v>58.773935487013404</v>
      </c>
      <c r="J18" s="1">
        <f t="shared" si="2"/>
        <v>0.7496185107623603</v>
      </c>
      <c r="K18" s="3">
        <f t="shared" si="3"/>
        <v>0.77059910721007241</v>
      </c>
      <c r="L18" s="1">
        <f t="shared" si="4"/>
        <v>46.039793619696155</v>
      </c>
      <c r="N18" s="1">
        <f t="shared" si="5"/>
        <v>2.3106524882136785</v>
      </c>
      <c r="O18">
        <f t="shared" si="6"/>
        <v>-11</v>
      </c>
      <c r="P18">
        <f t="shared" si="7"/>
        <v>3.5</v>
      </c>
      <c r="Q18">
        <f t="shared" si="10"/>
        <v>-38.5</v>
      </c>
      <c r="R18">
        <f t="shared" si="11"/>
        <v>12.25</v>
      </c>
      <c r="S18" s="1"/>
    </row>
    <row r="19" spans="1:19">
      <c r="A19">
        <v>13</v>
      </c>
      <c r="B19" s="1">
        <f t="shared" si="0"/>
        <v>2.6734970374228126</v>
      </c>
      <c r="C19">
        <f t="shared" si="12"/>
        <v>1</v>
      </c>
      <c r="D19" s="1">
        <f t="shared" si="9"/>
        <v>7.1475864091085564</v>
      </c>
      <c r="E19" s="1">
        <f t="shared" si="13"/>
        <v>13.788527504247016</v>
      </c>
      <c r="F19" s="1">
        <f t="shared" si="14"/>
        <v>-2.7798851617888136</v>
      </c>
      <c r="H19">
        <v>54</v>
      </c>
      <c r="I19" s="1">
        <f t="shared" si="1"/>
        <v>60.453693610361242</v>
      </c>
      <c r="J19" s="1">
        <f t="shared" si="2"/>
        <v>1.0286603945380035</v>
      </c>
      <c r="K19" s="3">
        <f t="shared" si="3"/>
        <v>0.88086298204936764</v>
      </c>
      <c r="L19" s="1">
        <f t="shared" si="4"/>
        <v>51.326502962577187</v>
      </c>
      <c r="N19" s="1">
        <f t="shared" si="5"/>
        <v>4.9509204396718749</v>
      </c>
      <c r="O19">
        <f t="shared" si="6"/>
        <v>-2</v>
      </c>
      <c r="P19">
        <f t="shared" si="7"/>
        <v>4.5</v>
      </c>
      <c r="Q19">
        <f t="shared" si="10"/>
        <v>-9</v>
      </c>
      <c r="R19">
        <f t="shared" si="11"/>
        <v>20.25</v>
      </c>
      <c r="S19" s="1"/>
    </row>
    <row r="20" spans="1:19">
      <c r="A20">
        <v>14</v>
      </c>
      <c r="B20" s="1">
        <f t="shared" si="0"/>
        <v>-0.24038794365905858</v>
      </c>
      <c r="C20">
        <f t="shared" si="12"/>
        <v>0</v>
      </c>
      <c r="D20" s="1">
        <f t="shared" si="9"/>
        <v>5.778636345663072E-2</v>
      </c>
      <c r="E20" s="1">
        <f t="shared" si="13"/>
        <v>8.4907256829744977</v>
      </c>
      <c r="F20" s="1">
        <f t="shared" si="14"/>
        <v>-0.64267645520465511</v>
      </c>
      <c r="H20">
        <v>66</v>
      </c>
      <c r="I20" s="1">
        <f t="shared" si="1"/>
        <v>61.41541772730772</v>
      </c>
      <c r="J20" s="1">
        <f t="shared" si="2"/>
        <v>1.0085795112605458</v>
      </c>
      <c r="K20" s="3">
        <f t="shared" si="3"/>
        <v>1.0757446756703959</v>
      </c>
      <c r="L20" s="1">
        <f t="shared" si="4"/>
        <v>66.240387943659059</v>
      </c>
      <c r="N20" s="1">
        <f t="shared" si="5"/>
        <v>0.36422415705917965</v>
      </c>
      <c r="O20">
        <f t="shared" si="6"/>
        <v>10</v>
      </c>
      <c r="P20">
        <f t="shared" si="7"/>
        <v>5.5</v>
      </c>
      <c r="Q20">
        <f t="shared" si="10"/>
        <v>55</v>
      </c>
      <c r="R20">
        <f t="shared" si="11"/>
        <v>30.25</v>
      </c>
      <c r="S20" s="1"/>
    </row>
    <row r="21" spans="1:19">
      <c r="A21">
        <v>15</v>
      </c>
      <c r="B21" s="1">
        <f t="shared" si="0"/>
        <v>-0.49753199885985566</v>
      </c>
      <c r="C21">
        <f t="shared" si="12"/>
        <v>0</v>
      </c>
      <c r="D21" s="1">
        <f t="shared" si="9"/>
        <v>0.24753808988948342</v>
      </c>
      <c r="E21" s="1">
        <f t="shared" si="13"/>
        <v>6.6123065125110583E-2</v>
      </c>
      <c r="F21" s="1">
        <f t="shared" si="14"/>
        <v>0.11960069411050178</v>
      </c>
      <c r="H21">
        <v>79</v>
      </c>
      <c r="I21" s="1">
        <f t="shared" si="1"/>
        <v>62.306793841146913</v>
      </c>
      <c r="J21" s="1">
        <f t="shared" si="2"/>
        <v>0.97341849203413999</v>
      </c>
      <c r="K21" s="3">
        <f t="shared" si="3"/>
        <v>1.2701553728065171</v>
      </c>
      <c r="L21" s="1">
        <f t="shared" si="4"/>
        <v>79.497531998859856</v>
      </c>
      <c r="N21" s="1">
        <f t="shared" si="5"/>
        <v>0.62978734032893124</v>
      </c>
      <c r="O21">
        <f t="shared" si="6"/>
        <v>23</v>
      </c>
      <c r="P21">
        <f t="shared" si="7"/>
        <v>6.5</v>
      </c>
      <c r="Q21">
        <f t="shared" si="10"/>
        <v>149.5</v>
      </c>
      <c r="R21">
        <f t="shared" si="11"/>
        <v>42.25</v>
      </c>
      <c r="S21" s="1"/>
    </row>
    <row r="22" spans="1:19">
      <c r="A22">
        <v>16</v>
      </c>
      <c r="B22" s="1">
        <f t="shared" si="0"/>
        <v>-0.76367512801313353</v>
      </c>
      <c r="C22" s="4" t="s">
        <v>21</v>
      </c>
      <c r="D22" s="1">
        <f t="shared" si="9"/>
        <v>0.58319970114587594</v>
      </c>
      <c r="E22" s="1">
        <f t="shared" si="13"/>
        <v>7.0832165195498342E-2</v>
      </c>
      <c r="F22" s="1">
        <f t="shared" si="14"/>
        <v>0.37995281291993049</v>
      </c>
      <c r="H22">
        <v>48</v>
      </c>
      <c r="I22" s="1">
        <f t="shared" si="1"/>
        <v>62.982907890105068</v>
      </c>
      <c r="J22" s="1">
        <f t="shared" si="2"/>
        <v>0.88422715911134442</v>
      </c>
      <c r="K22" s="3">
        <f t="shared" si="3"/>
        <v>0.76550655806443491</v>
      </c>
      <c r="L22" s="1">
        <f t="shared" si="4"/>
        <v>48.763675128013134</v>
      </c>
      <c r="N22" s="1">
        <f t="shared" si="5"/>
        <v>1.5909898500273616</v>
      </c>
      <c r="O22">
        <f t="shared" si="6"/>
        <v>-8</v>
      </c>
      <c r="P22">
        <f t="shared" si="7"/>
        <v>7.5</v>
      </c>
      <c r="Q22">
        <f t="shared" si="10"/>
        <v>-60</v>
      </c>
      <c r="R22">
        <f t="shared" si="11"/>
        <v>56.25</v>
      </c>
      <c r="S22" s="1"/>
    </row>
    <row r="23" spans="1:19">
      <c r="A23">
        <f>SUM(A7:A22)</f>
        <v>136</v>
      </c>
      <c r="B23" s="1">
        <f>SUM(B7:B22)</f>
        <v>6.369047439893194E-2</v>
      </c>
      <c r="C23">
        <f>SUM(C8:C21)</f>
        <v>8</v>
      </c>
      <c r="D23" s="1">
        <f>SUM(D7:D22)</f>
        <v>19.648751651844012</v>
      </c>
      <c r="E23" s="1">
        <f>SUM(E8:E22)</f>
        <v>47.252443097466504</v>
      </c>
      <c r="F23" s="1">
        <f>SUM(F8:F22)</f>
        <v>-4.3918497210775298</v>
      </c>
      <c r="H23">
        <f>SUM(H7:H22)</f>
        <v>896</v>
      </c>
      <c r="L23" s="1">
        <f>($I$22+A7*$J$22)*K19</f>
        <v>56.258195034402455</v>
      </c>
      <c r="N23" s="1">
        <f>SUM(N7:N22)</f>
        <v>25.722365477115659</v>
      </c>
      <c r="Q23">
        <f>SUM(Q7:Q22)</f>
        <v>299</v>
      </c>
      <c r="R23">
        <f>SUM(R7:R22)</f>
        <v>340</v>
      </c>
      <c r="S23" s="1">
        <f>SUM(S7:S14)</f>
        <v>419.85882352941178</v>
      </c>
    </row>
    <row r="24" spans="1:19">
      <c r="L24" s="1">
        <f>($I$22+A8*$J$22)*K20</f>
        <v>69.655933138013879</v>
      </c>
      <c r="N24" s="1">
        <f>N23/16</f>
        <v>1.6076478423197287</v>
      </c>
    </row>
    <row r="25" spans="1:19">
      <c r="L25" s="1">
        <f>($I$22+A9*$J$22)*K21</f>
        <v>83.367396482375071</v>
      </c>
    </row>
    <row r="26" spans="1:19">
      <c r="L26" s="1">
        <f>($I$22+A10*$J$22)*K22</f>
        <v>50.921355792317343</v>
      </c>
    </row>
    <row r="27" spans="1:19" ht="18">
      <c r="A27" s="2" t="s">
        <v>3</v>
      </c>
      <c r="B27">
        <f>1/COUNT(A7:A22)*A23</f>
        <v>8.5</v>
      </c>
    </row>
    <row r="28" spans="1:19" ht="18">
      <c r="A28" s="2" t="s">
        <v>4</v>
      </c>
      <c r="B28">
        <f>1/COUNT(H7:H22)*H23</f>
        <v>56</v>
      </c>
    </row>
    <row r="29" spans="1:19">
      <c r="A29" s="2" t="s">
        <v>1</v>
      </c>
      <c r="B29" s="1">
        <f>Q23/R23</f>
        <v>0.87941176470588234</v>
      </c>
    </row>
    <row r="30" spans="1:19">
      <c r="A30" s="2" t="s">
        <v>2</v>
      </c>
      <c r="B30" s="1">
        <f>B28-B29*B27</f>
        <v>48.524999999999999</v>
      </c>
    </row>
    <row r="31" spans="1:19" ht="18">
      <c r="A31" s="2" t="s">
        <v>12</v>
      </c>
      <c r="B31">
        <v>0.3</v>
      </c>
    </row>
    <row r="32" spans="1:19" ht="18">
      <c r="A32" s="2" t="s">
        <v>14</v>
      </c>
      <c r="B32">
        <v>0.6</v>
      </c>
    </row>
    <row r="33" spans="1:2" ht="18">
      <c r="A33" s="2" t="s">
        <v>15</v>
      </c>
      <c r="B33">
        <v>0.3</v>
      </c>
    </row>
    <row r="34" spans="1:2">
      <c r="A34" s="2" t="s">
        <v>22</v>
      </c>
      <c r="B34" s="1">
        <f>E23/D23</f>
        <v>2.4048572619132229</v>
      </c>
    </row>
    <row r="35" spans="1:2">
      <c r="A35" s="2" t="s">
        <v>25</v>
      </c>
      <c r="B35" s="1">
        <f>4-B34</f>
        <v>1.5951427380867771</v>
      </c>
    </row>
    <row r="36" spans="1:2" ht="18">
      <c r="A36" s="2" t="s">
        <v>26</v>
      </c>
      <c r="B36" s="1">
        <f>F23/D23</f>
        <v>-0.22351800251215245</v>
      </c>
    </row>
    <row r="37" spans="1:2" ht="18">
      <c r="A37" s="2" t="s">
        <v>27</v>
      </c>
      <c r="B37" s="1">
        <f>MAX(B7:B22)</f>
        <v>2.6734970374228126</v>
      </c>
    </row>
    <row r="38" spans="1:2" ht="18">
      <c r="A38" s="2" t="s">
        <v>28</v>
      </c>
      <c r="B38" s="1">
        <f>MIN(B7:B22)</f>
        <v>-1.4089944371755507</v>
      </c>
    </row>
    <row r="39" spans="1:2">
      <c r="A39" s="2" t="s">
        <v>29</v>
      </c>
      <c r="B39" s="1">
        <f>B37-B38</f>
        <v>4.0824914745983634</v>
      </c>
    </row>
    <row r="40" spans="1:2">
      <c r="A40" s="2" t="s">
        <v>30</v>
      </c>
      <c r="B40" s="1">
        <f>SQRT(D23/15)</f>
        <v>1.1445159574202539</v>
      </c>
    </row>
    <row r="41" spans="1:2">
      <c r="A41" s="2" t="s">
        <v>31</v>
      </c>
      <c r="B41" s="1">
        <f>B39/B40</f>
        <v>3.567002668796619</v>
      </c>
    </row>
    <row r="43" spans="1:2">
      <c r="A43" s="2" t="s">
        <v>32</v>
      </c>
    </row>
    <row r="44" spans="1:2">
      <c r="A44">
        <v>1</v>
      </c>
    </row>
    <row r="45" spans="1:2">
      <c r="A45">
        <v>2</v>
      </c>
    </row>
    <row r="46" spans="1:2">
      <c r="A46">
        <v>3</v>
      </c>
    </row>
    <row r="47" spans="1:2">
      <c r="A47">
        <v>4</v>
      </c>
    </row>
    <row r="48" spans="1:2">
      <c r="A48">
        <v>5</v>
      </c>
    </row>
    <row r="49" spans="1:1">
      <c r="A49">
        <v>6</v>
      </c>
    </row>
    <row r="50" spans="1:1">
      <c r="A50">
        <v>7</v>
      </c>
    </row>
    <row r="51" spans="1:1">
      <c r="A51">
        <v>8</v>
      </c>
    </row>
    <row r="52" spans="1:1">
      <c r="A52">
        <v>9</v>
      </c>
    </row>
    <row r="53" spans="1:1">
      <c r="A53">
        <v>10</v>
      </c>
    </row>
    <row r="54" spans="1:1">
      <c r="A54">
        <v>11</v>
      </c>
    </row>
    <row r="55" spans="1:1">
      <c r="A55">
        <v>12</v>
      </c>
    </row>
    <row r="56" spans="1:1">
      <c r="A56">
        <v>13</v>
      </c>
    </row>
    <row r="57" spans="1:1">
      <c r="A57">
        <v>14</v>
      </c>
    </row>
    <row r="58" spans="1:1">
      <c r="A58">
        <v>15</v>
      </c>
    </row>
    <row r="59" spans="1:1">
      <c r="A59">
        <v>16</v>
      </c>
    </row>
    <row r="60" spans="1:1">
      <c r="A60">
        <v>17</v>
      </c>
    </row>
    <row r="61" spans="1:1">
      <c r="A61">
        <v>18</v>
      </c>
    </row>
    <row r="62" spans="1:1">
      <c r="A62">
        <v>19</v>
      </c>
    </row>
    <row r="63" spans="1:1">
      <c r="A63">
        <v>20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V138"/>
  <sheetViews>
    <sheetView workbookViewId="0">
      <selection activeCell="V11" sqref="A1:V11"/>
    </sheetView>
  </sheetViews>
  <sheetFormatPr defaultRowHeight="15"/>
  <cols>
    <col min="8" max="8" width="18.140625" bestFit="1" customWidth="1"/>
    <col min="9" max="9" width="17.85546875" bestFit="1" customWidth="1"/>
    <col min="20" max="20" width="22.28515625" bestFit="1" customWidth="1"/>
    <col min="21" max="21" width="22.7109375" bestFit="1" customWidth="1"/>
  </cols>
  <sheetData>
    <row r="1" spans="1:22" ht="18">
      <c r="A1" s="5" t="s">
        <v>32</v>
      </c>
      <c r="B1" s="5" t="s">
        <v>67</v>
      </c>
      <c r="C1" s="5" t="s">
        <v>68</v>
      </c>
      <c r="D1" s="5" t="s">
        <v>69</v>
      </c>
      <c r="E1" s="5" t="s">
        <v>70</v>
      </c>
      <c r="F1" s="5" t="s">
        <v>71</v>
      </c>
      <c r="G1" s="5" t="s">
        <v>72</v>
      </c>
      <c r="H1" s="5" t="s">
        <v>76</v>
      </c>
      <c r="I1" s="5" t="s">
        <v>77</v>
      </c>
      <c r="J1" s="7" t="s">
        <v>78</v>
      </c>
      <c r="K1" s="7" t="s">
        <v>79</v>
      </c>
      <c r="L1" s="7" t="s">
        <v>73</v>
      </c>
      <c r="M1" s="7" t="s">
        <v>81</v>
      </c>
      <c r="N1" s="7" t="s">
        <v>82</v>
      </c>
      <c r="O1" s="7" t="s">
        <v>83</v>
      </c>
      <c r="P1" s="7" t="s">
        <v>84</v>
      </c>
      <c r="Q1" s="7" t="s">
        <v>80</v>
      </c>
      <c r="R1" s="7" t="s">
        <v>85</v>
      </c>
      <c r="S1" s="7" t="s">
        <v>86</v>
      </c>
      <c r="T1" s="7" t="s">
        <v>87</v>
      </c>
      <c r="U1" s="7" t="s">
        <v>88</v>
      </c>
      <c r="V1" s="7" t="s">
        <v>89</v>
      </c>
    </row>
    <row r="2" spans="1:22">
      <c r="A2">
        <v>1</v>
      </c>
      <c r="B2">
        <v>804</v>
      </c>
      <c r="C2">
        <v>858</v>
      </c>
      <c r="D2">
        <v>785</v>
      </c>
    </row>
    <row r="3" spans="1:22">
      <c r="A3">
        <v>2</v>
      </c>
      <c r="B3">
        <v>849</v>
      </c>
      <c r="C3">
        <v>849</v>
      </c>
      <c r="D3">
        <v>781</v>
      </c>
      <c r="H3">
        <f>B3-B2</f>
        <v>45</v>
      </c>
    </row>
    <row r="4" spans="1:22">
      <c r="A4">
        <v>3</v>
      </c>
      <c r="B4">
        <v>806</v>
      </c>
      <c r="C4">
        <v>870</v>
      </c>
      <c r="D4">
        <v>801</v>
      </c>
      <c r="I4">
        <f>ABS(B4-B3)</f>
        <v>43</v>
      </c>
    </row>
    <row r="5" spans="1:22">
      <c r="A5">
        <v>4</v>
      </c>
      <c r="B5">
        <v>760</v>
      </c>
      <c r="C5">
        <v>805</v>
      </c>
      <c r="D5">
        <v>755</v>
      </c>
      <c r="I5">
        <f t="shared" ref="I5:I11" si="0">ABS(B5-B4)</f>
        <v>46</v>
      </c>
    </row>
    <row r="6" spans="1:22">
      <c r="A6">
        <v>5</v>
      </c>
      <c r="B6">
        <v>763</v>
      </c>
      <c r="C6">
        <v>785</v>
      </c>
      <c r="D6">
        <v>742</v>
      </c>
      <c r="E6" s="15">
        <f>SUM(B2:B6)/B14</f>
        <v>796.4</v>
      </c>
      <c r="H6">
        <f>B6-B5</f>
        <v>3</v>
      </c>
      <c r="M6">
        <f t="shared" ref="M6:M11" si="1">MAX(C2:C6)</f>
        <v>870</v>
      </c>
      <c r="N6">
        <f t="shared" ref="N6:N11" si="2">MIN(D2:D6)</f>
        <v>742</v>
      </c>
      <c r="O6">
        <f t="shared" ref="O6:O11" si="3">B6-N6</f>
        <v>21</v>
      </c>
      <c r="P6">
        <f t="shared" ref="P6:P11" si="4">M6-N6</f>
        <v>128</v>
      </c>
      <c r="Q6" s="1">
        <f t="shared" ref="Q6:Q11" si="5">100*(O6/P6)</f>
        <v>16.40625</v>
      </c>
      <c r="R6">
        <f t="shared" ref="R6:R11" si="6">M6-B6</f>
        <v>107</v>
      </c>
      <c r="S6" s="1">
        <f t="shared" ref="S6:S11" si="7">100*R6/P6</f>
        <v>83.59375</v>
      </c>
    </row>
    <row r="7" spans="1:22">
      <c r="A7">
        <v>6</v>
      </c>
      <c r="B7">
        <v>795</v>
      </c>
      <c r="C7">
        <v>795</v>
      </c>
      <c r="D7">
        <v>755</v>
      </c>
      <c r="E7" s="15">
        <f>B7*$B$15+E6*(1-$B$15)</f>
        <v>795.93333333333339</v>
      </c>
      <c r="F7">
        <f>B7-B2</f>
        <v>-9</v>
      </c>
      <c r="G7" s="1">
        <f>B7*100/B2</f>
        <v>98.880597014925371</v>
      </c>
      <c r="H7">
        <f>B7-B6</f>
        <v>32</v>
      </c>
      <c r="J7">
        <f>SUM(H2:H7)</f>
        <v>80</v>
      </c>
      <c r="K7">
        <f>I2:I7+SUM(I2:I7)</f>
        <v>89</v>
      </c>
      <c r="L7" s="15">
        <f>100-(100/(1+J7/K7))</f>
        <v>47.337278106508876</v>
      </c>
      <c r="M7">
        <f t="shared" si="1"/>
        <v>870</v>
      </c>
      <c r="N7">
        <f t="shared" si="2"/>
        <v>742</v>
      </c>
      <c r="O7">
        <f t="shared" si="3"/>
        <v>53</v>
      </c>
      <c r="P7">
        <f t="shared" si="4"/>
        <v>128</v>
      </c>
      <c r="Q7" s="1">
        <f t="shared" si="5"/>
        <v>41.40625</v>
      </c>
      <c r="R7">
        <f t="shared" si="6"/>
        <v>75</v>
      </c>
      <c r="S7" s="1">
        <f t="shared" si="7"/>
        <v>58.59375</v>
      </c>
    </row>
    <row r="8" spans="1:22">
      <c r="A8">
        <v>7</v>
      </c>
      <c r="B8">
        <v>800</v>
      </c>
      <c r="C8">
        <v>812</v>
      </c>
      <c r="D8">
        <v>781</v>
      </c>
      <c r="E8" s="15">
        <f>B8*$B$15+E7*(1-$B$15)</f>
        <v>797.28888888888901</v>
      </c>
      <c r="F8">
        <f>B8-B3</f>
        <v>-49</v>
      </c>
      <c r="G8" s="1">
        <f>B8*100/B3</f>
        <v>94.228504122497057</v>
      </c>
      <c r="H8">
        <f>B8-B7</f>
        <v>5</v>
      </c>
      <c r="J8">
        <f t="shared" ref="J8:K11" si="8">J7+H8</f>
        <v>85</v>
      </c>
      <c r="K8">
        <f t="shared" si="8"/>
        <v>89</v>
      </c>
      <c r="L8" s="15">
        <f>100-(100/(1+J8/K8))</f>
        <v>48.850574712643677</v>
      </c>
      <c r="M8">
        <f t="shared" si="1"/>
        <v>870</v>
      </c>
      <c r="N8">
        <f t="shared" si="2"/>
        <v>742</v>
      </c>
      <c r="O8">
        <f t="shared" si="3"/>
        <v>58</v>
      </c>
      <c r="P8">
        <f t="shared" si="4"/>
        <v>128</v>
      </c>
      <c r="Q8" s="1">
        <f t="shared" si="5"/>
        <v>45.3125</v>
      </c>
      <c r="R8">
        <f t="shared" si="6"/>
        <v>70</v>
      </c>
      <c r="S8" s="1">
        <f t="shared" si="7"/>
        <v>54.6875</v>
      </c>
      <c r="T8">
        <f t="shared" ref="T8:U11" si="9">O6+O7+O8</f>
        <v>132</v>
      </c>
      <c r="U8">
        <f t="shared" si="9"/>
        <v>384</v>
      </c>
      <c r="V8" s="1">
        <f>100*T8/U8</f>
        <v>34.375</v>
      </c>
    </row>
    <row r="9" spans="1:22">
      <c r="A9">
        <v>8</v>
      </c>
      <c r="B9">
        <v>853</v>
      </c>
      <c r="C9">
        <v>854</v>
      </c>
      <c r="D9">
        <v>791</v>
      </c>
      <c r="E9" s="15">
        <f>B9*$B$15+E8*(1-$B$15)</f>
        <v>815.85925925925949</v>
      </c>
      <c r="F9">
        <f>B9-B4</f>
        <v>47</v>
      </c>
      <c r="G9" s="1">
        <f>B9*100/B4</f>
        <v>105.83126550868487</v>
      </c>
      <c r="H9">
        <f>B9-B8</f>
        <v>53</v>
      </c>
      <c r="J9">
        <f t="shared" si="8"/>
        <v>138</v>
      </c>
      <c r="K9">
        <f t="shared" si="8"/>
        <v>89</v>
      </c>
      <c r="L9" s="15">
        <f>100-(100/(1+J9/K9))</f>
        <v>60.792951541850215</v>
      </c>
      <c r="M9">
        <f t="shared" si="1"/>
        <v>854</v>
      </c>
      <c r="N9">
        <f t="shared" si="2"/>
        <v>742</v>
      </c>
      <c r="O9">
        <f t="shared" si="3"/>
        <v>111</v>
      </c>
      <c r="P9">
        <f t="shared" si="4"/>
        <v>112</v>
      </c>
      <c r="Q9" s="1">
        <f t="shared" si="5"/>
        <v>99.107142857142861</v>
      </c>
      <c r="R9">
        <f t="shared" si="6"/>
        <v>1</v>
      </c>
      <c r="S9" s="1">
        <f t="shared" si="7"/>
        <v>0.8928571428571429</v>
      </c>
      <c r="T9">
        <f t="shared" si="9"/>
        <v>222</v>
      </c>
      <c r="U9">
        <f t="shared" si="9"/>
        <v>368</v>
      </c>
      <c r="V9" s="1">
        <f>100*T9/U9</f>
        <v>60.326086956521742</v>
      </c>
    </row>
    <row r="10" spans="1:22">
      <c r="A10">
        <v>9</v>
      </c>
      <c r="B10">
        <v>820</v>
      </c>
      <c r="C10">
        <v>875</v>
      </c>
      <c r="D10">
        <v>819</v>
      </c>
      <c r="E10" s="15">
        <f>B10*$B$15+E9*(1-$B$15)</f>
        <v>817.23950617283981</v>
      </c>
      <c r="F10">
        <f>B10-B5</f>
        <v>60</v>
      </c>
      <c r="G10" s="1">
        <f>B10*100/B5</f>
        <v>107.89473684210526</v>
      </c>
      <c r="I10">
        <f t="shared" si="0"/>
        <v>33</v>
      </c>
      <c r="J10">
        <f t="shared" si="8"/>
        <v>138</v>
      </c>
      <c r="K10">
        <f t="shared" si="8"/>
        <v>122</v>
      </c>
      <c r="L10" s="15">
        <f>100-(100/(1+J10/K10))</f>
        <v>53.07692307692308</v>
      </c>
      <c r="M10">
        <f t="shared" si="1"/>
        <v>875</v>
      </c>
      <c r="N10">
        <f t="shared" si="2"/>
        <v>742</v>
      </c>
      <c r="O10">
        <f t="shared" si="3"/>
        <v>78</v>
      </c>
      <c r="P10">
        <f t="shared" si="4"/>
        <v>133</v>
      </c>
      <c r="Q10" s="1">
        <f t="shared" si="5"/>
        <v>58.646616541353382</v>
      </c>
      <c r="R10">
        <f t="shared" si="6"/>
        <v>55</v>
      </c>
      <c r="S10" s="1">
        <f t="shared" si="7"/>
        <v>41.353383458646618</v>
      </c>
      <c r="T10">
        <f t="shared" si="9"/>
        <v>247</v>
      </c>
      <c r="U10">
        <f t="shared" si="9"/>
        <v>373</v>
      </c>
      <c r="V10" s="1">
        <f>100*T10/U10</f>
        <v>66.219839142091146</v>
      </c>
    </row>
    <row r="11" spans="1:22">
      <c r="A11">
        <v>10</v>
      </c>
      <c r="B11">
        <v>756</v>
      </c>
      <c r="C11">
        <v>820</v>
      </c>
      <c r="D11">
        <v>745</v>
      </c>
      <c r="E11" s="15">
        <f>B11*$B$15+E10*(1-$B$15)</f>
        <v>796.82633744855991</v>
      </c>
      <c r="F11">
        <f>B11-B6</f>
        <v>-7</v>
      </c>
      <c r="G11" s="1">
        <f>B11*100/B6</f>
        <v>99.082568807339456</v>
      </c>
      <c r="I11">
        <f t="shared" si="0"/>
        <v>64</v>
      </c>
      <c r="J11">
        <f t="shared" si="8"/>
        <v>138</v>
      </c>
      <c r="K11">
        <f t="shared" si="8"/>
        <v>186</v>
      </c>
      <c r="L11" s="15">
        <f>100-(100/(1+J11/K11))</f>
        <v>42.592592592592595</v>
      </c>
      <c r="M11">
        <f t="shared" si="1"/>
        <v>875</v>
      </c>
      <c r="N11">
        <f t="shared" si="2"/>
        <v>745</v>
      </c>
      <c r="O11">
        <f t="shared" si="3"/>
        <v>11</v>
      </c>
      <c r="P11">
        <f t="shared" si="4"/>
        <v>130</v>
      </c>
      <c r="Q11" s="1">
        <f t="shared" si="5"/>
        <v>8.4615384615384617</v>
      </c>
      <c r="R11">
        <f t="shared" si="6"/>
        <v>119</v>
      </c>
      <c r="S11" s="1">
        <f t="shared" si="7"/>
        <v>91.538461538461533</v>
      </c>
      <c r="T11">
        <f t="shared" si="9"/>
        <v>200</v>
      </c>
      <c r="U11">
        <f t="shared" si="9"/>
        <v>375</v>
      </c>
      <c r="V11" s="1">
        <f>100*T11/U11</f>
        <v>53.333333333333336</v>
      </c>
    </row>
    <row r="14" spans="1:22">
      <c r="A14" s="5" t="s">
        <v>50</v>
      </c>
      <c r="B14">
        <v>5</v>
      </c>
    </row>
    <row r="15" spans="1:22">
      <c r="A15" s="5" t="s">
        <v>33</v>
      </c>
      <c r="B15" s="6">
        <f>2/(B14+1)</f>
        <v>0.33333333333333331</v>
      </c>
    </row>
    <row r="17" spans="9:10" ht="18">
      <c r="I17" s="5" t="s">
        <v>32</v>
      </c>
      <c r="J17" s="5" t="s">
        <v>74</v>
      </c>
    </row>
    <row r="18" spans="9:10">
      <c r="I18">
        <v>5</v>
      </c>
    </row>
    <row r="19" spans="9:10">
      <c r="I19">
        <v>6</v>
      </c>
      <c r="J19" s="15">
        <f>E7</f>
        <v>795.93333333333339</v>
      </c>
    </row>
    <row r="20" spans="9:10">
      <c r="I20">
        <v>7</v>
      </c>
      <c r="J20" s="15">
        <f>E8</f>
        <v>797.28888888888901</v>
      </c>
    </row>
    <row r="21" spans="9:10">
      <c r="I21">
        <v>8</v>
      </c>
      <c r="J21" s="15">
        <f>E9</f>
        <v>815.85925925925949</v>
      </c>
    </row>
    <row r="22" spans="9:10">
      <c r="I22">
        <v>9</v>
      </c>
      <c r="J22" s="15">
        <f>E10</f>
        <v>817.23950617283981</v>
      </c>
    </row>
    <row r="23" spans="9:10">
      <c r="I23">
        <v>10</v>
      </c>
      <c r="J23" s="15">
        <f>E11</f>
        <v>796.82633744855991</v>
      </c>
    </row>
    <row r="24" spans="9:10">
      <c r="I24">
        <v>11</v>
      </c>
    </row>
    <row r="36" spans="9:10" ht="18">
      <c r="I36" s="5" t="s">
        <v>32</v>
      </c>
      <c r="J36" s="5" t="s">
        <v>75</v>
      </c>
    </row>
    <row r="37" spans="9:10">
      <c r="I37">
        <v>5</v>
      </c>
    </row>
    <row r="38" spans="9:10">
      <c r="I38">
        <v>6</v>
      </c>
      <c r="J38">
        <f>F7</f>
        <v>-9</v>
      </c>
    </row>
    <row r="39" spans="9:10">
      <c r="I39">
        <v>7</v>
      </c>
      <c r="J39">
        <f>F8</f>
        <v>-49</v>
      </c>
    </row>
    <row r="40" spans="9:10">
      <c r="I40">
        <v>8</v>
      </c>
      <c r="J40">
        <f>F9</f>
        <v>47</v>
      </c>
    </row>
    <row r="41" spans="9:10">
      <c r="I41">
        <v>9</v>
      </c>
      <c r="J41">
        <f>F10</f>
        <v>60</v>
      </c>
    </row>
    <row r="42" spans="9:10">
      <c r="I42">
        <v>10</v>
      </c>
      <c r="J42">
        <f>F11</f>
        <v>-7</v>
      </c>
    </row>
    <row r="43" spans="9:10">
      <c r="I43">
        <v>11</v>
      </c>
    </row>
    <row r="54" spans="9:10" ht="18">
      <c r="I54" s="5" t="s">
        <v>32</v>
      </c>
      <c r="J54" s="5" t="s">
        <v>72</v>
      </c>
    </row>
    <row r="55" spans="9:10">
      <c r="I55">
        <v>5</v>
      </c>
    </row>
    <row r="56" spans="9:10">
      <c r="I56">
        <v>6</v>
      </c>
      <c r="J56" s="1">
        <f>G7</f>
        <v>98.880597014925371</v>
      </c>
    </row>
    <row r="57" spans="9:10">
      <c r="I57">
        <v>7</v>
      </c>
      <c r="J57" s="1">
        <f>G8</f>
        <v>94.228504122497057</v>
      </c>
    </row>
    <row r="58" spans="9:10">
      <c r="I58">
        <v>8</v>
      </c>
      <c r="J58" s="1">
        <f>G9</f>
        <v>105.83126550868487</v>
      </c>
    </row>
    <row r="59" spans="9:10">
      <c r="I59">
        <v>9</v>
      </c>
      <c r="J59" s="1">
        <f>G10</f>
        <v>107.89473684210526</v>
      </c>
    </row>
    <row r="60" spans="9:10">
      <c r="I60">
        <v>10</v>
      </c>
      <c r="J60" s="1">
        <f>G11</f>
        <v>99.082568807339456</v>
      </c>
    </row>
    <row r="61" spans="9:10">
      <c r="I61">
        <v>11</v>
      </c>
    </row>
    <row r="72" spans="9:10">
      <c r="I72" s="5" t="s">
        <v>32</v>
      </c>
      <c r="J72" s="5" t="s">
        <v>73</v>
      </c>
    </row>
    <row r="73" spans="9:10">
      <c r="I73">
        <v>5</v>
      </c>
    </row>
    <row r="74" spans="9:10">
      <c r="I74">
        <v>6</v>
      </c>
      <c r="J74" s="15">
        <f>L7</f>
        <v>47.337278106508876</v>
      </c>
    </row>
    <row r="75" spans="9:10">
      <c r="I75">
        <v>7</v>
      </c>
      <c r="J75" s="15">
        <f>L8</f>
        <v>48.850574712643677</v>
      </c>
    </row>
    <row r="76" spans="9:10">
      <c r="I76">
        <v>8</v>
      </c>
      <c r="J76" s="15">
        <f>L9</f>
        <v>60.792951541850215</v>
      </c>
    </row>
    <row r="77" spans="9:10">
      <c r="I77">
        <v>9</v>
      </c>
      <c r="J77" s="15">
        <f>L10</f>
        <v>53.07692307692308</v>
      </c>
    </row>
    <row r="78" spans="9:10">
      <c r="I78">
        <v>10</v>
      </c>
      <c r="J78" s="15">
        <f>L11</f>
        <v>42.592592592592595</v>
      </c>
    </row>
    <row r="79" spans="9:10">
      <c r="I79">
        <v>11</v>
      </c>
    </row>
    <row r="90" spans="9:10">
      <c r="I90" s="7"/>
      <c r="J90" s="7"/>
    </row>
    <row r="91" spans="9:10">
      <c r="I91" s="7" t="s">
        <v>32</v>
      </c>
      <c r="J91" s="7" t="s">
        <v>80</v>
      </c>
    </row>
    <row r="92" spans="9:10">
      <c r="I92">
        <v>4</v>
      </c>
    </row>
    <row r="93" spans="9:10">
      <c r="I93">
        <v>5</v>
      </c>
      <c r="J93" s="1">
        <f t="shared" ref="J93:J98" si="10">Q6</f>
        <v>16.40625</v>
      </c>
    </row>
    <row r="94" spans="9:10">
      <c r="I94">
        <v>6</v>
      </c>
      <c r="J94" s="1">
        <f t="shared" si="10"/>
        <v>41.40625</v>
      </c>
    </row>
    <row r="95" spans="9:10">
      <c r="I95">
        <v>7</v>
      </c>
      <c r="J95" s="1">
        <f t="shared" si="10"/>
        <v>45.3125</v>
      </c>
    </row>
    <row r="96" spans="9:10">
      <c r="I96">
        <v>8</v>
      </c>
      <c r="J96" s="1">
        <f t="shared" si="10"/>
        <v>99.107142857142861</v>
      </c>
    </row>
    <row r="97" spans="9:10">
      <c r="I97">
        <v>9</v>
      </c>
      <c r="J97" s="1">
        <f t="shared" si="10"/>
        <v>58.646616541353382</v>
      </c>
    </row>
    <row r="98" spans="9:10">
      <c r="I98">
        <v>10</v>
      </c>
      <c r="J98" s="1">
        <f t="shared" si="10"/>
        <v>8.4615384615384617</v>
      </c>
    </row>
    <row r="99" spans="9:10">
      <c r="I99">
        <v>11</v>
      </c>
      <c r="J99" s="1"/>
    </row>
    <row r="112" spans="9:10">
      <c r="I112" s="16" t="s">
        <v>32</v>
      </c>
      <c r="J112" s="16" t="s">
        <v>86</v>
      </c>
    </row>
    <row r="113" spans="9:10">
      <c r="I113">
        <v>4</v>
      </c>
    </row>
    <row r="114" spans="9:10">
      <c r="I114">
        <v>5</v>
      </c>
      <c r="J114" s="1">
        <f t="shared" ref="J114:J119" si="11">S6</f>
        <v>83.59375</v>
      </c>
    </row>
    <row r="115" spans="9:10">
      <c r="I115">
        <v>6</v>
      </c>
      <c r="J115" s="1">
        <f t="shared" si="11"/>
        <v>58.59375</v>
      </c>
    </row>
    <row r="116" spans="9:10">
      <c r="I116">
        <v>7</v>
      </c>
      <c r="J116" s="1">
        <f t="shared" si="11"/>
        <v>54.6875</v>
      </c>
    </row>
    <row r="117" spans="9:10">
      <c r="I117">
        <v>8</v>
      </c>
      <c r="J117" s="1">
        <f t="shared" si="11"/>
        <v>0.8928571428571429</v>
      </c>
    </row>
    <row r="118" spans="9:10">
      <c r="I118">
        <v>9</v>
      </c>
      <c r="J118" s="1">
        <f t="shared" si="11"/>
        <v>41.353383458646618</v>
      </c>
    </row>
    <row r="119" spans="9:10">
      <c r="I119">
        <v>10</v>
      </c>
      <c r="J119" s="1">
        <f t="shared" si="11"/>
        <v>91.538461538461533</v>
      </c>
    </row>
    <row r="120" spans="9:10">
      <c r="I120">
        <v>11</v>
      </c>
    </row>
    <row r="132" spans="9:10">
      <c r="I132" s="16" t="s">
        <v>32</v>
      </c>
      <c r="J132" s="16" t="s">
        <v>89</v>
      </c>
    </row>
    <row r="133" spans="9:10">
      <c r="I133">
        <v>6</v>
      </c>
    </row>
    <row r="134" spans="9:10">
      <c r="I134">
        <v>7</v>
      </c>
      <c r="J134" s="1">
        <f>V8</f>
        <v>34.375</v>
      </c>
    </row>
    <row r="135" spans="9:10">
      <c r="I135">
        <v>8</v>
      </c>
      <c r="J135" s="1">
        <f>V9</f>
        <v>60.326086956521742</v>
      </c>
    </row>
    <row r="136" spans="9:10">
      <c r="I136">
        <v>9</v>
      </c>
      <c r="J136" s="1">
        <f>V10</f>
        <v>66.219839142091146</v>
      </c>
    </row>
    <row r="137" spans="9:10">
      <c r="I137">
        <v>10</v>
      </c>
      <c r="J137" s="1">
        <f>V11</f>
        <v>53.333333333333336</v>
      </c>
    </row>
    <row r="138" spans="9:10">
      <c r="I138">
        <v>11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1"/>
  <sheetViews>
    <sheetView topLeftCell="A37" workbookViewId="0">
      <selection activeCell="C62" sqref="C62"/>
    </sheetView>
  </sheetViews>
  <sheetFormatPr defaultRowHeight="15"/>
  <cols>
    <col min="1" max="1" width="10.5703125" bestFit="1" customWidth="1"/>
    <col min="2" max="2" width="15.28515625" bestFit="1" customWidth="1"/>
    <col min="3" max="3" width="14.42578125" bestFit="1" customWidth="1"/>
    <col min="4" max="4" width="13.42578125" bestFit="1" customWidth="1"/>
    <col min="5" max="5" width="17.7109375" customWidth="1"/>
    <col min="6" max="6" width="7" bestFit="1" customWidth="1"/>
    <col min="7" max="7" width="18.140625" bestFit="1" customWidth="1"/>
    <col min="8" max="8" width="13.28515625" bestFit="1" customWidth="1"/>
  </cols>
  <sheetData>
    <row r="1" spans="1:7">
      <c r="A1" s="2" t="s">
        <v>35</v>
      </c>
      <c r="B1" s="2" t="s">
        <v>36</v>
      </c>
      <c r="C1" s="2" t="s">
        <v>37</v>
      </c>
      <c r="D1" s="2" t="s">
        <v>38</v>
      </c>
      <c r="E1" s="2" t="s">
        <v>39</v>
      </c>
      <c r="F1" s="2" t="s">
        <v>40</v>
      </c>
      <c r="G1" s="2" t="s">
        <v>41</v>
      </c>
    </row>
    <row r="2" spans="1:7" ht="18">
      <c r="A2" s="7" t="s">
        <v>42</v>
      </c>
      <c r="B2" s="7" t="s">
        <v>45</v>
      </c>
      <c r="C2" s="7" t="s">
        <v>46</v>
      </c>
      <c r="D2" s="7" t="s">
        <v>47</v>
      </c>
      <c r="E2" s="7" t="s">
        <v>48</v>
      </c>
      <c r="F2" s="7" t="s">
        <v>43</v>
      </c>
      <c r="G2" s="7" t="s">
        <v>44</v>
      </c>
    </row>
    <row r="3" spans="1:7">
      <c r="A3" s="11">
        <v>5000000</v>
      </c>
      <c r="B3" s="8">
        <v>37264</v>
      </c>
      <c r="C3" s="8">
        <v>37337</v>
      </c>
      <c r="D3">
        <v>90</v>
      </c>
      <c r="E3">
        <v>5</v>
      </c>
      <c r="F3">
        <v>0.55000000000000004</v>
      </c>
      <c r="G3">
        <v>4</v>
      </c>
    </row>
    <row r="5" spans="1:7">
      <c r="A5" s="17" t="s">
        <v>49</v>
      </c>
      <c r="B5" s="17"/>
    </row>
    <row r="6" spans="1:7">
      <c r="A6" s="5" t="s">
        <v>34</v>
      </c>
      <c r="B6">
        <v>365</v>
      </c>
    </row>
    <row r="7" spans="1:7">
      <c r="A7" s="5" t="s">
        <v>50</v>
      </c>
      <c r="B7" s="9">
        <f>YEARFRAC(B3,C3,3)</f>
        <v>0.2</v>
      </c>
    </row>
    <row r="8" spans="1:7">
      <c r="A8" s="5" t="s">
        <v>51</v>
      </c>
      <c r="B8" s="11">
        <f>A3*B7*F3</f>
        <v>550000</v>
      </c>
    </row>
    <row r="10" spans="1:7">
      <c r="A10" s="17" t="s">
        <v>52</v>
      </c>
      <c r="B10" s="17"/>
    </row>
    <row r="11" spans="1:7">
      <c r="A11" s="5" t="s">
        <v>34</v>
      </c>
      <c r="B11">
        <v>360</v>
      </c>
    </row>
    <row r="12" spans="1:7">
      <c r="A12" s="5" t="s">
        <v>50</v>
      </c>
      <c r="B12" s="9">
        <f>YEARFRAC(B3,C3,2)</f>
        <v>0.20277777777777778</v>
      </c>
    </row>
    <row r="13" spans="1:7">
      <c r="A13" s="5" t="s">
        <v>51</v>
      </c>
      <c r="B13" s="10">
        <f>A3*B12*F3</f>
        <v>557638.88888888888</v>
      </c>
    </row>
    <row r="15" spans="1:7">
      <c r="A15" s="17" t="s">
        <v>53</v>
      </c>
      <c r="B15" s="17"/>
    </row>
    <row r="16" spans="1:7">
      <c r="A16" s="5" t="s">
        <v>34</v>
      </c>
      <c r="B16">
        <v>360</v>
      </c>
    </row>
    <row r="17" spans="1:2">
      <c r="A17" s="5" t="s">
        <v>50</v>
      </c>
      <c r="B17" s="9">
        <f>YEARFRAC(B3,C3,0)</f>
        <v>0.20555555555555555</v>
      </c>
    </row>
    <row r="18" spans="1:2">
      <c r="A18" s="5" t="s">
        <v>51</v>
      </c>
      <c r="B18" s="10">
        <f>A3*B17*F3</f>
        <v>565277.77777777775</v>
      </c>
    </row>
    <row r="20" spans="1:2">
      <c r="A20" s="12" t="s">
        <v>54</v>
      </c>
    </row>
    <row r="21" spans="1:2">
      <c r="A21" s="5" t="s">
        <v>34</v>
      </c>
      <c r="B21">
        <v>360</v>
      </c>
    </row>
    <row r="22" spans="1:2">
      <c r="A22" s="5" t="s">
        <v>50</v>
      </c>
      <c r="B22" s="1">
        <f>D3/B21</f>
        <v>0.25</v>
      </c>
    </row>
    <row r="23" spans="1:2">
      <c r="A23" s="5" t="s">
        <v>55</v>
      </c>
      <c r="B23" s="10">
        <f>A3/(1+B22*F3)</f>
        <v>4395604.3956043962</v>
      </c>
    </row>
    <row r="24" spans="1:2">
      <c r="A24" s="5" t="s">
        <v>56</v>
      </c>
      <c r="B24" s="10">
        <f>A3-B23</f>
        <v>604395.60439560376</v>
      </c>
    </row>
    <row r="26" spans="1:2">
      <c r="A26" s="17" t="s">
        <v>57</v>
      </c>
      <c r="B26" s="17"/>
    </row>
    <row r="27" spans="1:2">
      <c r="A27" s="5" t="s">
        <v>34</v>
      </c>
      <c r="B27">
        <v>360</v>
      </c>
    </row>
    <row r="28" spans="1:2">
      <c r="A28" s="5" t="s">
        <v>50</v>
      </c>
      <c r="B28" s="1">
        <f>D3/B27</f>
        <v>0.25</v>
      </c>
    </row>
    <row r="29" spans="1:2">
      <c r="A29" s="5" t="s">
        <v>56</v>
      </c>
      <c r="B29" s="10">
        <f>A3*B28*F3</f>
        <v>687500</v>
      </c>
    </row>
    <row r="30" spans="1:2">
      <c r="A30" s="5" t="s">
        <v>55</v>
      </c>
      <c r="B30" s="10">
        <f>A3-B29</f>
        <v>4312500</v>
      </c>
    </row>
    <row r="32" spans="1:2">
      <c r="A32" s="17" t="s">
        <v>58</v>
      </c>
      <c r="B32" s="17"/>
    </row>
    <row r="33" spans="1:2">
      <c r="A33" s="13" t="s">
        <v>30</v>
      </c>
      <c r="B33" s="10">
        <f>A3*(1+F3)^E3</f>
        <v>44733048.437500015</v>
      </c>
    </row>
    <row r="35" spans="1:2">
      <c r="A35" s="12" t="s">
        <v>59</v>
      </c>
      <c r="B35" s="12"/>
    </row>
    <row r="36" spans="1:2">
      <c r="A36" s="5" t="s">
        <v>60</v>
      </c>
      <c r="B36" s="3">
        <f>(1+F3/G3)^G3-1</f>
        <v>0.67419338378906213</v>
      </c>
    </row>
    <row r="38" spans="1:2">
      <c r="A38" s="12" t="s">
        <v>61</v>
      </c>
      <c r="B38" s="12"/>
    </row>
    <row r="39" spans="1:2">
      <c r="A39" s="5" t="s">
        <v>62</v>
      </c>
      <c r="B39" s="3">
        <f>G3*((1+F3)^(1/G3)-1)</f>
        <v>0.46316472436117628</v>
      </c>
    </row>
    <row r="41" spans="1:2">
      <c r="A41" s="12" t="s">
        <v>63</v>
      </c>
      <c r="B41" s="12"/>
    </row>
    <row r="42" spans="1:2">
      <c r="A42" s="5" t="s">
        <v>55</v>
      </c>
      <c r="B42" s="10">
        <f>A3/((1+F3)^E3)</f>
        <v>558870.92146043712</v>
      </c>
    </row>
    <row r="44" spans="1:2">
      <c r="A44" s="14" t="s">
        <v>64</v>
      </c>
    </row>
    <row r="45" spans="1:2">
      <c r="A45" s="5" t="s">
        <v>30</v>
      </c>
      <c r="B45" s="10">
        <f>A3*(1+F3/G3)^(E3*G3)</f>
        <v>65765497.670150355</v>
      </c>
    </row>
    <row r="47" spans="1:2">
      <c r="A47" s="17" t="s">
        <v>65</v>
      </c>
      <c r="B47" s="17"/>
    </row>
    <row r="48" spans="1:2">
      <c r="A48" s="5" t="s">
        <v>56</v>
      </c>
      <c r="B48" s="10">
        <f>A3*(1-(1-F3)^E3)</f>
        <v>4907735.9375</v>
      </c>
    </row>
    <row r="50" spans="1:2">
      <c r="A50" s="17" t="s">
        <v>66</v>
      </c>
      <c r="B50" s="17"/>
    </row>
    <row r="51" spans="1:2">
      <c r="A51" s="5" t="s">
        <v>30</v>
      </c>
      <c r="B51" s="10">
        <f>A3*((1+F3/G3)^(G3*E3)-1)/((1+F3/G3)^G3-1)</f>
        <v>90130664.481813312</v>
      </c>
    </row>
  </sheetData>
  <mergeCells count="7">
    <mergeCell ref="A47:B47"/>
    <mergeCell ref="A50:B50"/>
    <mergeCell ref="A10:B10"/>
    <mergeCell ref="A5:B5"/>
    <mergeCell ref="A15:B15"/>
    <mergeCell ref="A26:B26"/>
    <mergeCell ref="A32:B3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задание 1</vt:lpstr>
      <vt:lpstr>задание 2</vt:lpstr>
      <vt:lpstr>задание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Работа скачена с сайта Банк рефератов Vzfeiinfo.Ru</dc:title>
  <dc:creator>Admin</dc:creator>
  <cp:lastModifiedBy>Саня</cp:lastModifiedBy>
  <dcterms:created xsi:type="dcterms:W3CDTF">2009-10-31T21:59:52Z</dcterms:created>
  <dcterms:modified xsi:type="dcterms:W3CDTF">2011-05-02T05:55:44Z</dcterms:modified>
</cp:coreProperties>
</file>