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Default Extension="wmf" ContentType="image/x-wmf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280" windowHeight="4995" firstSheet="10" activeTab="15"/>
  </bookViews>
  <sheets>
    <sheet name="таблица2" sheetId="1" r:id="rId1"/>
    <sheet name="таблица3" sheetId="2" r:id="rId2"/>
    <sheet name="таблица4" sheetId="3" r:id="rId3"/>
    <sheet name="таблица5" sheetId="4" r:id="rId4"/>
    <sheet name="таблица6" sheetId="5" r:id="rId5"/>
    <sheet name="Таблица7" sheetId="6" r:id="rId6"/>
    <sheet name="Таблица8" sheetId="7" r:id="rId7"/>
    <sheet name="Таблица9" sheetId="8" r:id="rId8"/>
    <sheet name="Таблица10" sheetId="9" r:id="rId9"/>
    <sheet name="Таблица11" sheetId="10" r:id="rId10"/>
    <sheet name="ТАблица12" sheetId="11" r:id="rId11"/>
    <sheet name="Таблица13" sheetId="12" r:id="rId12"/>
    <sheet name="Таблица14" sheetId="13" r:id="rId13"/>
    <sheet name="Таблица15" sheetId="14" r:id="rId14"/>
    <sheet name="Таблица 16" sheetId="15" r:id="rId15"/>
    <sheet name="Таблица 18" sheetId="16" r:id="rId16"/>
  </sheets>
  <calcPr calcId="124519"/>
</workbook>
</file>

<file path=xl/calcChain.xml><?xml version="1.0" encoding="utf-8"?>
<calcChain xmlns="http://schemas.openxmlformats.org/spreadsheetml/2006/main">
  <c r="C17" i="7"/>
  <c r="C13" s="1"/>
  <c r="C14" i="16"/>
  <c r="C56"/>
  <c r="C55"/>
  <c r="C47"/>
  <c r="C46"/>
  <c r="C43"/>
  <c r="C42"/>
  <c r="C41"/>
  <c r="C36"/>
  <c r="C35"/>
  <c r="C34"/>
  <c r="C32"/>
  <c r="C22"/>
  <c r="C17"/>
  <c r="C16"/>
  <c r="C15"/>
  <c r="C13"/>
  <c r="C10"/>
  <c r="C54" s="1"/>
  <c r="C9"/>
  <c r="C8"/>
  <c r="C14" i="14"/>
  <c r="C12"/>
  <c r="C11"/>
  <c r="C10"/>
  <c r="C8" s="1"/>
  <c r="C7"/>
  <c r="C6"/>
  <c r="C5"/>
  <c r="H6" i="12"/>
  <c r="C8"/>
  <c r="F7"/>
  <c r="F5"/>
  <c r="F4"/>
  <c r="D4"/>
  <c r="E4" s="1"/>
  <c r="G4" s="1"/>
  <c r="H4" s="1"/>
  <c r="C7"/>
  <c r="C6"/>
  <c r="C5"/>
  <c r="C4"/>
  <c r="D12" i="10"/>
  <c r="C12"/>
  <c r="D9"/>
  <c r="C8"/>
  <c r="D6"/>
  <c r="D11" s="1"/>
  <c r="D13" s="1"/>
  <c r="C6"/>
  <c r="C20" i="7"/>
  <c r="C19"/>
  <c r="C18"/>
  <c r="C16"/>
  <c r="C15"/>
  <c r="C12"/>
  <c r="C11"/>
  <c r="C9"/>
  <c r="C13" i="6"/>
  <c r="C14" i="5"/>
  <c r="C9" i="4" s="1"/>
  <c r="D9" i="1"/>
  <c r="C9"/>
  <c r="D12"/>
  <c r="C12"/>
  <c r="D14"/>
  <c r="C14"/>
  <c r="C9" i="5"/>
  <c r="C7"/>
  <c r="C5" i="3"/>
  <c r="C8" s="1"/>
  <c r="C10" s="1"/>
  <c r="C11" s="1"/>
  <c r="C8" i="1" s="1"/>
  <c r="C7" i="13"/>
  <c r="C48" i="16" l="1"/>
  <c r="C18" i="5"/>
  <c r="C5" i="7" s="1"/>
  <c r="C6" i="16" s="1"/>
  <c r="C11" s="1"/>
  <c r="C7" i="10"/>
  <c r="C11" s="1"/>
  <c r="D8" i="1"/>
  <c r="D17" s="1"/>
  <c r="D19" s="1"/>
  <c r="C17"/>
  <c r="C19" s="1"/>
  <c r="C22" s="1"/>
  <c r="C24" s="1"/>
  <c r="C26" l="1"/>
  <c r="C11" i="5" s="1"/>
  <c r="C10"/>
  <c r="C24" i="16"/>
  <c r="C26" s="1"/>
  <c r="C13" i="13"/>
  <c r="C13" i="10"/>
  <c r="C10" i="7" s="1"/>
  <c r="C8" i="6" s="1"/>
  <c r="D5" i="12"/>
  <c r="E5" s="1"/>
  <c r="G5" s="1"/>
  <c r="D22" i="1"/>
  <c r="C27" l="1"/>
  <c r="C17" i="14"/>
  <c r="C52" i="16"/>
  <c r="H5" i="12"/>
  <c r="C15" i="5"/>
  <c r="D7" i="12"/>
  <c r="E7" s="1"/>
  <c r="G7" s="1"/>
  <c r="H7" s="1"/>
  <c r="D24" i="1"/>
  <c r="H8" i="12" l="1"/>
  <c r="D26" i="1"/>
  <c r="D27" s="1"/>
  <c r="C10" i="4"/>
  <c r="C16" i="5"/>
  <c r="C20" s="1"/>
  <c r="C7" i="7" s="1"/>
  <c r="C21" s="1"/>
  <c r="G8" i="12"/>
  <c r="C18" i="16" s="1"/>
  <c r="C19" s="1"/>
  <c r="C19" i="5"/>
  <c r="C6" i="7" s="1"/>
  <c r="C30" i="16" s="1"/>
  <c r="C53"/>
  <c r="C58" s="1"/>
  <c r="C64" l="1"/>
  <c r="C4" i="8"/>
  <c r="C6" s="1"/>
  <c r="C7" s="1"/>
  <c r="C4" i="14"/>
  <c r="C9" i="8" l="1"/>
  <c r="C15" i="14"/>
  <c r="C18" s="1"/>
  <c r="C20" s="1"/>
  <c r="C45" i="16" s="1"/>
  <c r="C50" s="1"/>
  <c r="C63" l="1"/>
  <c r="C10" i="8"/>
  <c r="C33" i="16"/>
  <c r="C38" s="1"/>
  <c r="C62" s="1"/>
  <c r="C59" l="1"/>
</calcChain>
</file>

<file path=xl/sharedStrings.xml><?xml version="1.0" encoding="utf-8"?>
<sst xmlns="http://schemas.openxmlformats.org/spreadsheetml/2006/main" count="540" uniqueCount="390">
  <si>
    <t>Стр.</t>
  </si>
  <si>
    <t>Статья затрат</t>
  </si>
  <si>
    <t>всего на год</t>
  </si>
  <si>
    <t xml:space="preserve">Затраты на оплату труда  </t>
  </si>
  <si>
    <t>Амортизация основных фондов</t>
  </si>
  <si>
    <t>прочие расходы - всего</t>
  </si>
  <si>
    <t>В том числе:</t>
  </si>
  <si>
    <t>Уплата процентов за краткосрочный кредит</t>
  </si>
  <si>
    <t>4.1</t>
  </si>
  <si>
    <t>4.2</t>
  </si>
  <si>
    <t>Налоги, включаемые в себестоимость.</t>
  </si>
  <si>
    <t>4.2.1</t>
  </si>
  <si>
    <t>Единый социальный налог</t>
  </si>
  <si>
    <t>4.2.2</t>
  </si>
  <si>
    <t>Прочие налоги</t>
  </si>
  <si>
    <t>4.3</t>
  </si>
  <si>
    <t>Арендные платежи и другие расходы</t>
  </si>
  <si>
    <t>5</t>
  </si>
  <si>
    <t>Итого затрат на производство</t>
  </si>
  <si>
    <t>6</t>
  </si>
  <si>
    <t>Списано на непроизводственные счета</t>
  </si>
  <si>
    <t>7</t>
  </si>
  <si>
    <t>Затраты на валовую продукцию</t>
  </si>
  <si>
    <t>8</t>
  </si>
  <si>
    <t>Изменение остатков незавершенного производства</t>
  </si>
  <si>
    <t>9</t>
  </si>
  <si>
    <t>Изменение остатков по расходам будующих периодов</t>
  </si>
  <si>
    <t>10</t>
  </si>
  <si>
    <t>Производственная себестоимость товарной продукции</t>
  </si>
  <si>
    <t>11</t>
  </si>
  <si>
    <t>Внепроизводственные(коммерческие) расходы</t>
  </si>
  <si>
    <t>12</t>
  </si>
  <si>
    <t>13</t>
  </si>
  <si>
    <t>Товарная продукция в отпускных ценах (без НДС и акцизов)</t>
  </si>
  <si>
    <t>14</t>
  </si>
  <si>
    <t>Прибыль на выпуск товарной продукции</t>
  </si>
  <si>
    <t>15</t>
  </si>
  <si>
    <t>Затраты на 1 рубль товарной продукции</t>
  </si>
  <si>
    <t>материальные затраты ( за вычетом возвратных отходов)</t>
  </si>
  <si>
    <t>февраль</t>
  </si>
  <si>
    <t>май</t>
  </si>
  <si>
    <t>август</t>
  </si>
  <si>
    <t>ноябрь</t>
  </si>
  <si>
    <t>Табл.3</t>
  </si>
  <si>
    <t>плановый ввод в действие основных фондов. тыс. руб.</t>
  </si>
  <si>
    <t>плановое выбытие основных фондов, тыс. руб</t>
  </si>
  <si>
    <t>стр.</t>
  </si>
  <si>
    <t>Показатель</t>
  </si>
  <si>
    <t>Сумма, тыс.руб.</t>
  </si>
  <si>
    <t>Стоимость амортизируемых основных производственных фондов на начало года</t>
  </si>
  <si>
    <t>Среднегодовая стоимость амортизированных основных фондов (в действующих ценах) - всего</t>
  </si>
  <si>
    <t>Среднегодовая стоимость полностью амортизированного оборудования (в действующих ценах)</t>
  </si>
  <si>
    <t>Средняя норма амортизации</t>
  </si>
  <si>
    <t>Сумма амортизационных отчислений - всего</t>
  </si>
  <si>
    <t>Использование амортизационных отчислений на капитальные вложения</t>
  </si>
  <si>
    <r>
      <t>Среднегодовая стоимость вводимых основных фондов</t>
    </r>
    <r>
      <rPr>
        <sz val="11"/>
        <color theme="1"/>
        <rFont val="Calibri"/>
        <family val="2"/>
        <charset val="204"/>
      </rPr>
      <t>¹</t>
    </r>
  </si>
  <si>
    <r>
      <t>Среднегодовая стоимость выбывающих основных производственных фондов</t>
    </r>
    <r>
      <rPr>
        <sz val="11"/>
        <color theme="1"/>
        <rFont val="Calibri"/>
        <family val="2"/>
        <charset val="204"/>
      </rPr>
      <t>²</t>
    </r>
  </si>
  <si>
    <t>Табл.5</t>
  </si>
  <si>
    <t>тыс.руб.</t>
  </si>
  <si>
    <t>1.1</t>
  </si>
  <si>
    <t>1.2</t>
  </si>
  <si>
    <t>2.1</t>
  </si>
  <si>
    <t>2.3</t>
  </si>
  <si>
    <t>Фактические остатки нереализованной продукции на начало года</t>
  </si>
  <si>
    <t>В ценах базисного года без НДС и акцизов</t>
  </si>
  <si>
    <t>По производственной себестоимости</t>
  </si>
  <si>
    <t>Планируемые остатки нереализованной продукции на конец года</t>
  </si>
  <si>
    <t>В днях запаса</t>
  </si>
  <si>
    <t>В действующих ценах (без НДС и акцизов)</t>
  </si>
  <si>
    <t>Сумма, тыс. руб.</t>
  </si>
  <si>
    <t>1.3</t>
  </si>
  <si>
    <t>2</t>
  </si>
  <si>
    <t>2.2</t>
  </si>
  <si>
    <t>3</t>
  </si>
  <si>
    <t>3.1</t>
  </si>
  <si>
    <t>3.2</t>
  </si>
  <si>
    <t>3.3</t>
  </si>
  <si>
    <t>3.4</t>
  </si>
  <si>
    <t>4</t>
  </si>
  <si>
    <t>Прибыль</t>
  </si>
  <si>
    <t>Выпуск товарной продукции ( выполнение работ, оказание услуг)</t>
  </si>
  <si>
    <t>В действующих ценах без НДС и акцизов</t>
  </si>
  <si>
    <t>По полной себестоимости</t>
  </si>
  <si>
    <t>Объем продаж продукции в планируемом году</t>
  </si>
  <si>
    <t>Прибыль от продаж товарной продукции (работ, услуг)</t>
  </si>
  <si>
    <t>Табл.7</t>
  </si>
  <si>
    <t>Данные к расчету прибыли</t>
  </si>
  <si>
    <t>12.1</t>
  </si>
  <si>
    <t>12.2</t>
  </si>
  <si>
    <t>12.3</t>
  </si>
  <si>
    <t>Выручка от реализации продукции</t>
  </si>
  <si>
    <t>Доход, полученный по ценным бумагам</t>
  </si>
  <si>
    <t>Расход на оплату услуг банков</t>
  </si>
  <si>
    <t>Расход от реализации выбывшего имущества</t>
  </si>
  <si>
    <t>Проценты к уплате</t>
  </si>
  <si>
    <t>Доходы от прочих операций</t>
  </si>
  <si>
    <t>Расходы по прочим операциям</t>
  </si>
  <si>
    <t>Налоги, относимые на финансовые результаты</t>
  </si>
  <si>
    <t>Содержание объектов социальной сферы- всего:</t>
  </si>
  <si>
    <t>Содержание детских дошкольных учреждений</t>
  </si>
  <si>
    <t>Содержание учреждений здравоохранения</t>
  </si>
  <si>
    <t>Содержание пансионата</t>
  </si>
  <si>
    <t>Расходы на проведение научно-исследовательких и опытно-конструкторских работ</t>
  </si>
  <si>
    <t>Прибыль от долевого участия в деятельности других предприятий</t>
  </si>
  <si>
    <t>Табл.8</t>
  </si>
  <si>
    <t>Сумма тыс.руб.</t>
  </si>
  <si>
    <t>8.1</t>
  </si>
  <si>
    <t>8.2</t>
  </si>
  <si>
    <t>8.3</t>
  </si>
  <si>
    <t>8.4</t>
  </si>
  <si>
    <t>8.5</t>
  </si>
  <si>
    <t>8.6</t>
  </si>
  <si>
    <t>1.Доходы и расходы по обычным видам деятельности</t>
  </si>
  <si>
    <t>Выручка (нетто) от продажи продукции в планируемом году</t>
  </si>
  <si>
    <t xml:space="preserve">Себестоимость реализуемой  продукции в планируемом году </t>
  </si>
  <si>
    <t xml:space="preserve">Прибыль (убыток) от продаж </t>
  </si>
  <si>
    <t xml:space="preserve">2.Прочие доходы и расходы </t>
  </si>
  <si>
    <t xml:space="preserve">Проценты к получению </t>
  </si>
  <si>
    <t>Доходы от участия в других организациях</t>
  </si>
  <si>
    <t>Прочие доходы</t>
  </si>
  <si>
    <t>Прочие расходы- всего</t>
  </si>
  <si>
    <t>Расходы на проведение научно-исследовательской и опытно-конструкторских работ</t>
  </si>
  <si>
    <t>Налоги, относимые на финансовый результат</t>
  </si>
  <si>
    <t>Прочие расходы</t>
  </si>
  <si>
    <t>Прибыль (убыток)планируемого года</t>
  </si>
  <si>
    <t>Табл.9</t>
  </si>
  <si>
    <t>Расчет налога на прибыль</t>
  </si>
  <si>
    <t>Прибыль, облагаемая по ставке 9%</t>
  </si>
  <si>
    <t>Прибыль, облагаемая по ставке 20%</t>
  </si>
  <si>
    <t>Сумма налога к уплате по ставке 20% - всего</t>
  </si>
  <si>
    <t>Сумма налога к уплате по ставке 9% - всего</t>
  </si>
  <si>
    <t>Итого сумма налога на прибыль (по ставкам 20% и 9%)</t>
  </si>
  <si>
    <t>Прибыль, остающаяся в распоряжении предприятия после уплаты налога на прибыль</t>
  </si>
  <si>
    <t>Прибыль - всего. В том числе:</t>
  </si>
  <si>
    <t>Табл.10</t>
  </si>
  <si>
    <t>1</t>
  </si>
  <si>
    <t>Капитальные затраты производительного назначения</t>
  </si>
  <si>
    <t>Объем строительно-монтажных работ( СМР), выполняемых хозяйственным способом</t>
  </si>
  <si>
    <t>Капитальные затраты непроизводительного назначения</t>
  </si>
  <si>
    <t>Нормы плановых накоплений по смете на СМР, выполняемых хозяйственным способом</t>
  </si>
  <si>
    <t>Средства, поступающие в порядке долевого участия в жилищном строительстве</t>
  </si>
  <si>
    <t>Ставка процента за долгосрочный кредит, направляемый на капитальные вложения,%</t>
  </si>
  <si>
    <t>Табл.11</t>
  </si>
  <si>
    <t>Расчет источников финансирования капитальных вложений</t>
  </si>
  <si>
    <t>Источник</t>
  </si>
  <si>
    <t>Капитальные вложения, тыс.руб.</t>
  </si>
  <si>
    <t>производственного назначения</t>
  </si>
  <si>
    <t>Непроизводственного назначения</t>
  </si>
  <si>
    <t>Ассигновения из бюджета</t>
  </si>
  <si>
    <t>Прибыль, направяемая на капитальные вложения</t>
  </si>
  <si>
    <t>Амортизационные отчисления на основные производственные фонды</t>
  </si>
  <si>
    <t>Плановые накопления по смете на СМР, выполняемые хозяйственным способом</t>
  </si>
  <si>
    <t>Поступления средств на жилищное строительство в порядке долевого участия</t>
  </si>
  <si>
    <t>Прочие источники</t>
  </si>
  <si>
    <t>Долгосрочный кредит банка</t>
  </si>
  <si>
    <t>Итого вложений во внеоборотные активы</t>
  </si>
  <si>
    <t>-</t>
  </si>
  <si>
    <t>Табл.12</t>
  </si>
  <si>
    <t>Данные к расчету потребности в оборотных средствах</t>
  </si>
  <si>
    <t>Изменение расходов будущих периодов</t>
  </si>
  <si>
    <t>Прирост устойчивых пассивов</t>
  </si>
  <si>
    <t>Норматив на начало года:</t>
  </si>
  <si>
    <t>Производственные запасы</t>
  </si>
  <si>
    <t>Незавершенное производство</t>
  </si>
  <si>
    <t>Расходы будущих периодов</t>
  </si>
  <si>
    <t>Готовая продукция</t>
  </si>
  <si>
    <t>Норма запаса в днях:</t>
  </si>
  <si>
    <t>Табл.13</t>
  </si>
  <si>
    <t>Расчет потребности предприятия в оборотных средствах</t>
  </si>
  <si>
    <t>Норматив на начало года, тыс.руб.</t>
  </si>
  <si>
    <t>Затраты IV кв., тыс.руб., всего</t>
  </si>
  <si>
    <t>Затраты IV кв., тыс.руб./день</t>
  </si>
  <si>
    <t>Нормы запасов, дни</t>
  </si>
  <si>
    <t>Норматив на конец года, тыс.руб.</t>
  </si>
  <si>
    <t>Прирост(+),  снижение(-)</t>
  </si>
  <si>
    <t>Итого</t>
  </si>
  <si>
    <t>Источники  прироста</t>
  </si>
  <si>
    <t>Устойчивые пассивы</t>
  </si>
  <si>
    <t>Табл.14</t>
  </si>
  <si>
    <t>Реконструкция цеха</t>
  </si>
  <si>
    <t>Строительство жилого дома</t>
  </si>
  <si>
    <t>Отчисления в фонд потребления - всего</t>
  </si>
  <si>
    <t>На выплату материальной помощи работникам предприятия</t>
  </si>
  <si>
    <t>На удешевление питания в столовой</t>
  </si>
  <si>
    <t>На выплату дополнительного вознаграждения</t>
  </si>
  <si>
    <t>Налоги, уплачиваемые за счет прибыли, остающейся в распоряжении предприятия</t>
  </si>
  <si>
    <t>Отчисления в резервный фонд</t>
  </si>
  <si>
    <t>Погашение долгосрочных кредитов</t>
  </si>
  <si>
    <t>Данные к распределению прибыли</t>
  </si>
  <si>
    <t>Табл.2</t>
  </si>
  <si>
    <r>
      <t xml:space="preserve">Смета </t>
    </r>
    <r>
      <rPr>
        <b/>
        <sz val="11"/>
        <color theme="1"/>
        <rFont val="Calibri"/>
        <family val="2"/>
        <charset val="204"/>
      </rPr>
      <t>II затрат на производство продукции открытого акционерного общества,тыс.руб.</t>
    </r>
  </si>
  <si>
    <r>
      <t xml:space="preserve">К смете </t>
    </r>
    <r>
      <rPr>
        <b/>
        <sz val="11"/>
        <color theme="1"/>
        <rFont val="Calibri"/>
        <family val="2"/>
        <charset val="204"/>
      </rPr>
      <t>II</t>
    </r>
  </si>
  <si>
    <t>Расчет плановой суммы амортизационных отчислений и ее распределение</t>
  </si>
  <si>
    <t>Табл.4</t>
  </si>
  <si>
    <t>Данные к расчету объема реализации продукции и прибыли</t>
  </si>
  <si>
    <t>Расчет объема реализуемой продукции и прибыли от продаж</t>
  </si>
  <si>
    <t>Табл.6</t>
  </si>
  <si>
    <t>Проект отчета о прибылях и убытках</t>
  </si>
  <si>
    <t>Показатели по капитальному строительству</t>
  </si>
  <si>
    <t>Табл.15</t>
  </si>
  <si>
    <t>Распределение прибыли планируемого года</t>
  </si>
  <si>
    <t>5.1</t>
  </si>
  <si>
    <t>5.2</t>
  </si>
  <si>
    <t>5.3</t>
  </si>
  <si>
    <t>Всего прибыль</t>
  </si>
  <si>
    <t>Капитальные вложения производственного назначения (реконструкция цеха)</t>
  </si>
  <si>
    <t>Капитальные вложения непроизводственного назначения (строительство жилого дома)</t>
  </si>
  <si>
    <t>На выплату вознаграждения по итогам года</t>
  </si>
  <si>
    <t>Прирост оборотных средств</t>
  </si>
  <si>
    <t>Погашение долгосрочного кредита</t>
  </si>
  <si>
    <t>Остаток нераспределенной прибыли до выплаты дивидендов</t>
  </si>
  <si>
    <t>Выплата дивидендов</t>
  </si>
  <si>
    <t>Налог на прибыль (20%)</t>
  </si>
  <si>
    <t>Налог на прочие доходы (9%)</t>
  </si>
  <si>
    <t>Нераспределенная прибыль после выплаты дивидендов</t>
  </si>
  <si>
    <t>Табл.16</t>
  </si>
  <si>
    <t>Данные к расчету источников финансирования социальной сферы НИОКР</t>
  </si>
  <si>
    <t>Средства родителей на содержание детей в дошкольных учреждениях</t>
  </si>
  <si>
    <t>Средства целевого финансирования</t>
  </si>
  <si>
    <t>Общая сумма средств, направляемых на содержание детских дошкольных учреждений</t>
  </si>
  <si>
    <t>Средства заказчиков по договорам на НИОКР</t>
  </si>
  <si>
    <t>Общая сумма средств, направляемых на НИОКР</t>
  </si>
  <si>
    <t>Баланс доходов и расходов (финансовый план)</t>
  </si>
  <si>
    <t>Шифр строки</t>
  </si>
  <si>
    <t>Разделы и статьи баланса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</si>
  <si>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</si>
  <si>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</si>
  <si>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</si>
  <si>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</si>
  <si>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</si>
  <si>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</si>
  <si>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</si>
  <si>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</si>
  <si>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</si>
  <si>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</si>
  <si>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</si>
  <si>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</si>
  <si>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</si>
  <si>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</si>
  <si>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</si>
  <si>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</si>
  <si>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</si>
  <si>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</si>
  <si>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</si>
  <si>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</si>
  <si>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</si>
  <si>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</si>
  <si>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</si>
  <si>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</si>
  <si>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</si>
  <si>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</si>
  <si>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</si>
  <si>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I. Поступления (приток денежных средств)</t>
  </si>
  <si>
    <t>А. От текущей деятельности</t>
  </si>
  <si>
    <t>Выручка от реализации продукции, работ, услуг (без НДС, акцизов и таможенных пошлин)</t>
  </si>
  <si>
    <t>Поступления от родителей за содержание детей в дошкольных учреждениях</t>
  </si>
  <si>
    <t>Итого по разделу А</t>
  </si>
  <si>
    <t>Б. От инвестиционной деятельности</t>
  </si>
  <si>
    <t>Выручка от прочей реализации (без НДС)</t>
  </si>
  <si>
    <t>Накопление по строительно-монтажным работам, выполняемым хозяйственным способом</t>
  </si>
  <si>
    <t>Средства, поступающие от заказчиков по договорам на НИОКР</t>
  </si>
  <si>
    <t>Высвобождение средств из оборота</t>
  </si>
  <si>
    <t>Итого по разделу Б</t>
  </si>
  <si>
    <t>В. От финансовой деятельности</t>
  </si>
  <si>
    <t>Увеличение уставного капитала</t>
  </si>
  <si>
    <t>Доходы от финансовых вложений</t>
  </si>
  <si>
    <t>Получение новых займов, кредитов</t>
  </si>
  <si>
    <t>Выпуск облигаций</t>
  </si>
  <si>
    <t>Итого по разделу В</t>
  </si>
  <si>
    <t>Итого доходов</t>
  </si>
  <si>
    <t>II. Расходы (отток денежных средств)</t>
  </si>
  <si>
    <t>А. По текущей деятельности</t>
  </si>
  <si>
    <t>Затраты на производство реализованной продукции (без амортизационных отчислений и налогов, относимых на себестоимость)</t>
  </si>
  <si>
    <t>Налоги, включаемые в себестоимость продукции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</si>
  <si>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</si>
  <si>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</si>
  <si>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</si>
  <si>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</si>
  <si>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</si>
  <si>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</si>
  <si>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</si>
  <si>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</si>
  <si>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</si>
  <si>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</si>
  <si>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</si>
  <si>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</si>
  <si>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</si>
  <si>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</si>
  <si>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</si>
  <si>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</si>
  <si>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</si>
  <si>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</si>
  <si>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</si>
  <si>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</si>
  <si>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</si>
  <si>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</si>
  <si>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</si>
  <si>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</si>
  <si>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</si>
  <si>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</si>
  <si>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</si>
  <si>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</si>
  <si>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Налог на прибыль, всего</t>
  </si>
  <si>
    <t>Выплаты из фонда потребления (материальная помощь и др.)</t>
  </si>
  <si>
    <t>Прирост собственных оборотных средств</t>
  </si>
  <si>
    <t>Б. По инвестиционной деятельности</t>
  </si>
  <si>
    <t>Капитальные вложения производственного назначения</t>
  </si>
  <si>
    <t>Капитальные вложения непроизводственного назначения</t>
  </si>
  <si>
    <t>Затраты на проведения НИОКР</t>
  </si>
  <si>
    <t>Платежи по лизинговым операциям</t>
  </si>
  <si>
    <t>Долгосрочные финансовые вложения</t>
  </si>
  <si>
    <t>Расходы по прочей реализации</t>
  </si>
  <si>
    <t>Содержание объектов социальной сферы</t>
  </si>
  <si>
    <t>Уплата процентов по долгосрочным кредитам</t>
  </si>
  <si>
    <t>Краткосрочные финансовые вложения</t>
  </si>
  <si>
    <t>Итого расходов</t>
  </si>
  <si>
    <t>Превышение доходов над расходами (+)</t>
  </si>
  <si>
    <t>Превышение расходов над доходами (-)</t>
  </si>
  <si>
    <t>Сальдо по текущей деятельности</t>
  </si>
  <si>
    <t>Сальдо по инвестиционной деятельности</t>
  </si>
  <si>
    <t>Сальдо по финансовой деятельности</t>
  </si>
  <si>
    <t>056</t>
  </si>
  <si>
    <t>057</t>
  </si>
  <si>
    <t>058</t>
  </si>
  <si>
    <t>059</t>
  </si>
  <si>
    <t>060</t>
  </si>
  <si>
    <t>061</t>
  </si>
  <si>
    <r>
      <t>в том числе на IV</t>
    </r>
    <r>
      <rPr>
        <b/>
        <sz val="14"/>
        <color theme="1"/>
        <rFont val="Calibri"/>
        <family val="2"/>
        <charset val="204"/>
      </rPr>
      <t xml:space="preserve"> квартал</t>
    </r>
  </si>
  <si>
    <t>²</t>
  </si>
  <si>
    <t>¹</t>
  </si>
  <si>
    <t>Полная себестоимость товарной продукции</t>
  </si>
  <si>
    <t>Процент по кредиту к уплате       ( поставке 18% годовых)</t>
  </si>
  <si>
    <t>Прочие поступления - всего                                                В том числе:</t>
  </si>
  <si>
    <t>Увеличение задолженности - всего                                  В том числе:</t>
  </si>
  <si>
    <t>Платежи в бюджет - всего                                                                           В том числе:</t>
  </si>
  <si>
    <t>Ивестиции в основные фонды и нематериальные активы -всего.                                                                                       Из них:</t>
  </si>
  <si>
    <t xml:space="preserve">Вывод:Предприятием было запланировано использование 3592тыс.руб оборотных средств, а оно использовало 2580 тыс.руб. оборотных средств. Следовательно предприятие съэкономило 912 тыс.руб. </t>
  </si>
  <si>
    <t>Сумма амортизационных отчислений за квартал равна: 3167/4 = 792</t>
  </si>
  <si>
    <t>Единый социальный налог - 26% от затрат на оплату труда=4498*0,26=1125</t>
  </si>
  <si>
    <t>Производственная себестоимость товарной продукции = затраты на валовую продукцию - изменения остатков незавершенного производства - остатков по расходам будущих периодов</t>
  </si>
  <si>
    <t>Затраты на валовую продукцию = затраты на производство - сумма, списанная с непроизводственных счетов</t>
  </si>
  <si>
    <t>Полная себестоимость товарной продукции = производственная себестоимость + коммерческие расходы</t>
  </si>
  <si>
    <t>Прибыль на выпуск товарной продукции= стоимость товарной продукции в отпускных ценах - полная себестоимость товарной продукции</t>
  </si>
  <si>
    <t xml:space="preserve">Среднегодовая стоимость вводимых основных фондов определяется по формуле: </t>
  </si>
  <si>
    <t>Среднегодовая стоимость выбывающих основных производственных фондов</t>
  </si>
  <si>
    <t>определяется по формуле:</t>
  </si>
  <si>
    <t>Квартал</t>
  </si>
  <si>
    <t>I</t>
  </si>
  <si>
    <t>II</t>
  </si>
  <si>
    <t>III</t>
  </si>
  <si>
    <t>IV</t>
  </si>
  <si>
    <t>стоимости полностью амортизированного оборудования</t>
  </si>
  <si>
    <t>Среднегодовая стоимость амортизированных основных фондов=</t>
  </si>
  <si>
    <t xml:space="preserve"> сумма стоимости амортизируемых основных производственных </t>
  </si>
  <si>
    <t>фондов на начало года и среднегодовой стоимости вводимых основных фондов-</t>
  </si>
  <si>
    <t xml:space="preserve">среднегодовой стоимости выбывших основных фондов и среднегодовой </t>
  </si>
  <si>
    <t>Фактические остатки нереализованной продукции на начало года в ценах базисного года без НДС и акцизов, по производственной себестоимости берем из табл. 5; 1.3 = 1.1 - 1.2</t>
  </si>
  <si>
    <t>Данные по выпуску товарной продукции берем из табл. 1 (стр. 13, 12, 14)</t>
  </si>
  <si>
    <t xml:space="preserve">где </t>
  </si>
  <si>
    <r>
      <t xml:space="preserve">себестоимость товарной продукции </t>
    </r>
    <r>
      <rPr>
        <sz val="10"/>
        <rFont val="Times New Roman"/>
        <family val="1"/>
        <charset val="204"/>
      </rPr>
      <t>IV квартала</t>
    </r>
  </si>
  <si>
    <t>N</t>
  </si>
  <si>
    <t>норма запаса в днях</t>
  </si>
  <si>
    <t xml:space="preserve">Объем продаж продукции в планируемом году = фактические остатки нереализованной продукции на начало года + Выпуск товарной продукции - Планируемые остатки нереализованной продукции на конец года </t>
  </si>
  <si>
    <t>Производственная себестоимость остатков нереализованной продукции на конец планируемого периода:</t>
  </si>
  <si>
    <t>Прочие расходы = расходы по прочим операциям + расходы на оплату услуг банков + расходы от реализации выбывшего имущества (стр. 10,8,6 табл. 7)</t>
  </si>
  <si>
    <t>Прибыль (убыток) планируемого года = прибыль (убыток) от продаж + проценты к получению - проценты к уплате + доходы от участия в других организациях + прочие доходы - прочие расходы (всего)</t>
  </si>
  <si>
    <t>определим исходя из объема СМР и нормы плановых накоплений по смете на СМР</t>
  </si>
  <si>
    <r>
      <t xml:space="preserve">(таблица 10): 8100 </t>
    </r>
    <r>
      <rPr>
        <sz val="10"/>
        <rFont val="Times New Roman"/>
        <family val="1"/>
        <charset val="204"/>
      </rPr>
      <t>× 8,2% = 664</t>
    </r>
  </si>
  <si>
    <t>Размер долгосрочного кредита на производственные цели:=Итог вложений во внеоборотные активы-прибыль- амортизационные отчисления-плановые накопления на СМР: 16725-8900-3167-664=3994</t>
  </si>
  <si>
    <t>Размер долгосрочного кредита на непроизводственные цели=Итог вложений во внеоборотные активы- прибыль- поступления средств на жилищное строительство=6000 - 4000 - 1000 = 1000</t>
  </si>
  <si>
    <t>Итого размер долгосрочного кредита = 3994+1000 = 4994 тыс. руб.</t>
  </si>
  <si>
    <r>
      <t xml:space="preserve">Однодневный расход = затраты на выпуск </t>
    </r>
    <r>
      <rPr>
        <sz val="10"/>
        <rFont val="Times New Roman"/>
        <family val="1"/>
        <charset val="204"/>
      </rPr>
      <t>IV</t>
    </r>
    <r>
      <rPr>
        <sz val="10"/>
        <rFont val="Arial"/>
        <family val="2"/>
        <charset val="204"/>
      </rPr>
      <t xml:space="preserve"> квартала / число дней в квартале (90 дн.) </t>
    </r>
  </si>
  <si>
    <t>Норматив на начало года + изменение остатков по расходам будущих периодов</t>
  </si>
  <si>
    <r>
      <t>Норматив по отдельному элементу оборотных средств</t>
    </r>
    <r>
      <rPr>
        <sz val="11"/>
        <color theme="1"/>
        <rFont val="Calibri"/>
        <family val="2"/>
        <charset val="204"/>
        <scheme val="minor"/>
      </rPr>
      <t xml:space="preserve"> рассчитывается по схеме:          </t>
    </r>
    <r>
      <rPr>
        <i/>
        <sz val="10"/>
        <rFont val="Arial"/>
        <family val="2"/>
        <charset val="204"/>
      </rPr>
      <t>Н</t>
    </r>
    <r>
      <rPr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= </t>
    </r>
    <r>
      <rPr>
        <i/>
        <sz val="10"/>
        <rFont val="Arial"/>
        <family val="2"/>
        <charset val="204"/>
      </rPr>
      <t xml:space="preserve">Норма запаса (дн.) </t>
    </r>
    <r>
      <rPr>
        <i/>
        <sz val="10"/>
        <rFont val="Times New Roman"/>
        <family val="1"/>
        <charset val="204"/>
      </rPr>
      <t xml:space="preserve">× </t>
    </r>
    <r>
      <rPr>
        <i/>
        <sz val="10"/>
        <rFont val="Arial"/>
        <family val="2"/>
        <charset val="204"/>
      </rPr>
      <t>однодневны</t>
    </r>
    <r>
      <rPr>
        <sz val="10"/>
        <rFont val="Arial"/>
        <family val="2"/>
        <charset val="204"/>
      </rPr>
      <t xml:space="preserve">й </t>
    </r>
    <r>
      <rPr>
        <i/>
        <sz val="10"/>
        <rFont val="Arial"/>
        <family val="2"/>
        <charset val="204"/>
      </rPr>
      <t xml:space="preserve">расход или выпуск по данному элементу оборотных средств. </t>
    </r>
  </si>
  <si>
    <t>Норматив по расходам будущих периодов=</t>
  </si>
  <si>
    <t>Прирост/снижение потребности в оборотных средствах = норматив на конец года- норматив на начало года</t>
  </si>
  <si>
    <t xml:space="preserve">Нераспределенная прибыль = прибыль - отчисления в резервный фонд - отчисления на капитальные вложения - отчисления в фонд потребления - налоги - погашение долгосрочного кредита- выплата дивидендов </t>
  </si>
  <si>
    <t xml:space="preserve">Доходы от прочих операций = прибыль от долевого участия в деятельности других предприятий + доходы от прочих операций (табл. 7 стр. 5,9) </t>
  </si>
  <si>
    <t>Выручка от прочей реализации - из табл. 7 стр. 3 - выручка от реализации выбывшего имущества</t>
  </si>
  <si>
    <t xml:space="preserve">Затраты на производство реализованной продукции = объем продаж по полной себестоимости (табл. 6) - сумма амортизационных отчислений (табл. 4) - налоги, включаемые в себестоимость (табл. 1) </t>
  </si>
  <si>
    <t>Расходы по прочим операциям - из табл. 7 стр. "Расходы по прочим операциям" + Расходы на оплату услуг банков</t>
  </si>
  <si>
    <t>Содержание объектов социальной сферы из табл. 7 стр. 12 + средства родителей на содержание детей в дошкольных учреждениях + средства целевого финансирования (табл. 16)</t>
  </si>
  <si>
    <t>Краткосрочные финансовые вложения = прирост устойчивых пассивов + высвобождение средств из оборота</t>
  </si>
  <si>
    <t xml:space="preserve">Расчетная часть </t>
  </si>
  <si>
    <t>Стоимость основных фондов, на которые начисляется амортизация, на начало года - 22420тыс.руб.</t>
  </si>
  <si>
    <t>Срднегодовая стоимость полностью амортизированного оборудования - 2780 тыс.руб</t>
  </si>
  <si>
    <t>Средневзвешенная норма амортизационных отчислений:-14,5%</t>
  </si>
  <si>
    <t>Прочие доходы = выручка от реализации выбывшего имущества + доходы от прочих операций (стр. 3, 9 табл. 7)</t>
  </si>
  <si>
    <r>
      <rPr>
        <b/>
        <i/>
        <sz val="11"/>
        <color theme="1"/>
        <rFont val="Calibri"/>
        <family val="2"/>
        <charset val="204"/>
        <scheme val="minor"/>
      </rPr>
      <t>Вывод:</t>
    </r>
    <r>
      <rPr>
        <i/>
        <sz val="11"/>
        <color theme="1"/>
        <rFont val="Calibri"/>
        <family val="2"/>
        <charset val="204"/>
        <scheme val="minor"/>
      </rPr>
      <t xml:space="preserve"> Предприятие имеет прибыль. Доходы полностью покрывают расходы. Наблюдается снижение потребностей в оборотных средствах на 912 тыс.руб. Кредит есть. Предприятие занимается инвестиционной и финансовой деятельностью, расходы по данным видам деятельности превышают доходы, но они полностью покрываются доходами от текущей деятельности предприятия. Прибыль идет на производственные и непроизводственные нужды такие как: строительство жилого дома, реконструкция цеха и тд. Организация выплачивает дивиденды в размере 8000тыс.руб.</t>
    </r>
  </si>
  <si>
    <t>Табл.18</t>
  </si>
</sst>
</file>

<file path=xl/styles.xml><?xml version="1.0" encoding="utf-8"?>
<styleSheet xmlns="http://schemas.openxmlformats.org/spreadsheetml/2006/main">
  <numFmts count="1">
    <numFmt numFmtId="164" formatCode="#,##0_р_.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name val="Times New Roman"/>
      <family val="1"/>
      <charset val="204"/>
    </font>
    <font>
      <u/>
      <sz val="2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justify" wrapText="1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>
      <alignment vertical="justify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justify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distributed" wrapText="1"/>
    </xf>
    <xf numFmtId="1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/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1" fontId="0" fillId="0" borderId="1" xfId="0" applyNumberFormat="1" applyBorder="1"/>
    <xf numFmtId="1" fontId="0" fillId="0" borderId="0" xfId="0" applyNumberFormat="1"/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Alignment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0" xfId="0" applyFont="1" applyBorder="1" applyAlignment="1"/>
    <xf numFmtId="0" fontId="13" fillId="0" borderId="0" xfId="0" applyFont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1" xfId="0" applyBorder="1" applyAlignment="1"/>
    <xf numFmtId="0" fontId="4" fillId="0" borderId="4" xfId="0" applyFont="1" applyBorder="1" applyAlignment="1">
      <alignment horizontal="center"/>
    </xf>
    <xf numFmtId="0" fontId="10" fillId="0" borderId="0" xfId="0" applyFont="1" applyBorder="1" applyAlignment="1">
      <alignment wrapText="1"/>
    </xf>
    <xf numFmtId="49" fontId="10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/>
    <xf numFmtId="0" fontId="10" fillId="0" borderId="0" xfId="0" applyFont="1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4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wmf"/><Relationship Id="rId1" Type="http://schemas.openxmlformats.org/officeDocument/2006/relationships/image" Target="../media/image4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oleObject" Target="../embeddings/oleObject4.bin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opLeftCell="A29" workbookViewId="0">
      <selection sqref="A1:D40"/>
    </sheetView>
  </sheetViews>
  <sheetFormatPr defaultRowHeight="15"/>
  <cols>
    <col min="1" max="1" width="5.28515625" customWidth="1"/>
    <col min="2" max="2" width="32.5703125" customWidth="1"/>
    <col min="3" max="3" width="16.5703125" customWidth="1"/>
    <col min="4" max="4" width="26.42578125" customWidth="1"/>
  </cols>
  <sheetData>
    <row r="1" spans="1:5" ht="28.5">
      <c r="A1" s="59" t="s">
        <v>383</v>
      </c>
      <c r="B1" s="59"/>
      <c r="C1" s="59"/>
      <c r="D1" s="59"/>
    </row>
    <row r="3" spans="1:5">
      <c r="D3" s="25" t="s">
        <v>189</v>
      </c>
    </row>
    <row r="4" spans="1:5" ht="31.5" customHeight="1">
      <c r="A4" s="60" t="s">
        <v>190</v>
      </c>
      <c r="B4" s="60"/>
      <c r="C4" s="60"/>
      <c r="D4" s="60"/>
    </row>
    <row r="5" spans="1:5" ht="39" customHeight="1">
      <c r="A5" s="33" t="s">
        <v>0</v>
      </c>
      <c r="B5" s="34" t="s">
        <v>1</v>
      </c>
      <c r="C5" s="34" t="s">
        <v>2</v>
      </c>
      <c r="D5" s="34" t="s">
        <v>327</v>
      </c>
      <c r="E5" s="1"/>
    </row>
    <row r="6" spans="1:5" ht="33.75" customHeight="1">
      <c r="A6" s="10">
        <v>1</v>
      </c>
      <c r="B6" s="7" t="s">
        <v>38</v>
      </c>
      <c r="C6" s="37">
        <v>10520</v>
      </c>
      <c r="D6" s="37">
        <v>2630</v>
      </c>
    </row>
    <row r="7" spans="1:5" ht="15.75">
      <c r="A7" s="10">
        <v>2</v>
      </c>
      <c r="B7" s="8" t="s">
        <v>3</v>
      </c>
      <c r="C7" s="37">
        <v>17300</v>
      </c>
      <c r="D7" s="37">
        <v>4325</v>
      </c>
    </row>
    <row r="8" spans="1:5" ht="15.75">
      <c r="A8" s="10">
        <v>3</v>
      </c>
      <c r="B8" s="9" t="s">
        <v>4</v>
      </c>
      <c r="C8" s="37">
        <f>таблица4!C11</f>
        <v>3166.5833333333335</v>
      </c>
      <c r="D8" s="37">
        <f>C8/4</f>
        <v>791.64583333333337</v>
      </c>
    </row>
    <row r="9" spans="1:5" ht="29.25" customHeight="1">
      <c r="A9" s="10">
        <v>4</v>
      </c>
      <c r="B9" s="8" t="s">
        <v>5</v>
      </c>
      <c r="C9" s="37">
        <f>C11+C12+C16</f>
        <v>5738</v>
      </c>
      <c r="D9" s="37">
        <f>D11+D12+D16</f>
        <v>1435.5</v>
      </c>
    </row>
    <row r="10" spans="1:5" ht="15.75">
      <c r="A10" s="10"/>
      <c r="B10" s="11" t="s">
        <v>6</v>
      </c>
      <c r="C10" s="37"/>
      <c r="D10" s="37"/>
    </row>
    <row r="11" spans="1:5" ht="31.5">
      <c r="A11" s="10" t="s">
        <v>8</v>
      </c>
      <c r="B11" s="11" t="s">
        <v>7</v>
      </c>
      <c r="C11" s="37">
        <v>35</v>
      </c>
      <c r="D11" s="37">
        <v>10</v>
      </c>
    </row>
    <row r="12" spans="1:5" ht="31.5">
      <c r="A12" s="10" t="s">
        <v>9</v>
      </c>
      <c r="B12" s="11" t="s">
        <v>10</v>
      </c>
      <c r="C12" s="37">
        <f>C14+C15</f>
        <v>5487</v>
      </c>
      <c r="D12" s="37">
        <f>D14+D15</f>
        <v>1371.5</v>
      </c>
    </row>
    <row r="13" spans="1:5" ht="15.75">
      <c r="A13" s="10"/>
      <c r="B13" s="11" t="s">
        <v>6</v>
      </c>
      <c r="C13" s="37"/>
      <c r="D13" s="37"/>
    </row>
    <row r="14" spans="1:5" ht="15.75">
      <c r="A14" s="10" t="s">
        <v>11</v>
      </c>
      <c r="B14" s="11" t="s">
        <v>12</v>
      </c>
      <c r="C14" s="37">
        <f>C7*0.26</f>
        <v>4498</v>
      </c>
      <c r="D14" s="37">
        <f>D7*0.26</f>
        <v>1124.5</v>
      </c>
    </row>
    <row r="15" spans="1:5" ht="15.75">
      <c r="A15" s="10" t="s">
        <v>13</v>
      </c>
      <c r="B15" s="11" t="s">
        <v>14</v>
      </c>
      <c r="C15" s="37">
        <v>989</v>
      </c>
      <c r="D15" s="37">
        <v>247</v>
      </c>
    </row>
    <row r="16" spans="1:5" ht="31.5">
      <c r="A16" s="10" t="s">
        <v>15</v>
      </c>
      <c r="B16" s="11" t="s">
        <v>16</v>
      </c>
      <c r="C16" s="37">
        <v>216</v>
      </c>
      <c r="D16" s="37">
        <v>54</v>
      </c>
    </row>
    <row r="17" spans="1:4" ht="15.75">
      <c r="A17" s="10" t="s">
        <v>17</v>
      </c>
      <c r="B17" s="11" t="s">
        <v>18</v>
      </c>
      <c r="C17" s="37">
        <f>C9+C6+C7+C8</f>
        <v>36724.583333333336</v>
      </c>
      <c r="D17" s="37">
        <f>D6+D7+D8+D9</f>
        <v>9182.1458333333321</v>
      </c>
    </row>
    <row r="18" spans="1:4" ht="31.5">
      <c r="A18" s="10" t="s">
        <v>19</v>
      </c>
      <c r="B18" s="11" t="s">
        <v>20</v>
      </c>
      <c r="C18" s="37">
        <v>400</v>
      </c>
      <c r="D18" s="37">
        <v>100</v>
      </c>
    </row>
    <row r="19" spans="1:4" ht="31.5">
      <c r="A19" s="10" t="s">
        <v>21</v>
      </c>
      <c r="B19" s="11" t="s">
        <v>22</v>
      </c>
      <c r="C19" s="37">
        <f>C17-C18</f>
        <v>36324.583333333336</v>
      </c>
      <c r="D19" s="37">
        <f>D17-D18</f>
        <v>9082.1458333333321</v>
      </c>
    </row>
    <row r="20" spans="1:4" ht="31.5">
      <c r="A20" s="10" t="s">
        <v>23</v>
      </c>
      <c r="B20" s="11" t="s">
        <v>24</v>
      </c>
      <c r="C20" s="37">
        <v>464</v>
      </c>
      <c r="D20" s="37">
        <v>116</v>
      </c>
    </row>
    <row r="21" spans="1:4" ht="31.5">
      <c r="A21" s="10" t="s">
        <v>25</v>
      </c>
      <c r="B21" s="11" t="s">
        <v>26</v>
      </c>
      <c r="C21" s="37">
        <v>30</v>
      </c>
      <c r="D21" s="37">
        <v>8</v>
      </c>
    </row>
    <row r="22" spans="1:4" ht="47.25">
      <c r="A22" s="10" t="s">
        <v>27</v>
      </c>
      <c r="B22" s="11" t="s">
        <v>28</v>
      </c>
      <c r="C22" s="37">
        <f>C19-C20-C21</f>
        <v>35830.583333333336</v>
      </c>
      <c r="D22" s="37">
        <f>D19-D20-D21</f>
        <v>8958.1458333333321</v>
      </c>
    </row>
    <row r="23" spans="1:4" ht="31.5">
      <c r="A23" s="10" t="s">
        <v>29</v>
      </c>
      <c r="B23" s="11" t="s">
        <v>30</v>
      </c>
      <c r="C23" s="37">
        <v>1463</v>
      </c>
      <c r="D23" s="37">
        <v>369</v>
      </c>
    </row>
    <row r="24" spans="1:4" ht="31.5">
      <c r="A24" s="10" t="s">
        <v>31</v>
      </c>
      <c r="B24" s="11" t="s">
        <v>330</v>
      </c>
      <c r="C24" s="37">
        <f>C22+C23</f>
        <v>37293.583333333336</v>
      </c>
      <c r="D24" s="37">
        <f>D22+D23</f>
        <v>9327.1458333333321</v>
      </c>
    </row>
    <row r="25" spans="1:4" ht="47.25">
      <c r="A25" s="10" t="s">
        <v>32</v>
      </c>
      <c r="B25" s="11" t="s">
        <v>33</v>
      </c>
      <c r="C25" s="37">
        <v>81560</v>
      </c>
      <c r="D25" s="37">
        <v>20390</v>
      </c>
    </row>
    <row r="26" spans="1:4" ht="31.5">
      <c r="A26" s="10" t="s">
        <v>34</v>
      </c>
      <c r="B26" s="11" t="s">
        <v>35</v>
      </c>
      <c r="C26" s="37">
        <f>C25-C24</f>
        <v>44266.416666666664</v>
      </c>
      <c r="D26" s="37">
        <f>D25-D24</f>
        <v>11062.854166666668</v>
      </c>
    </row>
    <row r="27" spans="1:4" ht="31.5">
      <c r="A27" s="10" t="s">
        <v>36</v>
      </c>
      <c r="B27" s="11" t="s">
        <v>37</v>
      </c>
      <c r="C27" s="37">
        <f>C24/C26</f>
        <v>0.84248028509197159</v>
      </c>
      <c r="D27" s="37">
        <f>D24/D26</f>
        <v>0.84310483468514175</v>
      </c>
    </row>
    <row r="28" spans="1:4">
      <c r="A28" s="3"/>
    </row>
    <row r="29" spans="1:4">
      <c r="A29" s="2" t="s">
        <v>337</v>
      </c>
    </row>
    <row r="30" spans="1:4">
      <c r="A30" s="2" t="s">
        <v>338</v>
      </c>
    </row>
    <row r="31" spans="1:4">
      <c r="A31" s="57" t="s">
        <v>340</v>
      </c>
      <c r="B31" s="58"/>
      <c r="C31" s="58"/>
      <c r="D31" s="58"/>
    </row>
    <row r="32" spans="1:4">
      <c r="A32" s="58"/>
      <c r="B32" s="58"/>
      <c r="C32" s="58"/>
      <c r="D32" s="58"/>
    </row>
    <row r="33" spans="1:4">
      <c r="A33" s="57" t="s">
        <v>339</v>
      </c>
      <c r="B33" s="58"/>
      <c r="C33" s="58"/>
      <c r="D33" s="58"/>
    </row>
    <row r="34" spans="1:4">
      <c r="A34" s="58"/>
      <c r="B34" s="58"/>
      <c r="C34" s="58"/>
      <c r="D34" s="58"/>
    </row>
    <row r="35" spans="1:4">
      <c r="A35" s="57" t="s">
        <v>341</v>
      </c>
      <c r="B35" s="58"/>
      <c r="C35" s="58"/>
      <c r="D35" s="58"/>
    </row>
    <row r="36" spans="1:4">
      <c r="A36" s="57"/>
      <c r="B36" s="58"/>
      <c r="C36" s="58"/>
      <c r="D36" s="58"/>
    </row>
    <row r="37" spans="1:4">
      <c r="A37" s="2"/>
    </row>
    <row r="38" spans="1:4">
      <c r="A38" s="57" t="s">
        <v>342</v>
      </c>
      <c r="B38" s="58"/>
      <c r="C38" s="58"/>
      <c r="D38" s="58"/>
    </row>
    <row r="39" spans="1:4">
      <c r="A39" s="58"/>
      <c r="B39" s="58"/>
      <c r="C39" s="58"/>
      <c r="D39" s="58"/>
    </row>
    <row r="40" spans="1:4">
      <c r="A40" s="2"/>
    </row>
    <row r="41" spans="1:4">
      <c r="A41" s="2"/>
    </row>
    <row r="42" spans="1:4">
      <c r="A42" s="2"/>
    </row>
    <row r="43" spans="1:4">
      <c r="A43" s="2"/>
    </row>
    <row r="44" spans="1:4">
      <c r="A44" s="2"/>
    </row>
    <row r="45" spans="1:4">
      <c r="A45" s="2"/>
    </row>
    <row r="46" spans="1:4">
      <c r="A46" s="2"/>
    </row>
    <row r="47" spans="1:4">
      <c r="A47" s="2"/>
    </row>
    <row r="48" spans="1:4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</sheetData>
  <mergeCells count="6">
    <mergeCell ref="A38:D39"/>
    <mergeCell ref="A1:D1"/>
    <mergeCell ref="A4:D4"/>
    <mergeCell ref="A31:D32"/>
    <mergeCell ref="A33:D34"/>
    <mergeCell ref="A35:D3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sqref="A1:E9"/>
    </sheetView>
  </sheetViews>
  <sheetFormatPr defaultRowHeight="15"/>
  <cols>
    <col min="1" max="1" width="24.85546875" customWidth="1"/>
    <col min="2" max="2" width="10.85546875" customWidth="1"/>
  </cols>
  <sheetData>
    <row r="1" spans="1:7">
      <c r="E1" t="s">
        <v>43</v>
      </c>
    </row>
    <row r="2" spans="1:7">
      <c r="A2" s="26" t="s">
        <v>191</v>
      </c>
    </row>
    <row r="3" spans="1:7">
      <c r="A3" s="4"/>
      <c r="B3" s="4" t="s">
        <v>39</v>
      </c>
      <c r="C3" s="4" t="s">
        <v>40</v>
      </c>
      <c r="D3" s="4" t="s">
        <v>41</v>
      </c>
      <c r="E3" s="4" t="s">
        <v>42</v>
      </c>
    </row>
    <row r="4" spans="1:7" ht="50.25" customHeight="1">
      <c r="A4" s="12" t="s">
        <v>44</v>
      </c>
      <c r="B4" s="6"/>
      <c r="C4" s="6">
        <v>5200</v>
      </c>
      <c r="D4" s="6">
        <v>10450</v>
      </c>
      <c r="E4" s="6"/>
    </row>
    <row r="5" spans="1:7" ht="45.75" customHeight="1">
      <c r="A5" s="12" t="s">
        <v>45</v>
      </c>
      <c r="B5" s="6"/>
      <c r="C5" s="6"/>
      <c r="D5" s="6"/>
      <c r="E5" s="6">
        <v>9890</v>
      </c>
    </row>
    <row r="6" spans="1:7" ht="38.25" customHeight="1">
      <c r="A6" s="61" t="s">
        <v>384</v>
      </c>
      <c r="B6" s="61"/>
      <c r="C6" s="61"/>
      <c r="D6" s="61"/>
      <c r="E6" s="61"/>
      <c r="F6" s="54"/>
      <c r="G6" s="54"/>
    </row>
    <row r="7" spans="1:7">
      <c r="A7" s="58" t="s">
        <v>385</v>
      </c>
      <c r="B7" s="58"/>
      <c r="C7" s="58"/>
      <c r="D7" s="58"/>
      <c r="E7" s="58"/>
      <c r="F7" s="54"/>
      <c r="G7" s="54"/>
    </row>
    <row r="8" spans="1:7">
      <c r="A8" s="58"/>
      <c r="B8" s="58"/>
      <c r="C8" s="58"/>
      <c r="D8" s="58"/>
      <c r="E8" s="58"/>
    </row>
    <row r="9" spans="1:7">
      <c r="A9" t="s">
        <v>386</v>
      </c>
    </row>
  </sheetData>
  <mergeCells count="2">
    <mergeCell ref="A6:E6"/>
    <mergeCell ref="A7:E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activeCell="A28" sqref="A28:E29"/>
    </sheetView>
  </sheetViews>
  <sheetFormatPr defaultRowHeight="15"/>
  <cols>
    <col min="1" max="1" width="6.28515625" customWidth="1"/>
    <col min="2" max="2" width="43.85546875" customWidth="1"/>
    <col min="3" max="3" width="15.85546875" customWidth="1"/>
  </cols>
  <sheetData>
    <row r="1" spans="1:4">
      <c r="D1" s="25" t="s">
        <v>193</v>
      </c>
    </row>
    <row r="2" spans="1:4" ht="29.25" customHeight="1">
      <c r="A2" s="62" t="s">
        <v>192</v>
      </c>
      <c r="B2" s="62"/>
      <c r="C2" s="62"/>
    </row>
    <row r="3" spans="1:4">
      <c r="A3" s="19" t="s">
        <v>46</v>
      </c>
      <c r="B3" s="19" t="s">
        <v>47</v>
      </c>
      <c r="C3" s="19" t="s">
        <v>48</v>
      </c>
    </row>
    <row r="4" spans="1:4" ht="30">
      <c r="A4" s="6">
        <v>1</v>
      </c>
      <c r="B4" s="13" t="s">
        <v>49</v>
      </c>
      <c r="C4" s="6">
        <v>22420</v>
      </c>
    </row>
    <row r="5" spans="1:4" ht="30">
      <c r="A5" s="6">
        <v>2</v>
      </c>
      <c r="B5" s="13" t="s">
        <v>55</v>
      </c>
      <c r="C5" s="15">
        <f>(таблица3!C4*7+таблица3!D4*4)/12</f>
        <v>6516.666666666667</v>
      </c>
      <c r="D5" s="35"/>
    </row>
    <row r="6" spans="1:4" ht="30">
      <c r="A6" s="6">
        <v>3</v>
      </c>
      <c r="B6" s="13" t="s">
        <v>56</v>
      </c>
      <c r="C6" s="15">
        <v>824</v>
      </c>
    </row>
    <row r="7" spans="1:4" ht="45">
      <c r="A7" s="6">
        <v>4</v>
      </c>
      <c r="B7" s="13" t="s">
        <v>51</v>
      </c>
      <c r="C7" s="15">
        <v>2780</v>
      </c>
    </row>
    <row r="8" spans="1:4" ht="45">
      <c r="A8" s="6">
        <v>5</v>
      </c>
      <c r="B8" s="13" t="s">
        <v>50</v>
      </c>
      <c r="C8" s="15">
        <f>C4+C5-C6-C7</f>
        <v>25332.666666666668</v>
      </c>
    </row>
    <row r="9" spans="1:4">
      <c r="A9" s="6">
        <v>6</v>
      </c>
      <c r="B9" s="13" t="s">
        <v>52</v>
      </c>
      <c r="C9" s="14">
        <v>0.125</v>
      </c>
    </row>
    <row r="10" spans="1:4">
      <c r="A10" s="6">
        <v>7</v>
      </c>
      <c r="B10" s="13" t="s">
        <v>53</v>
      </c>
      <c r="C10" s="15">
        <f>C8*C9</f>
        <v>3166.5833333333335</v>
      </c>
    </row>
    <row r="11" spans="1:4" ht="30">
      <c r="A11" s="6">
        <v>8</v>
      </c>
      <c r="B11" s="13" t="s">
        <v>54</v>
      </c>
      <c r="C11" s="15">
        <f>C10</f>
        <v>3166.5833333333335</v>
      </c>
    </row>
    <row r="12" spans="1:4">
      <c r="A12" s="36" t="s">
        <v>329</v>
      </c>
      <c r="B12" s="46" t="s">
        <v>343</v>
      </c>
      <c r="C12" s="47"/>
      <c r="D12" s="47"/>
    </row>
    <row r="13" spans="1:4">
      <c r="A13" s="36"/>
      <c r="C13" s="47"/>
      <c r="D13" s="47"/>
    </row>
    <row r="14" spans="1:4">
      <c r="B14" s="47"/>
      <c r="C14" s="47"/>
      <c r="D14" s="47"/>
    </row>
    <row r="15" spans="1:4">
      <c r="B15" s="47"/>
      <c r="C15" s="47"/>
      <c r="D15" s="47"/>
    </row>
    <row r="16" spans="1:4">
      <c r="A16" s="36" t="s">
        <v>328</v>
      </c>
      <c r="B16" s="46" t="s">
        <v>344</v>
      </c>
      <c r="C16" s="1"/>
      <c r="D16" s="1"/>
    </row>
    <row r="17" spans="1:5">
      <c r="B17" s="47" t="s">
        <v>345</v>
      </c>
      <c r="C17" s="47"/>
      <c r="D17" s="47"/>
    </row>
    <row r="18" spans="1:5">
      <c r="C18" s="47"/>
      <c r="D18" s="47"/>
    </row>
    <row r="19" spans="1:5">
      <c r="B19" s="47"/>
      <c r="C19" s="47"/>
      <c r="D19" s="47"/>
    </row>
    <row r="21" spans="1:5">
      <c r="B21" s="46" t="s">
        <v>352</v>
      </c>
    </row>
    <row r="22" spans="1:5">
      <c r="B22" t="s">
        <v>353</v>
      </c>
    </row>
    <row r="23" spans="1:5">
      <c r="B23" t="s">
        <v>354</v>
      </c>
    </row>
    <row r="24" spans="1:5">
      <c r="B24" t="s">
        <v>355</v>
      </c>
    </row>
    <row r="25" spans="1:5">
      <c r="B25" t="s">
        <v>351</v>
      </c>
    </row>
    <row r="28" spans="1:5">
      <c r="A28" s="48" t="s">
        <v>346</v>
      </c>
      <c r="B28" s="48" t="s">
        <v>347</v>
      </c>
      <c r="C28" s="48" t="s">
        <v>348</v>
      </c>
      <c r="D28" s="48" t="s">
        <v>349</v>
      </c>
      <c r="E28" s="48" t="s">
        <v>350</v>
      </c>
    </row>
    <row r="29" spans="1:5">
      <c r="A29" s="4"/>
      <c r="B29" s="49">
        <v>10</v>
      </c>
      <c r="C29" s="49">
        <v>7</v>
      </c>
      <c r="D29" s="49">
        <v>4</v>
      </c>
      <c r="E29" s="49">
        <v>1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  <legacyDrawing r:id="rId2"/>
  <oleObjects>
    <oleObject progId="Equation.3" shapeId="1025" r:id="rId3"/>
    <oleObject progId="Equation.3" shapeId="1026" r:id="rId4"/>
    <oleObject progId="Equation.3" shapeId="1027" r:id="rId5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sqref="A1:D10"/>
    </sheetView>
  </sheetViews>
  <sheetFormatPr defaultRowHeight="15"/>
  <cols>
    <col min="2" max="2" width="45.42578125" customWidth="1"/>
    <col min="3" max="3" width="16.5703125" customWidth="1"/>
  </cols>
  <sheetData>
    <row r="1" spans="1:4">
      <c r="D1" s="25" t="s">
        <v>57</v>
      </c>
    </row>
    <row r="2" spans="1:4" ht="20.25" customHeight="1">
      <c r="A2" s="64" t="s">
        <v>194</v>
      </c>
      <c r="B2" s="64"/>
      <c r="C2" s="64"/>
    </row>
    <row r="3" spans="1:4">
      <c r="A3" s="19" t="s">
        <v>0</v>
      </c>
      <c r="B3" s="19" t="s">
        <v>47</v>
      </c>
      <c r="C3" s="19" t="s">
        <v>48</v>
      </c>
    </row>
    <row r="4" spans="1:4">
      <c r="A4" s="16">
        <v>1</v>
      </c>
      <c r="B4" s="63" t="s">
        <v>63</v>
      </c>
      <c r="C4" s="63"/>
    </row>
    <row r="5" spans="1:4">
      <c r="A5" s="16" t="s">
        <v>59</v>
      </c>
      <c r="B5" s="4" t="s">
        <v>64</v>
      </c>
      <c r="C5" s="6">
        <v>2430</v>
      </c>
    </row>
    <row r="6" spans="1:4">
      <c r="A6" s="16" t="s">
        <v>60</v>
      </c>
      <c r="B6" s="4" t="s">
        <v>65</v>
      </c>
      <c r="C6" s="6">
        <v>1460</v>
      </c>
    </row>
    <row r="7" spans="1:4">
      <c r="A7" s="16">
        <v>2</v>
      </c>
      <c r="B7" s="63" t="s">
        <v>66</v>
      </c>
      <c r="C7" s="63"/>
    </row>
    <row r="8" spans="1:4">
      <c r="A8" s="16" t="s">
        <v>61</v>
      </c>
      <c r="B8" s="4" t="s">
        <v>67</v>
      </c>
      <c r="C8" s="6">
        <v>9</v>
      </c>
    </row>
    <row r="9" spans="1:4">
      <c r="A9" s="16" t="s">
        <v>61</v>
      </c>
      <c r="B9" s="4" t="s">
        <v>68</v>
      </c>
      <c r="C9" s="15">
        <f>таблица6!C14</f>
        <v>2039</v>
      </c>
    </row>
    <row r="10" spans="1:4">
      <c r="A10" s="16" t="s">
        <v>62</v>
      </c>
      <c r="B10" s="4" t="s">
        <v>65</v>
      </c>
      <c r="C10" s="15">
        <f>таблица6!C15</f>
        <v>895.81458333333319</v>
      </c>
    </row>
  </sheetData>
  <mergeCells count="3">
    <mergeCell ref="B4:C4"/>
    <mergeCell ref="B7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9"/>
  <sheetViews>
    <sheetView topLeftCell="A22" workbookViewId="0">
      <selection activeCell="B47" sqref="B47"/>
    </sheetView>
  </sheetViews>
  <sheetFormatPr defaultRowHeight="15"/>
  <cols>
    <col min="2" max="2" width="54" customWidth="1"/>
    <col min="3" max="3" width="18.7109375" customWidth="1"/>
  </cols>
  <sheetData>
    <row r="1" spans="1:4">
      <c r="D1" s="25" t="s">
        <v>196</v>
      </c>
    </row>
    <row r="2" spans="1:4" ht="20.25" customHeight="1">
      <c r="A2" s="62" t="s">
        <v>195</v>
      </c>
      <c r="B2" s="62"/>
      <c r="C2" s="62"/>
    </row>
    <row r="3" spans="1:4">
      <c r="A3" s="19" t="s">
        <v>0</v>
      </c>
      <c r="B3" s="19" t="s">
        <v>47</v>
      </c>
      <c r="C3" s="19" t="s">
        <v>69</v>
      </c>
    </row>
    <row r="4" spans="1:4">
      <c r="A4" s="5">
        <v>1</v>
      </c>
      <c r="B4" s="63" t="s">
        <v>63</v>
      </c>
      <c r="C4" s="63"/>
    </row>
    <row r="5" spans="1:4">
      <c r="A5" s="5" t="s">
        <v>59</v>
      </c>
      <c r="B5" s="4" t="s">
        <v>64</v>
      </c>
      <c r="C5" s="6">
        <v>2430</v>
      </c>
    </row>
    <row r="6" spans="1:4">
      <c r="A6" s="5" t="s">
        <v>60</v>
      </c>
      <c r="B6" s="4" t="s">
        <v>65</v>
      </c>
      <c r="C6" s="6">
        <v>1460</v>
      </c>
    </row>
    <row r="7" spans="1:4">
      <c r="A7" s="5" t="s">
        <v>70</v>
      </c>
      <c r="B7" s="4" t="s">
        <v>79</v>
      </c>
      <c r="C7" s="6">
        <f>C5-C6</f>
        <v>970</v>
      </c>
    </row>
    <row r="8" spans="1:4">
      <c r="A8" s="5" t="s">
        <v>71</v>
      </c>
      <c r="B8" s="63" t="s">
        <v>80</v>
      </c>
      <c r="C8" s="63"/>
    </row>
    <row r="9" spans="1:4">
      <c r="A9" s="5" t="s">
        <v>61</v>
      </c>
      <c r="B9" s="4" t="s">
        <v>81</v>
      </c>
      <c r="C9" s="15">
        <f>таблица2!C25</f>
        <v>81560</v>
      </c>
    </row>
    <row r="10" spans="1:4">
      <c r="A10" s="5" t="s">
        <v>72</v>
      </c>
      <c r="B10" s="4" t="s">
        <v>82</v>
      </c>
      <c r="C10" s="15">
        <f>таблица2!C24</f>
        <v>37293.583333333336</v>
      </c>
    </row>
    <row r="11" spans="1:4">
      <c r="A11" s="5" t="s">
        <v>62</v>
      </c>
      <c r="B11" s="4" t="s">
        <v>79</v>
      </c>
      <c r="C11" s="15">
        <f>таблица2!C26</f>
        <v>44266.416666666664</v>
      </c>
    </row>
    <row r="12" spans="1:4">
      <c r="A12" s="5" t="s">
        <v>73</v>
      </c>
      <c r="B12" s="63" t="s">
        <v>66</v>
      </c>
      <c r="C12" s="63"/>
    </row>
    <row r="13" spans="1:4">
      <c r="A13" s="5" t="s">
        <v>74</v>
      </c>
      <c r="B13" s="4" t="s">
        <v>67</v>
      </c>
      <c r="C13" s="15">
        <v>9</v>
      </c>
    </row>
    <row r="14" spans="1:4">
      <c r="A14" s="5" t="s">
        <v>75</v>
      </c>
      <c r="B14" s="4" t="s">
        <v>81</v>
      </c>
      <c r="C14" s="15">
        <f>таблица2!D25/90*9</f>
        <v>2039</v>
      </c>
    </row>
    <row r="15" spans="1:4">
      <c r="A15" s="5" t="s">
        <v>76</v>
      </c>
      <c r="B15" s="4" t="s">
        <v>65</v>
      </c>
      <c r="C15" s="15">
        <f>таблица2!D22/90*9</f>
        <v>895.81458333333319</v>
      </c>
    </row>
    <row r="16" spans="1:4">
      <c r="A16" s="5" t="s">
        <v>77</v>
      </c>
      <c r="B16" s="4" t="s">
        <v>79</v>
      </c>
      <c r="C16" s="15">
        <f>C14-C15</f>
        <v>1143.1854166666667</v>
      </c>
    </row>
    <row r="17" spans="1:3">
      <c r="A17" s="5" t="s">
        <v>78</v>
      </c>
      <c r="B17" s="63" t="s">
        <v>83</v>
      </c>
      <c r="C17" s="63"/>
    </row>
    <row r="18" spans="1:3">
      <c r="A18" s="5" t="s">
        <v>8</v>
      </c>
      <c r="B18" s="4" t="s">
        <v>81</v>
      </c>
      <c r="C18" s="15">
        <f>C5+C9-C14</f>
        <v>81951</v>
      </c>
    </row>
    <row r="19" spans="1:3">
      <c r="A19" s="5" t="s">
        <v>9</v>
      </c>
      <c r="B19" s="4" t="s">
        <v>82</v>
      </c>
      <c r="C19" s="15">
        <f>C6+C10-C15</f>
        <v>37857.768750000003</v>
      </c>
    </row>
    <row r="20" spans="1:3">
      <c r="A20" s="17" t="s">
        <v>15</v>
      </c>
      <c r="B20" s="4" t="s">
        <v>84</v>
      </c>
      <c r="C20" s="15">
        <f>C7+C11-C16</f>
        <v>44093.231249999997</v>
      </c>
    </row>
    <row r="22" spans="1:3">
      <c r="A22" s="65" t="s">
        <v>356</v>
      </c>
      <c r="B22" s="58"/>
      <c r="C22" s="58"/>
    </row>
    <row r="23" spans="1:3">
      <c r="A23" s="58"/>
      <c r="B23" s="58"/>
      <c r="C23" s="58"/>
    </row>
    <row r="24" spans="1:3">
      <c r="A24" s="58"/>
      <c r="B24" s="58"/>
      <c r="C24" s="58"/>
    </row>
    <row r="25" spans="1:3">
      <c r="A25" s="66" t="s">
        <v>357</v>
      </c>
      <c r="B25" s="67"/>
      <c r="C25" s="67"/>
    </row>
    <row r="26" spans="1:3">
      <c r="A26" s="50" t="s">
        <v>363</v>
      </c>
    </row>
    <row r="31" spans="1:3">
      <c r="A31" t="s">
        <v>358</v>
      </c>
    </row>
    <row r="33" spans="1:3">
      <c r="B33" t="s">
        <v>359</v>
      </c>
    </row>
    <row r="34" spans="1:3">
      <c r="A34" s="51" t="s">
        <v>360</v>
      </c>
      <c r="B34" t="s">
        <v>361</v>
      </c>
    </row>
    <row r="37" spans="1:3">
      <c r="A37" s="65" t="s">
        <v>362</v>
      </c>
      <c r="B37" s="58"/>
      <c r="C37" s="58"/>
    </row>
    <row r="38" spans="1:3">
      <c r="A38" s="58"/>
      <c r="B38" s="58"/>
      <c r="C38" s="58"/>
    </row>
    <row r="39" spans="1:3">
      <c r="A39" s="58"/>
      <c r="B39" s="58"/>
      <c r="C39" s="58"/>
    </row>
  </sheetData>
  <mergeCells count="8">
    <mergeCell ref="A2:C2"/>
    <mergeCell ref="A22:C24"/>
    <mergeCell ref="A25:C25"/>
    <mergeCell ref="A37:C39"/>
    <mergeCell ref="B4:C4"/>
    <mergeCell ref="B8:C8"/>
    <mergeCell ref="B12:C12"/>
    <mergeCell ref="B17:C17"/>
  </mergeCells>
  <pageMargins left="0.7" right="0.7" top="0.75" bottom="0.75" header="0.3" footer="0.3"/>
  <legacyDrawing r:id="rId1"/>
  <oleObjects>
    <oleObject progId="Equation.3" shapeId="2049" r:id="rId2"/>
    <oleObject progId="Equation.3" shapeId="2050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sqref="A1:D20"/>
    </sheetView>
  </sheetViews>
  <sheetFormatPr defaultRowHeight="15"/>
  <cols>
    <col min="1" max="1" width="6" customWidth="1"/>
    <col min="2" max="2" width="61.5703125" customWidth="1"/>
    <col min="3" max="3" width="14.28515625" customWidth="1"/>
  </cols>
  <sheetData>
    <row r="1" spans="1:4">
      <c r="D1" t="s">
        <v>85</v>
      </c>
    </row>
    <row r="2" spans="1:4">
      <c r="B2" s="27" t="s">
        <v>86</v>
      </c>
    </row>
    <row r="3" spans="1:4">
      <c r="A3" s="32" t="s">
        <v>0</v>
      </c>
      <c r="B3" s="32" t="s">
        <v>47</v>
      </c>
      <c r="C3" s="32" t="s">
        <v>58</v>
      </c>
    </row>
    <row r="4" spans="1:4">
      <c r="A4" s="16">
        <v>3</v>
      </c>
      <c r="B4" s="18" t="s">
        <v>90</v>
      </c>
      <c r="C4" s="6">
        <v>8200</v>
      </c>
    </row>
    <row r="5" spans="1:4">
      <c r="A5" s="16">
        <v>4</v>
      </c>
      <c r="B5" s="18" t="s">
        <v>91</v>
      </c>
      <c r="C5" s="6">
        <v>2040</v>
      </c>
    </row>
    <row r="6" spans="1:4" ht="30">
      <c r="A6" s="16">
        <v>5</v>
      </c>
      <c r="B6" s="18" t="s">
        <v>103</v>
      </c>
      <c r="C6" s="6">
        <v>3442</v>
      </c>
    </row>
    <row r="7" spans="1:4">
      <c r="A7" s="16">
        <v>6</v>
      </c>
      <c r="B7" s="18" t="s">
        <v>93</v>
      </c>
      <c r="C7" s="6">
        <v>4900</v>
      </c>
    </row>
    <row r="8" spans="1:4">
      <c r="A8" s="16">
        <v>7</v>
      </c>
      <c r="B8" s="18" t="s">
        <v>94</v>
      </c>
      <c r="C8" s="15">
        <f>Таблица8!C10</f>
        <v>898.95899999999995</v>
      </c>
    </row>
    <row r="9" spans="1:4">
      <c r="A9" s="16">
        <v>8</v>
      </c>
      <c r="B9" s="18" t="s">
        <v>92</v>
      </c>
      <c r="C9" s="6">
        <v>120</v>
      </c>
    </row>
    <row r="10" spans="1:4">
      <c r="A10" s="16">
        <v>9</v>
      </c>
      <c r="B10" s="18" t="s">
        <v>95</v>
      </c>
      <c r="C10" s="6">
        <v>17942</v>
      </c>
    </row>
    <row r="11" spans="1:4">
      <c r="A11" s="16">
        <v>10</v>
      </c>
      <c r="B11" s="18" t="s">
        <v>96</v>
      </c>
      <c r="C11" s="6">
        <v>12460</v>
      </c>
    </row>
    <row r="12" spans="1:4">
      <c r="A12" s="16">
        <v>11</v>
      </c>
      <c r="B12" s="18" t="s">
        <v>97</v>
      </c>
      <c r="C12" s="6">
        <v>2658</v>
      </c>
    </row>
    <row r="13" spans="1:4">
      <c r="A13" s="16">
        <v>12</v>
      </c>
      <c r="B13" s="18" t="s">
        <v>98</v>
      </c>
      <c r="C13" s="6">
        <f>C15+C16+C17</f>
        <v>1820</v>
      </c>
    </row>
    <row r="14" spans="1:4">
      <c r="A14" s="16"/>
      <c r="B14" s="18" t="s">
        <v>6</v>
      </c>
      <c r="C14" s="6"/>
    </row>
    <row r="15" spans="1:4">
      <c r="A15" s="16" t="s">
        <v>87</v>
      </c>
      <c r="B15" s="18" t="s">
        <v>100</v>
      </c>
      <c r="C15" s="6">
        <v>800</v>
      </c>
    </row>
    <row r="16" spans="1:4">
      <c r="A16" s="16" t="s">
        <v>88</v>
      </c>
      <c r="B16" s="18" t="s">
        <v>99</v>
      </c>
      <c r="C16" s="6">
        <v>730</v>
      </c>
    </row>
    <row r="17" spans="1:3">
      <c r="A17" s="16" t="s">
        <v>89</v>
      </c>
      <c r="B17" s="18" t="s">
        <v>101</v>
      </c>
      <c r="C17" s="6">
        <v>290</v>
      </c>
    </row>
    <row r="18" spans="1:3" ht="30" customHeight="1">
      <c r="A18" s="16">
        <v>13</v>
      </c>
      <c r="B18" s="18" t="s">
        <v>102</v>
      </c>
      <c r="C18" s="6">
        <v>1000</v>
      </c>
    </row>
    <row r="19" spans="1:3">
      <c r="A19" s="2"/>
    </row>
    <row r="20" spans="1:3">
      <c r="A20" s="2"/>
    </row>
    <row r="21" spans="1:3">
      <c r="A21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topLeftCell="A19" workbookViewId="0">
      <selection activeCell="B30" sqref="B30"/>
    </sheetView>
  </sheetViews>
  <sheetFormatPr defaultRowHeight="15"/>
  <cols>
    <col min="1" max="1" width="6" customWidth="1"/>
    <col min="2" max="2" width="29" customWidth="1"/>
    <col min="3" max="3" width="16.5703125" customWidth="1"/>
  </cols>
  <sheetData>
    <row r="1" spans="1:4">
      <c r="D1" s="25" t="s">
        <v>104</v>
      </c>
    </row>
    <row r="2" spans="1:4">
      <c r="A2" s="60" t="s">
        <v>197</v>
      </c>
      <c r="B2" s="60"/>
      <c r="C2" s="60"/>
    </row>
    <row r="3" spans="1:4">
      <c r="A3" s="39" t="s">
        <v>0</v>
      </c>
      <c r="B3" s="19" t="s">
        <v>47</v>
      </c>
      <c r="C3" s="19" t="s">
        <v>105</v>
      </c>
    </row>
    <row r="4" spans="1:4">
      <c r="A4" s="5"/>
      <c r="B4" s="70" t="s">
        <v>112</v>
      </c>
      <c r="C4" s="70"/>
    </row>
    <row r="5" spans="1:4" ht="45">
      <c r="A5" s="5">
        <v>1</v>
      </c>
      <c r="B5" s="20" t="s">
        <v>113</v>
      </c>
      <c r="C5" s="38">
        <f>таблица6!C18</f>
        <v>81951</v>
      </c>
    </row>
    <row r="6" spans="1:4" ht="45">
      <c r="A6" s="5">
        <v>2</v>
      </c>
      <c r="B6" s="18" t="s">
        <v>114</v>
      </c>
      <c r="C6" s="40">
        <f>таблица6!C19</f>
        <v>37857.768750000003</v>
      </c>
    </row>
    <row r="7" spans="1:4">
      <c r="A7" s="5">
        <v>3</v>
      </c>
      <c r="B7" s="18" t="s">
        <v>115</v>
      </c>
      <c r="C7" s="40">
        <f>таблица6!C20</f>
        <v>44093.231249999997</v>
      </c>
    </row>
    <row r="8" spans="1:4">
      <c r="A8" s="5"/>
      <c r="B8" s="68" t="s">
        <v>116</v>
      </c>
      <c r="C8" s="69"/>
    </row>
    <row r="9" spans="1:4">
      <c r="A9" s="5">
        <v>4</v>
      </c>
      <c r="B9" s="18" t="s">
        <v>117</v>
      </c>
      <c r="C9" s="4">
        <f>Таблица7!C5</f>
        <v>2040</v>
      </c>
    </row>
    <row r="10" spans="1:4">
      <c r="A10" s="5">
        <v>5</v>
      </c>
      <c r="B10" s="18" t="s">
        <v>94</v>
      </c>
      <c r="C10" s="40">
        <f>Таблица11!C13+Таблица11!D13</f>
        <v>898.95899999999995</v>
      </c>
    </row>
    <row r="11" spans="1:4" ht="30">
      <c r="A11" s="5">
        <v>6</v>
      </c>
      <c r="B11" s="18" t="s">
        <v>118</v>
      </c>
      <c r="C11" s="4">
        <f>Таблица7!C6</f>
        <v>3442</v>
      </c>
    </row>
    <row r="12" spans="1:4">
      <c r="A12" s="5">
        <v>7</v>
      </c>
      <c r="B12" s="18" t="s">
        <v>119</v>
      </c>
      <c r="C12" s="4">
        <f>Таблица7!C4+Таблица7!C10</f>
        <v>26142</v>
      </c>
    </row>
    <row r="13" spans="1:4">
      <c r="A13" s="5">
        <v>8</v>
      </c>
      <c r="B13" s="18" t="s">
        <v>120</v>
      </c>
      <c r="C13" s="4">
        <f>C15+C16+C17+C18+C19+C20</f>
        <v>22958</v>
      </c>
    </row>
    <row r="14" spans="1:4">
      <c r="A14" s="5"/>
      <c r="B14" s="18" t="s">
        <v>6</v>
      </c>
      <c r="C14" s="4"/>
    </row>
    <row r="15" spans="1:4" ht="30">
      <c r="A15" s="5" t="s">
        <v>106</v>
      </c>
      <c r="B15" s="18" t="s">
        <v>100</v>
      </c>
      <c r="C15" s="4">
        <f>Таблица7!C15</f>
        <v>800</v>
      </c>
    </row>
    <row r="16" spans="1:4" ht="30">
      <c r="A16" s="5" t="s">
        <v>107</v>
      </c>
      <c r="B16" s="18" t="s">
        <v>99</v>
      </c>
      <c r="C16" s="4">
        <f>Таблица7!C16</f>
        <v>730</v>
      </c>
    </row>
    <row r="17" spans="1:7">
      <c r="A17" s="5" t="s">
        <v>108</v>
      </c>
      <c r="B17" s="18" t="s">
        <v>101</v>
      </c>
      <c r="C17" s="4">
        <f>Таблица7!C17</f>
        <v>290</v>
      </c>
    </row>
    <row r="18" spans="1:7" ht="60">
      <c r="A18" s="5" t="s">
        <v>109</v>
      </c>
      <c r="B18" s="18" t="s">
        <v>121</v>
      </c>
      <c r="C18" s="4">
        <f>Таблица7!C18</f>
        <v>1000</v>
      </c>
    </row>
    <row r="19" spans="1:7" ht="30">
      <c r="A19" s="5" t="s">
        <v>110</v>
      </c>
      <c r="B19" s="18" t="s">
        <v>122</v>
      </c>
      <c r="C19" s="4">
        <f>Таблица7!C12</f>
        <v>2658</v>
      </c>
    </row>
    <row r="20" spans="1:7">
      <c r="A20" s="5" t="s">
        <v>111</v>
      </c>
      <c r="B20" s="18" t="s">
        <v>123</v>
      </c>
      <c r="C20" s="4">
        <f>Таблица7!C11+Таблица7!C7+Таблица7!C9</f>
        <v>17480</v>
      </c>
    </row>
    <row r="21" spans="1:7" ht="30">
      <c r="A21" s="4">
        <v>9</v>
      </c>
      <c r="B21" s="18" t="s">
        <v>124</v>
      </c>
      <c r="C21" s="40">
        <f>C7+C9-C10+C11+C12-C13</f>
        <v>51860.272249999995</v>
      </c>
    </row>
    <row r="22" spans="1:7">
      <c r="A22" s="71" t="s">
        <v>387</v>
      </c>
      <c r="B22" s="58"/>
      <c r="C22" s="58"/>
      <c r="D22" s="58"/>
    </row>
    <row r="23" spans="1:7">
      <c r="A23" s="58"/>
      <c r="B23" s="58"/>
      <c r="C23" s="58"/>
      <c r="D23" s="58"/>
    </row>
    <row r="24" spans="1:7" ht="48" customHeight="1">
      <c r="A24" s="71" t="s">
        <v>364</v>
      </c>
      <c r="B24" s="58"/>
      <c r="C24" s="58"/>
      <c r="D24" s="58"/>
      <c r="E24" s="54"/>
      <c r="F24" s="54"/>
      <c r="G24" s="54"/>
    </row>
    <row r="25" spans="1:7" ht="7.5" customHeight="1">
      <c r="A25" s="54"/>
      <c r="B25" s="54"/>
      <c r="C25" s="54"/>
      <c r="D25" s="54"/>
      <c r="E25" s="54"/>
      <c r="F25" s="54"/>
      <c r="G25" s="54"/>
    </row>
    <row r="26" spans="1:7" ht="70.5" customHeight="1">
      <c r="A26" s="71" t="s">
        <v>365</v>
      </c>
      <c r="B26" s="58"/>
      <c r="C26" s="58"/>
      <c r="D26" s="58"/>
      <c r="E26" s="55"/>
      <c r="F26" s="55"/>
      <c r="G26" s="55"/>
    </row>
    <row r="27" spans="1:7">
      <c r="A27" s="54"/>
      <c r="B27" s="54"/>
      <c r="C27" s="54"/>
      <c r="D27" s="55"/>
      <c r="E27" s="55"/>
      <c r="F27" s="55"/>
      <c r="G27" s="55"/>
    </row>
    <row r="28" spans="1:7">
      <c r="A28" s="54"/>
      <c r="B28" s="54"/>
      <c r="C28" s="54"/>
      <c r="D28" s="55"/>
      <c r="E28" s="55"/>
      <c r="F28" s="55"/>
      <c r="G28" s="55"/>
    </row>
    <row r="29" spans="1:7">
      <c r="A29" s="53"/>
    </row>
    <row r="30" spans="1:7">
      <c r="A30" s="53"/>
    </row>
    <row r="31" spans="1:7">
      <c r="A31" s="53"/>
    </row>
    <row r="32" spans="1:7">
      <c r="A32" s="53"/>
    </row>
    <row r="34" spans="1:3">
      <c r="A34" s="71"/>
      <c r="B34" s="58"/>
      <c r="C34" s="58"/>
    </row>
    <row r="35" spans="1:3">
      <c r="A35" s="58"/>
      <c r="B35" s="58"/>
      <c r="C35" s="58"/>
    </row>
    <row r="36" spans="1:3">
      <c r="A36" s="71"/>
      <c r="B36" s="58"/>
      <c r="C36" s="58"/>
    </row>
    <row r="37" spans="1:3">
      <c r="A37" s="58"/>
      <c r="B37" s="58"/>
      <c r="C37" s="58"/>
    </row>
    <row r="38" spans="1:3">
      <c r="A38" s="58"/>
      <c r="B38" s="58"/>
      <c r="C38" s="58"/>
    </row>
  </sheetData>
  <mergeCells count="8">
    <mergeCell ref="B8:C8"/>
    <mergeCell ref="B4:C4"/>
    <mergeCell ref="A2:C2"/>
    <mergeCell ref="A34:C35"/>
    <mergeCell ref="A36:C38"/>
    <mergeCell ref="A22:D23"/>
    <mergeCell ref="A24:D24"/>
    <mergeCell ref="A26:D2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sqref="A1:D11"/>
    </sheetView>
  </sheetViews>
  <sheetFormatPr defaultRowHeight="15"/>
  <cols>
    <col min="1" max="1" width="5.85546875" customWidth="1"/>
    <col min="2" max="2" width="51.85546875" bestFit="1" customWidth="1"/>
    <col min="3" max="3" width="17.5703125" customWidth="1"/>
  </cols>
  <sheetData>
    <row r="1" spans="1:4">
      <c r="D1" s="25" t="s">
        <v>125</v>
      </c>
    </row>
    <row r="2" spans="1:4">
      <c r="A2" s="60" t="s">
        <v>126</v>
      </c>
      <c r="B2" s="60"/>
      <c r="C2" s="60"/>
    </row>
    <row r="3" spans="1:4">
      <c r="A3" s="4" t="s">
        <v>0</v>
      </c>
      <c r="B3" s="4" t="s">
        <v>47</v>
      </c>
      <c r="C3" s="4" t="s">
        <v>69</v>
      </c>
    </row>
    <row r="4" spans="1:4" ht="31.5" customHeight="1">
      <c r="A4" s="5">
        <v>1</v>
      </c>
      <c r="B4" s="18" t="s">
        <v>133</v>
      </c>
      <c r="C4" s="40">
        <f>Таблица8!C21</f>
        <v>51860.272249999995</v>
      </c>
    </row>
    <row r="5" spans="1:4">
      <c r="A5" s="5" t="s">
        <v>59</v>
      </c>
      <c r="B5" s="18" t="s">
        <v>127</v>
      </c>
      <c r="C5" s="40" t="s">
        <v>156</v>
      </c>
    </row>
    <row r="6" spans="1:4">
      <c r="A6" s="5" t="s">
        <v>60</v>
      </c>
      <c r="B6" s="18" t="s">
        <v>128</v>
      </c>
      <c r="C6" s="40">
        <f>C4</f>
        <v>51860.272249999995</v>
      </c>
    </row>
    <row r="7" spans="1:4">
      <c r="A7" s="5" t="s">
        <v>71</v>
      </c>
      <c r="B7" s="18" t="s">
        <v>129</v>
      </c>
      <c r="C7" s="40">
        <f>C6*0.2</f>
        <v>10372.05445</v>
      </c>
    </row>
    <row r="8" spans="1:4">
      <c r="A8" s="5" t="s">
        <v>73</v>
      </c>
      <c r="B8" s="18" t="s">
        <v>130</v>
      </c>
      <c r="C8" s="40" t="s">
        <v>156</v>
      </c>
    </row>
    <row r="9" spans="1:4">
      <c r="A9" s="5" t="s">
        <v>21</v>
      </c>
      <c r="B9" s="18" t="s">
        <v>131</v>
      </c>
      <c r="C9" s="40">
        <f>C7</f>
        <v>10372.05445</v>
      </c>
    </row>
    <row r="10" spans="1:4" ht="30">
      <c r="A10" s="5" t="s">
        <v>23</v>
      </c>
      <c r="B10" s="18" t="s">
        <v>132</v>
      </c>
      <c r="C10" s="40">
        <f>C4-C9</f>
        <v>41488.217799999999</v>
      </c>
    </row>
    <row r="11" spans="1:4">
      <c r="A11" s="3"/>
    </row>
    <row r="12" spans="1:4">
      <c r="A12" s="3"/>
    </row>
    <row r="13" spans="1:4">
      <c r="A13" s="3"/>
    </row>
    <row r="14" spans="1:4">
      <c r="A14" s="3"/>
    </row>
    <row r="15" spans="1:4">
      <c r="A15" s="3"/>
    </row>
    <row r="16" spans="1:4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</sheetData>
  <mergeCells count="1">
    <mergeCell ref="A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sqref="A1:D11"/>
    </sheetView>
  </sheetViews>
  <sheetFormatPr defaultRowHeight="15"/>
  <cols>
    <col min="1" max="1" width="5.28515625" customWidth="1"/>
    <col min="2" max="2" width="36.7109375" customWidth="1"/>
    <col min="3" max="3" width="18.28515625" customWidth="1"/>
  </cols>
  <sheetData>
    <row r="1" spans="1:4">
      <c r="D1" s="25" t="s">
        <v>134</v>
      </c>
    </row>
    <row r="2" spans="1:4">
      <c r="A2" s="60" t="s">
        <v>198</v>
      </c>
      <c r="B2" s="60"/>
      <c r="C2" s="60"/>
    </row>
    <row r="3" spans="1:4">
      <c r="A3" s="4" t="s">
        <v>0</v>
      </c>
      <c r="B3" s="4" t="s">
        <v>47</v>
      </c>
      <c r="C3" s="4" t="s">
        <v>48</v>
      </c>
    </row>
    <row r="4" spans="1:4" ht="30">
      <c r="A4" s="5" t="s">
        <v>135</v>
      </c>
      <c r="B4" s="18" t="s">
        <v>136</v>
      </c>
      <c r="C4" s="6">
        <v>16725</v>
      </c>
    </row>
    <row r="5" spans="1:4">
      <c r="A5" s="5"/>
      <c r="B5" s="21" t="s">
        <v>6</v>
      </c>
      <c r="C5" s="6"/>
    </row>
    <row r="6" spans="1:4" ht="45">
      <c r="A6" s="5" t="s">
        <v>59</v>
      </c>
      <c r="B6" s="18" t="s">
        <v>137</v>
      </c>
      <c r="C6" s="6">
        <v>8100</v>
      </c>
    </row>
    <row r="7" spans="1:4" ht="30">
      <c r="A7" s="5" t="s">
        <v>71</v>
      </c>
      <c r="B7" s="18" t="s">
        <v>138</v>
      </c>
      <c r="C7" s="6">
        <v>6000</v>
      </c>
    </row>
    <row r="8" spans="1:4" ht="45">
      <c r="A8" s="5" t="s">
        <v>73</v>
      </c>
      <c r="B8" s="18" t="s">
        <v>139</v>
      </c>
      <c r="C8" s="14">
        <v>8.2000000000000003E-2</v>
      </c>
    </row>
    <row r="9" spans="1:4" ht="45">
      <c r="A9" s="5" t="s">
        <v>78</v>
      </c>
      <c r="B9" s="18" t="s">
        <v>140</v>
      </c>
      <c r="C9" s="6">
        <v>1000</v>
      </c>
    </row>
    <row r="10" spans="1:4" ht="45">
      <c r="A10" s="5" t="s">
        <v>17</v>
      </c>
      <c r="B10" s="18" t="s">
        <v>141</v>
      </c>
      <c r="C10" s="6">
        <v>18</v>
      </c>
    </row>
    <row r="11" spans="1:4">
      <c r="A11" s="3"/>
    </row>
    <row r="12" spans="1:4">
      <c r="A12" s="3"/>
    </row>
    <row r="13" spans="1:4">
      <c r="A13" s="3"/>
    </row>
    <row r="14" spans="1:4">
      <c r="A14" s="3"/>
    </row>
    <row r="15" spans="1:4">
      <c r="A15" s="3"/>
    </row>
    <row r="16" spans="1:4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</sheetData>
  <mergeCells count="1">
    <mergeCell ref="A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B1" sqref="B1"/>
    </sheetView>
  </sheetViews>
  <sheetFormatPr defaultRowHeight="15"/>
  <cols>
    <col min="1" max="1" width="7.140625" customWidth="1"/>
    <col min="2" max="2" width="30.5703125" customWidth="1"/>
    <col min="3" max="3" width="19.140625" customWidth="1"/>
    <col min="4" max="4" width="22" customWidth="1"/>
  </cols>
  <sheetData>
    <row r="1" spans="1:6">
      <c r="D1" s="25" t="s">
        <v>142</v>
      </c>
      <c r="E1" s="25"/>
    </row>
    <row r="2" spans="1:6">
      <c r="A2" s="72" t="s">
        <v>143</v>
      </c>
      <c r="B2" s="72"/>
      <c r="C2" s="72"/>
      <c r="D2" s="72"/>
      <c r="E2" s="72"/>
      <c r="F2" s="72"/>
    </row>
    <row r="3" spans="1:6">
      <c r="A3" s="73" t="s">
        <v>0</v>
      </c>
      <c r="B3" s="73" t="s">
        <v>144</v>
      </c>
      <c r="C3" s="4" t="s">
        <v>145</v>
      </c>
      <c r="D3" s="4"/>
    </row>
    <row r="4" spans="1:6" ht="30">
      <c r="A4" s="73"/>
      <c r="B4" s="73"/>
      <c r="C4" s="18" t="s">
        <v>146</v>
      </c>
      <c r="D4" s="18" t="s">
        <v>147</v>
      </c>
    </row>
    <row r="5" spans="1:6">
      <c r="A5" s="6">
        <v>1</v>
      </c>
      <c r="B5" s="18" t="s">
        <v>148</v>
      </c>
      <c r="C5" s="15" t="s">
        <v>156</v>
      </c>
      <c r="D5" s="15" t="s">
        <v>156</v>
      </c>
    </row>
    <row r="6" spans="1:6" ht="30">
      <c r="A6" s="6">
        <v>2</v>
      </c>
      <c r="B6" s="18" t="s">
        <v>149</v>
      </c>
      <c r="C6" s="15">
        <f>Таблица14!C5</f>
        <v>8900</v>
      </c>
      <c r="D6" s="15">
        <f>Таблица14!C6</f>
        <v>4000</v>
      </c>
    </row>
    <row r="7" spans="1:6" ht="45">
      <c r="A7" s="6">
        <v>3</v>
      </c>
      <c r="B7" s="18" t="s">
        <v>150</v>
      </c>
      <c r="C7" s="15">
        <f>таблица2!C8</f>
        <v>3166.5833333333335</v>
      </c>
      <c r="D7" s="15" t="s">
        <v>156</v>
      </c>
    </row>
    <row r="8" spans="1:6" ht="45">
      <c r="A8" s="6">
        <v>4</v>
      </c>
      <c r="B8" s="18" t="s">
        <v>151</v>
      </c>
      <c r="C8" s="15">
        <f>Таблица10!C6*Таблица10!C8</f>
        <v>664.2</v>
      </c>
      <c r="D8" s="15"/>
    </row>
    <row r="9" spans="1:6" ht="45">
      <c r="A9" s="6">
        <v>5</v>
      </c>
      <c r="B9" s="18" t="s">
        <v>152</v>
      </c>
      <c r="C9" s="15" t="s">
        <v>156</v>
      </c>
      <c r="D9" s="15">
        <f>Таблица10!C9</f>
        <v>1000</v>
      </c>
    </row>
    <row r="10" spans="1:6">
      <c r="A10" s="6">
        <v>6</v>
      </c>
      <c r="B10" s="18" t="s">
        <v>153</v>
      </c>
      <c r="C10" s="15" t="s">
        <v>156</v>
      </c>
      <c r="D10" s="15" t="s">
        <v>156</v>
      </c>
    </row>
    <row r="11" spans="1:6">
      <c r="A11" s="6">
        <v>7</v>
      </c>
      <c r="B11" s="18" t="s">
        <v>154</v>
      </c>
      <c r="C11" s="15">
        <f>C12-C6-C7-C8</f>
        <v>3994.2166666666662</v>
      </c>
      <c r="D11" s="15">
        <f>D12-D6-D9</f>
        <v>1000</v>
      </c>
    </row>
    <row r="12" spans="1:6" ht="30">
      <c r="A12" s="6">
        <v>8</v>
      </c>
      <c r="B12" s="18" t="s">
        <v>155</v>
      </c>
      <c r="C12" s="15">
        <f>Таблица10!C4</f>
        <v>16725</v>
      </c>
      <c r="D12" s="15">
        <f>Таблица10!C7</f>
        <v>6000</v>
      </c>
    </row>
    <row r="13" spans="1:6" ht="30">
      <c r="A13" s="6">
        <v>9</v>
      </c>
      <c r="B13" s="18" t="s">
        <v>331</v>
      </c>
      <c r="C13" s="15">
        <f>C11*0.18</f>
        <v>718.95899999999995</v>
      </c>
      <c r="D13" s="15">
        <f>D11*0.18</f>
        <v>180</v>
      </c>
    </row>
    <row r="18" spans="1:10">
      <c r="A18" s="52" t="s">
        <v>151</v>
      </c>
    </row>
    <row r="19" spans="1:10">
      <c r="A19" t="s">
        <v>366</v>
      </c>
    </row>
    <row r="20" spans="1:10">
      <c r="A20" t="s">
        <v>367</v>
      </c>
    </row>
    <row r="22" spans="1:10">
      <c r="A22" s="58" t="s">
        <v>368</v>
      </c>
      <c r="B22" s="58"/>
      <c r="C22" s="58"/>
      <c r="D22" s="58"/>
    </row>
    <row r="23" spans="1:10" ht="15" customHeight="1">
      <c r="A23" s="58"/>
      <c r="B23" s="58"/>
      <c r="C23" s="58"/>
      <c r="D23" s="58"/>
      <c r="E23" s="54"/>
      <c r="F23" s="54"/>
      <c r="G23" s="54"/>
      <c r="H23" s="54"/>
      <c r="I23" s="54"/>
      <c r="J23" s="54"/>
    </row>
    <row r="24" spans="1:10">
      <c r="A24" s="58"/>
      <c r="B24" s="58"/>
      <c r="C24" s="58"/>
      <c r="D24" s="58"/>
      <c r="E24" s="54"/>
      <c r="F24" s="54"/>
      <c r="G24" s="54"/>
      <c r="H24" s="54"/>
      <c r="I24" s="54"/>
      <c r="J24" s="54"/>
    </row>
    <row r="25" spans="1:10">
      <c r="A25" s="58" t="s">
        <v>369</v>
      </c>
      <c r="B25" s="58"/>
      <c r="C25" s="58"/>
      <c r="D25" s="58"/>
      <c r="E25" s="54"/>
      <c r="F25" s="54"/>
      <c r="G25" s="54"/>
      <c r="H25" s="54"/>
      <c r="I25" s="54"/>
      <c r="J25" s="54"/>
    </row>
    <row r="26" spans="1:10" ht="28.5" customHeight="1">
      <c r="A26" s="58"/>
      <c r="B26" s="58"/>
      <c r="C26" s="58"/>
      <c r="D26" s="58"/>
      <c r="E26" s="54"/>
      <c r="F26" s="54"/>
      <c r="G26" s="54"/>
      <c r="H26" s="54"/>
      <c r="I26" s="54"/>
    </row>
    <row r="27" spans="1:10">
      <c r="A27" t="s">
        <v>370</v>
      </c>
    </row>
  </sheetData>
  <mergeCells count="5">
    <mergeCell ref="A2:F2"/>
    <mergeCell ref="A3:A4"/>
    <mergeCell ref="B3:B4"/>
    <mergeCell ref="A22:D24"/>
    <mergeCell ref="A25:D2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15" sqref="A15"/>
    </sheetView>
  </sheetViews>
  <sheetFormatPr defaultRowHeight="15"/>
  <cols>
    <col min="1" max="1" width="6" customWidth="1"/>
    <col min="2" max="2" width="30.140625" customWidth="1"/>
    <col min="3" max="3" width="18.28515625" customWidth="1"/>
  </cols>
  <sheetData>
    <row r="1" spans="1:4">
      <c r="D1" s="25" t="s">
        <v>157</v>
      </c>
    </row>
    <row r="2" spans="1:4">
      <c r="A2" s="72" t="s">
        <v>158</v>
      </c>
      <c r="B2" s="72"/>
      <c r="C2" s="72"/>
    </row>
    <row r="3" spans="1:4">
      <c r="A3" s="19" t="s">
        <v>0</v>
      </c>
      <c r="B3" s="19" t="s">
        <v>47</v>
      </c>
      <c r="C3" s="19" t="s">
        <v>48</v>
      </c>
    </row>
    <row r="4" spans="1:4" ht="30">
      <c r="A4" s="5" t="s">
        <v>135</v>
      </c>
      <c r="B4" s="18" t="s">
        <v>159</v>
      </c>
      <c r="C4" s="6">
        <v>30</v>
      </c>
    </row>
    <row r="5" spans="1:4">
      <c r="A5" s="5" t="s">
        <v>71</v>
      </c>
      <c r="B5" s="18" t="s">
        <v>160</v>
      </c>
      <c r="C5" s="6">
        <v>280</v>
      </c>
    </row>
    <row r="6" spans="1:4">
      <c r="A6" s="5" t="s">
        <v>73</v>
      </c>
      <c r="B6" s="18" t="s">
        <v>161</v>
      </c>
      <c r="C6" s="6"/>
    </row>
    <row r="7" spans="1:4">
      <c r="A7" s="5" t="s">
        <v>74</v>
      </c>
      <c r="B7" s="18" t="s">
        <v>162</v>
      </c>
      <c r="C7" s="6">
        <v>1416</v>
      </c>
    </row>
    <row r="8" spans="1:4">
      <c r="A8" s="5" t="s">
        <v>75</v>
      </c>
      <c r="B8" s="18" t="s">
        <v>163</v>
      </c>
      <c r="C8" s="6">
        <v>539</v>
      </c>
    </row>
    <row r="9" spans="1:4">
      <c r="A9" s="5" t="s">
        <v>76</v>
      </c>
      <c r="B9" s="18" t="s">
        <v>164</v>
      </c>
      <c r="C9" s="6">
        <v>70</v>
      </c>
    </row>
    <row r="10" spans="1:4">
      <c r="A10" s="5" t="s">
        <v>77</v>
      </c>
      <c r="B10" s="18" t="s">
        <v>165</v>
      </c>
      <c r="C10" s="6">
        <v>1567</v>
      </c>
    </row>
    <row r="11" spans="1:4">
      <c r="A11" s="5" t="s">
        <v>78</v>
      </c>
      <c r="B11" s="18" t="s">
        <v>166</v>
      </c>
      <c r="C11" s="6"/>
    </row>
    <row r="12" spans="1:4">
      <c r="A12" s="5" t="s">
        <v>8</v>
      </c>
      <c r="B12" s="18" t="s">
        <v>162</v>
      </c>
      <c r="C12" s="6">
        <v>30</v>
      </c>
    </row>
    <row r="13" spans="1:4">
      <c r="A13" s="5" t="s">
        <v>9</v>
      </c>
      <c r="B13" s="18" t="s">
        <v>163</v>
      </c>
      <c r="C13" s="6">
        <v>8</v>
      </c>
    </row>
    <row r="14" spans="1:4">
      <c r="A14" s="5" t="s">
        <v>15</v>
      </c>
      <c r="B14" s="18" t="s">
        <v>165</v>
      </c>
      <c r="C14" s="6">
        <v>9</v>
      </c>
    </row>
    <row r="15" spans="1:4">
      <c r="A15" s="3"/>
    </row>
    <row r="16" spans="1:4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B22" sqref="B22"/>
    </sheetView>
  </sheetViews>
  <sheetFormatPr defaultRowHeight="15"/>
  <cols>
    <col min="1" max="1" width="5.5703125" customWidth="1"/>
    <col min="2" max="2" width="18.28515625" customWidth="1"/>
    <col min="3" max="3" width="12.7109375" customWidth="1"/>
    <col min="4" max="4" width="14.28515625" customWidth="1"/>
    <col min="5" max="5" width="14.5703125" customWidth="1"/>
    <col min="7" max="7" width="11.140625" customWidth="1"/>
    <col min="8" max="8" width="12.5703125" customWidth="1"/>
  </cols>
  <sheetData>
    <row r="1" spans="1:11">
      <c r="A1" s="72" t="s">
        <v>168</v>
      </c>
      <c r="B1" s="72"/>
      <c r="C1" s="72"/>
      <c r="D1" s="72"/>
      <c r="E1" s="72"/>
      <c r="F1" s="72"/>
      <c r="G1" s="72"/>
      <c r="H1" s="72"/>
      <c r="I1" s="25" t="s">
        <v>167</v>
      </c>
    </row>
    <row r="2" spans="1:11">
      <c r="A2" s="72"/>
      <c r="B2" s="72"/>
      <c r="C2" s="72"/>
      <c r="D2" s="72"/>
      <c r="E2" s="72"/>
      <c r="F2" s="72"/>
      <c r="G2" s="72"/>
      <c r="H2" s="72"/>
    </row>
    <row r="3" spans="1:11" ht="60">
      <c r="A3" s="32" t="s">
        <v>0</v>
      </c>
      <c r="B3" s="32" t="s">
        <v>1</v>
      </c>
      <c r="C3" s="32" t="s">
        <v>169</v>
      </c>
      <c r="D3" s="32" t="s">
        <v>170</v>
      </c>
      <c r="E3" s="32" t="s">
        <v>171</v>
      </c>
      <c r="F3" s="32" t="s">
        <v>172</v>
      </c>
      <c r="G3" s="32" t="s">
        <v>173</v>
      </c>
      <c r="H3" s="32" t="s">
        <v>174</v>
      </c>
    </row>
    <row r="4" spans="1:11" ht="30">
      <c r="A4" s="23">
        <v>1</v>
      </c>
      <c r="B4" s="18" t="s">
        <v>162</v>
      </c>
      <c r="C4" s="23">
        <f>ТАблица12!C7</f>
        <v>1416</v>
      </c>
      <c r="D4" s="15">
        <f>таблица2!D6</f>
        <v>2630</v>
      </c>
      <c r="E4" s="15">
        <f>D4/90</f>
        <v>29.222222222222221</v>
      </c>
      <c r="F4" s="23">
        <f>ТАблица12!C12</f>
        <v>30</v>
      </c>
      <c r="G4" s="15">
        <f>E4*F4</f>
        <v>876.66666666666663</v>
      </c>
      <c r="H4" s="15">
        <f>G4-C4</f>
        <v>-539.33333333333337</v>
      </c>
    </row>
    <row r="5" spans="1:11" ht="30">
      <c r="A5" s="23">
        <v>2</v>
      </c>
      <c r="B5" s="18" t="s">
        <v>163</v>
      </c>
      <c r="C5" s="23">
        <f>ТАблица12!C8</f>
        <v>539</v>
      </c>
      <c r="D5" s="15">
        <f>таблица2!D19</f>
        <v>9082.1458333333321</v>
      </c>
      <c r="E5" s="15">
        <f>D5/90</f>
        <v>100.91273148148147</v>
      </c>
      <c r="F5" s="23">
        <f>ТАблица12!C13</f>
        <v>8</v>
      </c>
      <c r="G5" s="15">
        <f>E5*F5</f>
        <v>807.30185185185178</v>
      </c>
      <c r="H5" s="15">
        <f>G5-C5</f>
        <v>268.30185185185178</v>
      </c>
    </row>
    <row r="6" spans="1:11" ht="30">
      <c r="A6" s="23">
        <v>3</v>
      </c>
      <c r="B6" s="18" t="s">
        <v>164</v>
      </c>
      <c r="C6" s="23">
        <f>ТАблица12!C9</f>
        <v>70</v>
      </c>
      <c r="D6" s="23" t="s">
        <v>156</v>
      </c>
      <c r="E6" s="23" t="s">
        <v>156</v>
      </c>
      <c r="F6" s="23" t="s">
        <v>156</v>
      </c>
      <c r="G6" s="15"/>
      <c r="H6" s="15">
        <f>таблица2!C21</f>
        <v>30</v>
      </c>
    </row>
    <row r="7" spans="1:11" ht="30">
      <c r="A7" s="23">
        <v>4</v>
      </c>
      <c r="B7" s="18" t="s">
        <v>165</v>
      </c>
      <c r="C7" s="23">
        <f>ТАблица12!C10</f>
        <v>1567</v>
      </c>
      <c r="D7" s="15">
        <f>таблица2!D22</f>
        <v>8958.1458333333321</v>
      </c>
      <c r="E7" s="15">
        <f>D7/90</f>
        <v>99.534953703703692</v>
      </c>
      <c r="F7" s="23">
        <f>ТАблица12!C14</f>
        <v>9</v>
      </c>
      <c r="G7" s="15">
        <f>E7*F7</f>
        <v>895.81458333333319</v>
      </c>
      <c r="H7" s="15">
        <f>G7-C7</f>
        <v>-671.18541666666681</v>
      </c>
    </row>
    <row r="8" spans="1:11">
      <c r="A8" s="23">
        <v>5</v>
      </c>
      <c r="B8" s="23" t="s">
        <v>175</v>
      </c>
      <c r="C8" s="23">
        <f>SUM(C4:C7)</f>
        <v>3592</v>
      </c>
      <c r="D8" s="23" t="s">
        <v>156</v>
      </c>
      <c r="E8" s="23" t="s">
        <v>156</v>
      </c>
      <c r="F8" s="23" t="s">
        <v>156</v>
      </c>
      <c r="G8" s="15">
        <f>SUM(G4:G7)</f>
        <v>2579.7831018518518</v>
      </c>
      <c r="H8" s="15">
        <f>H4+H5+H6+H7</f>
        <v>-912.2168981481484</v>
      </c>
    </row>
    <row r="9" spans="1:11">
      <c r="A9" s="73" t="s">
        <v>176</v>
      </c>
      <c r="B9" s="73"/>
      <c r="C9" s="73"/>
      <c r="D9" s="73"/>
      <c r="E9" s="73"/>
      <c r="F9" s="73"/>
      <c r="G9" s="73"/>
      <c r="H9" s="73"/>
    </row>
    <row r="10" spans="1:11">
      <c r="A10" s="24">
        <v>6</v>
      </c>
      <c r="B10" s="74" t="s">
        <v>177</v>
      </c>
      <c r="C10" s="75"/>
      <c r="D10" s="75"/>
      <c r="E10" s="75"/>
      <c r="F10" s="75"/>
      <c r="G10" s="75"/>
      <c r="H10" s="4"/>
    </row>
    <row r="11" spans="1:11">
      <c r="A11" s="24">
        <v>7</v>
      </c>
      <c r="B11" s="74" t="s">
        <v>79</v>
      </c>
      <c r="C11" s="75"/>
      <c r="D11" s="75"/>
      <c r="E11" s="75"/>
      <c r="F11" s="75"/>
      <c r="G11" s="75"/>
      <c r="H11" s="4"/>
    </row>
    <row r="13" spans="1:11">
      <c r="A13" s="58" t="s">
        <v>336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</row>
    <row r="14" spans="1:11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1">
      <c r="A15" t="s">
        <v>371</v>
      </c>
    </row>
    <row r="17" spans="1:7">
      <c r="A17" s="76" t="s">
        <v>373</v>
      </c>
      <c r="B17" s="58"/>
      <c r="C17" s="58"/>
      <c r="D17" s="58"/>
      <c r="E17" s="58"/>
      <c r="F17" s="58"/>
      <c r="G17" s="58"/>
    </row>
    <row r="18" spans="1:7">
      <c r="A18" s="58"/>
      <c r="B18" s="58"/>
      <c r="C18" s="58"/>
      <c r="D18" s="58"/>
      <c r="E18" s="58"/>
      <c r="F18" s="58"/>
      <c r="G18" s="58"/>
    </row>
    <row r="19" spans="1:7">
      <c r="A19" s="58"/>
      <c r="B19" s="58"/>
      <c r="C19" s="58"/>
      <c r="D19" s="58"/>
      <c r="E19" s="58"/>
      <c r="F19" s="58"/>
      <c r="G19" s="58"/>
    </row>
    <row r="20" spans="1:7">
      <c r="A20" t="s">
        <v>374</v>
      </c>
    </row>
    <row r="21" spans="1:7">
      <c r="A21" t="s">
        <v>372</v>
      </c>
    </row>
    <row r="22" spans="1:7">
      <c r="A22" t="s">
        <v>375</v>
      </c>
    </row>
  </sheetData>
  <mergeCells count="6">
    <mergeCell ref="A1:H2"/>
    <mergeCell ref="A9:H9"/>
    <mergeCell ref="B10:G10"/>
    <mergeCell ref="B11:G11"/>
    <mergeCell ref="A17:G19"/>
    <mergeCell ref="A13:K14"/>
  </mergeCells>
  <pageMargins left="0.7" right="0.7" top="0.75" bottom="0.75" header="0.3" footer="0.3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sqref="A1:D13"/>
    </sheetView>
  </sheetViews>
  <sheetFormatPr defaultRowHeight="15"/>
  <cols>
    <col min="1" max="1" width="5.42578125" customWidth="1"/>
    <col min="2" max="2" width="33.7109375" customWidth="1"/>
    <col min="3" max="3" width="17.28515625" customWidth="1"/>
  </cols>
  <sheetData>
    <row r="1" spans="1:4">
      <c r="D1" s="28" t="s">
        <v>178</v>
      </c>
    </row>
    <row r="2" spans="1:4">
      <c r="A2" s="60" t="s">
        <v>188</v>
      </c>
      <c r="B2" s="60"/>
      <c r="C2" s="60"/>
    </row>
    <row r="3" spans="1:4">
      <c r="A3" s="31" t="s">
        <v>0</v>
      </c>
      <c r="B3" s="31" t="s">
        <v>47</v>
      </c>
      <c r="C3" s="31" t="s">
        <v>105</v>
      </c>
    </row>
    <row r="4" spans="1:4">
      <c r="A4" s="5" t="s">
        <v>135</v>
      </c>
      <c r="B4" s="18" t="s">
        <v>186</v>
      </c>
      <c r="C4" s="23">
        <v>5000</v>
      </c>
    </row>
    <row r="5" spans="1:4">
      <c r="A5" s="5" t="s">
        <v>71</v>
      </c>
      <c r="B5" s="18" t="s">
        <v>179</v>
      </c>
      <c r="C5" s="23">
        <v>8900</v>
      </c>
    </row>
    <row r="6" spans="1:4">
      <c r="A6" s="5" t="s">
        <v>73</v>
      </c>
      <c r="B6" s="18" t="s">
        <v>180</v>
      </c>
      <c r="C6" s="23">
        <v>4000</v>
      </c>
    </row>
    <row r="7" spans="1:4" ht="30">
      <c r="A7" s="5" t="s">
        <v>78</v>
      </c>
      <c r="B7" s="18" t="s">
        <v>181</v>
      </c>
      <c r="C7" s="23">
        <f>C9+C10+C11</f>
        <v>7980</v>
      </c>
    </row>
    <row r="8" spans="1:4">
      <c r="A8" s="5"/>
      <c r="B8" s="18" t="s">
        <v>6</v>
      </c>
      <c r="C8" s="23"/>
    </row>
    <row r="9" spans="1:4" ht="30">
      <c r="A9" s="5" t="s">
        <v>8</v>
      </c>
      <c r="B9" s="18" t="s">
        <v>182</v>
      </c>
      <c r="C9" s="23">
        <v>4980</v>
      </c>
    </row>
    <row r="10" spans="1:4" ht="30">
      <c r="A10" s="5" t="s">
        <v>9</v>
      </c>
      <c r="B10" s="18" t="s">
        <v>183</v>
      </c>
      <c r="C10" s="23">
        <v>1500</v>
      </c>
    </row>
    <row r="11" spans="1:4" ht="30">
      <c r="A11" s="5" t="s">
        <v>15</v>
      </c>
      <c r="B11" s="18" t="s">
        <v>184</v>
      </c>
      <c r="C11" s="23">
        <v>1500</v>
      </c>
    </row>
    <row r="12" spans="1:4" ht="45">
      <c r="A12" s="5" t="s">
        <v>17</v>
      </c>
      <c r="B12" s="18" t="s">
        <v>185</v>
      </c>
      <c r="C12" s="23">
        <v>2500</v>
      </c>
    </row>
    <row r="13" spans="1:4" ht="30">
      <c r="A13" s="5" t="s">
        <v>19</v>
      </c>
      <c r="B13" s="18" t="s">
        <v>187</v>
      </c>
      <c r="C13" s="15">
        <f>Таблица11!C11+Таблица11!D11</f>
        <v>4994.2166666666662</v>
      </c>
    </row>
    <row r="17" spans="1:1">
      <c r="A17" s="2"/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25"/>
  <sheetViews>
    <sheetView topLeftCell="A19" workbookViewId="0">
      <selection sqref="A1:D25"/>
    </sheetView>
  </sheetViews>
  <sheetFormatPr defaultRowHeight="15"/>
  <cols>
    <col min="1" max="1" width="6.140625" customWidth="1"/>
    <col min="2" max="2" width="23.7109375" customWidth="1"/>
    <col min="3" max="3" width="15.7109375" customWidth="1"/>
  </cols>
  <sheetData>
    <row r="1" spans="1:4">
      <c r="D1" t="s">
        <v>199</v>
      </c>
    </row>
    <row r="2" spans="1:4">
      <c r="A2" s="72" t="s">
        <v>200</v>
      </c>
      <c r="B2" s="72"/>
      <c r="C2" s="72"/>
    </row>
    <row r="3" spans="1:4">
      <c r="A3" s="31" t="s">
        <v>0</v>
      </c>
      <c r="B3" s="31" t="s">
        <v>47</v>
      </c>
      <c r="C3" s="31" t="s">
        <v>48</v>
      </c>
    </row>
    <row r="4" spans="1:4">
      <c r="A4" s="5" t="s">
        <v>135</v>
      </c>
      <c r="B4" s="18" t="s">
        <v>204</v>
      </c>
      <c r="C4" s="15">
        <f>Таблица8!C21</f>
        <v>51860.272249999995</v>
      </c>
    </row>
    <row r="5" spans="1:4" ht="30">
      <c r="A5" s="5" t="s">
        <v>71</v>
      </c>
      <c r="B5" s="18" t="s">
        <v>186</v>
      </c>
      <c r="C5" s="23">
        <f>Таблица14!C4</f>
        <v>5000</v>
      </c>
    </row>
    <row r="6" spans="1:4" ht="60">
      <c r="A6" s="5" t="s">
        <v>73</v>
      </c>
      <c r="B6" s="18" t="s">
        <v>205</v>
      </c>
      <c r="C6" s="23">
        <f>Таблица14!C5</f>
        <v>8900</v>
      </c>
    </row>
    <row r="7" spans="1:4" ht="75">
      <c r="A7" s="5" t="s">
        <v>78</v>
      </c>
      <c r="B7" s="18" t="s">
        <v>206</v>
      </c>
      <c r="C7" s="23">
        <f>Таблица14!C6</f>
        <v>4000</v>
      </c>
    </row>
    <row r="8" spans="1:4" ht="30">
      <c r="A8" s="5" t="s">
        <v>17</v>
      </c>
      <c r="B8" s="18" t="s">
        <v>181</v>
      </c>
      <c r="C8" s="23">
        <f>C10+C11+C12</f>
        <v>7980</v>
      </c>
    </row>
    <row r="9" spans="1:4">
      <c r="A9" s="5"/>
      <c r="B9" s="21" t="s">
        <v>6</v>
      </c>
      <c r="C9" s="23"/>
    </row>
    <row r="10" spans="1:4" ht="60">
      <c r="A10" s="5" t="s">
        <v>201</v>
      </c>
      <c r="B10" s="18" t="s">
        <v>182</v>
      </c>
      <c r="C10" s="23">
        <f>Таблица14!C9</f>
        <v>4980</v>
      </c>
    </row>
    <row r="11" spans="1:4" ht="30">
      <c r="A11" s="5" t="s">
        <v>202</v>
      </c>
      <c r="B11" s="18" t="s">
        <v>183</v>
      </c>
      <c r="C11" s="23">
        <f>Таблица14!C10</f>
        <v>1500</v>
      </c>
    </row>
    <row r="12" spans="1:4" ht="45">
      <c r="A12" s="5" t="s">
        <v>203</v>
      </c>
      <c r="B12" s="18" t="s">
        <v>207</v>
      </c>
      <c r="C12" s="23">
        <f>Таблица14!C11</f>
        <v>1500</v>
      </c>
    </row>
    <row r="13" spans="1:4" ht="30">
      <c r="A13" s="5" t="s">
        <v>19</v>
      </c>
      <c r="B13" s="18" t="s">
        <v>208</v>
      </c>
      <c r="C13" s="29" t="s">
        <v>156</v>
      </c>
    </row>
    <row r="14" spans="1:4" ht="75">
      <c r="A14" s="5" t="s">
        <v>21</v>
      </c>
      <c r="B14" s="18" t="s">
        <v>185</v>
      </c>
      <c r="C14" s="23">
        <f>Таблица14!C12</f>
        <v>2500</v>
      </c>
    </row>
    <row r="15" spans="1:4">
      <c r="A15" s="5" t="s">
        <v>23</v>
      </c>
      <c r="B15" s="18" t="s">
        <v>212</v>
      </c>
      <c r="C15" s="15">
        <f>Таблица9!C7</f>
        <v>10372.05445</v>
      </c>
    </row>
    <row r="16" spans="1:4" ht="30">
      <c r="A16" s="5" t="s">
        <v>25</v>
      </c>
      <c r="B16" s="18" t="s">
        <v>213</v>
      </c>
      <c r="C16" s="29" t="s">
        <v>156</v>
      </c>
    </row>
    <row r="17" spans="1:4" ht="30">
      <c r="A17" s="5" t="s">
        <v>27</v>
      </c>
      <c r="B17" s="18" t="s">
        <v>209</v>
      </c>
      <c r="C17" s="15">
        <f>Таблица14!C13</f>
        <v>4994.2166666666662</v>
      </c>
    </row>
    <row r="18" spans="1:4" ht="60">
      <c r="A18" s="5" t="s">
        <v>29</v>
      </c>
      <c r="B18" s="18" t="s">
        <v>210</v>
      </c>
      <c r="C18" s="15">
        <f>C4-C5-C6-C7-C8-C14-C15-C17</f>
        <v>8114.0011333333287</v>
      </c>
    </row>
    <row r="19" spans="1:4">
      <c r="A19" s="5" t="s">
        <v>31</v>
      </c>
      <c r="B19" s="18" t="s">
        <v>211</v>
      </c>
      <c r="C19" s="15">
        <v>8000</v>
      </c>
    </row>
    <row r="20" spans="1:4" ht="45">
      <c r="A20" s="5" t="s">
        <v>32</v>
      </c>
      <c r="B20" s="18" t="s">
        <v>214</v>
      </c>
      <c r="C20" s="15">
        <f>C18-C19</f>
        <v>114.00113333332865</v>
      </c>
    </row>
    <row r="21" spans="1:4">
      <c r="A21" s="71" t="s">
        <v>376</v>
      </c>
      <c r="B21" s="58"/>
      <c r="C21" s="58"/>
      <c r="D21" s="58"/>
    </row>
    <row r="22" spans="1:4">
      <c r="A22" s="58"/>
      <c r="B22" s="58"/>
      <c r="C22" s="58"/>
      <c r="D22" s="58"/>
    </row>
    <row r="23" spans="1:4">
      <c r="A23" s="58"/>
      <c r="B23" s="58"/>
      <c r="C23" s="58"/>
      <c r="D23" s="58"/>
    </row>
    <row r="24" spans="1:4">
      <c r="A24" s="58"/>
      <c r="B24" s="58"/>
      <c r="C24" s="58"/>
      <c r="D24" s="58"/>
    </row>
    <row r="25" spans="1:4">
      <c r="A25" s="58"/>
      <c r="B25" s="58"/>
      <c r="C25" s="58"/>
      <c r="D25" s="58"/>
    </row>
  </sheetData>
  <mergeCells count="2">
    <mergeCell ref="A2:C2"/>
    <mergeCell ref="A21:D2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C7" sqref="C7"/>
    </sheetView>
  </sheetViews>
  <sheetFormatPr defaultRowHeight="15"/>
  <cols>
    <col min="2" max="2" width="22.5703125" customWidth="1"/>
    <col min="3" max="3" width="16.7109375" customWidth="1"/>
  </cols>
  <sheetData>
    <row r="1" spans="1:4">
      <c r="D1" s="25" t="s">
        <v>215</v>
      </c>
    </row>
    <row r="2" spans="1:4" ht="33.75" customHeight="1">
      <c r="A2" s="77" t="s">
        <v>216</v>
      </c>
      <c r="B2" s="77"/>
      <c r="C2" s="77"/>
      <c r="D2" s="77"/>
    </row>
    <row r="3" spans="1:4">
      <c r="A3" s="30" t="s">
        <v>0</v>
      </c>
      <c r="B3" s="30" t="s">
        <v>47</v>
      </c>
      <c r="C3" s="30" t="s">
        <v>48</v>
      </c>
    </row>
    <row r="4" spans="1:4" ht="72" customHeight="1">
      <c r="A4" s="23">
        <v>1</v>
      </c>
      <c r="B4" s="18" t="s">
        <v>217</v>
      </c>
      <c r="C4" s="23">
        <v>60</v>
      </c>
      <c r="D4" s="22"/>
    </row>
    <row r="5" spans="1:4" ht="54.75" customHeight="1">
      <c r="A5" s="23">
        <v>2</v>
      </c>
      <c r="B5" s="18" t="s">
        <v>218</v>
      </c>
      <c r="C5" s="23">
        <v>210</v>
      </c>
      <c r="D5" s="22"/>
    </row>
    <row r="6" spans="1:4" ht="75">
      <c r="A6" s="23">
        <v>3</v>
      </c>
      <c r="B6" s="18" t="s">
        <v>219</v>
      </c>
      <c r="C6" s="23">
        <v>900</v>
      </c>
      <c r="D6" s="22"/>
    </row>
    <row r="7" spans="1:4" ht="45">
      <c r="A7" s="23">
        <v>4</v>
      </c>
      <c r="B7" s="18" t="s">
        <v>220</v>
      </c>
      <c r="C7" s="23">
        <v>200</v>
      </c>
      <c r="D7" s="22"/>
    </row>
    <row r="8" spans="1:4" ht="45">
      <c r="A8" s="23">
        <v>5</v>
      </c>
      <c r="B8" s="18" t="s">
        <v>221</v>
      </c>
      <c r="C8" s="23">
        <v>1200</v>
      </c>
      <c r="D8" s="22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77"/>
  <sheetViews>
    <sheetView tabSelected="1" workbookViewId="0">
      <selection activeCell="E3" sqref="E3"/>
    </sheetView>
  </sheetViews>
  <sheetFormatPr defaultRowHeight="15"/>
  <cols>
    <col min="1" max="1" width="9.28515625" customWidth="1"/>
    <col min="2" max="2" width="46.5703125" customWidth="1"/>
    <col min="3" max="3" width="18.42578125" customWidth="1"/>
  </cols>
  <sheetData>
    <row r="1" spans="1:3">
      <c r="C1" s="25" t="s">
        <v>389</v>
      </c>
    </row>
    <row r="2" spans="1:3">
      <c r="A2" s="78" t="s">
        <v>222</v>
      </c>
      <c r="B2" s="78"/>
      <c r="C2" s="78"/>
    </row>
    <row r="3" spans="1:3" ht="30">
      <c r="A3" s="42" t="s">
        <v>223</v>
      </c>
      <c r="B3" s="32" t="s">
        <v>224</v>
      </c>
      <c r="C3" s="31" t="s">
        <v>105</v>
      </c>
    </row>
    <row r="4" spans="1:3">
      <c r="A4" s="5" t="s">
        <v>225</v>
      </c>
      <c r="B4" s="32" t="s">
        <v>252</v>
      </c>
      <c r="C4" s="4"/>
    </row>
    <row r="5" spans="1:3">
      <c r="A5" s="5" t="s">
        <v>226</v>
      </c>
      <c r="B5" s="43" t="s">
        <v>253</v>
      </c>
      <c r="C5" s="4"/>
    </row>
    <row r="6" spans="1:3" ht="30">
      <c r="A6" s="5" t="s">
        <v>227</v>
      </c>
      <c r="B6" s="18" t="s">
        <v>254</v>
      </c>
      <c r="C6" s="44">
        <f>Таблица8!C5</f>
        <v>81951</v>
      </c>
    </row>
    <row r="7" spans="1:3" ht="30">
      <c r="A7" s="5" t="s">
        <v>228</v>
      </c>
      <c r="B7" s="18" t="s">
        <v>332</v>
      </c>
      <c r="C7" s="44"/>
    </row>
    <row r="8" spans="1:3">
      <c r="A8" s="5" t="s">
        <v>229</v>
      </c>
      <c r="B8" s="18" t="s">
        <v>218</v>
      </c>
      <c r="C8" s="44">
        <f>'Таблица 16'!C5</f>
        <v>210</v>
      </c>
    </row>
    <row r="9" spans="1:3" ht="30">
      <c r="A9" s="5" t="s">
        <v>230</v>
      </c>
      <c r="B9" s="18" t="s">
        <v>255</v>
      </c>
      <c r="C9" s="44">
        <f>'Таблица 16'!C4</f>
        <v>60</v>
      </c>
    </row>
    <row r="10" spans="1:3">
      <c r="A10" s="5" t="s">
        <v>231</v>
      </c>
      <c r="B10" s="18" t="s">
        <v>160</v>
      </c>
      <c r="C10" s="44">
        <f>ТАблица12!C5</f>
        <v>280</v>
      </c>
    </row>
    <row r="11" spans="1:3">
      <c r="A11" s="5" t="s">
        <v>232</v>
      </c>
      <c r="B11" s="32" t="s">
        <v>256</v>
      </c>
      <c r="C11" s="44">
        <f>C6+C8+C9+C10</f>
        <v>82501</v>
      </c>
    </row>
    <row r="12" spans="1:3">
      <c r="A12" s="5" t="s">
        <v>233</v>
      </c>
      <c r="B12" s="43" t="s">
        <v>257</v>
      </c>
      <c r="C12" s="44"/>
    </row>
    <row r="13" spans="1:3">
      <c r="A13" s="5" t="s">
        <v>234</v>
      </c>
      <c r="B13" s="18" t="s">
        <v>258</v>
      </c>
      <c r="C13" s="44">
        <f>Таблица7!C4</f>
        <v>8200</v>
      </c>
    </row>
    <row r="14" spans="1:3">
      <c r="A14" s="5" t="s">
        <v>235</v>
      </c>
      <c r="B14" s="18" t="s">
        <v>95</v>
      </c>
      <c r="C14" s="44">
        <f>Таблица7!C6+Таблица7!C10</f>
        <v>21384</v>
      </c>
    </row>
    <row r="15" spans="1:3" ht="45">
      <c r="A15" s="5" t="s">
        <v>236</v>
      </c>
      <c r="B15" s="18" t="s">
        <v>259</v>
      </c>
      <c r="C15" s="44">
        <f>Таблица11!C8</f>
        <v>664.2</v>
      </c>
    </row>
    <row r="16" spans="1:3" ht="30">
      <c r="A16" s="5" t="s">
        <v>237</v>
      </c>
      <c r="B16" s="18" t="s">
        <v>260</v>
      </c>
      <c r="C16" s="44">
        <f>'Таблица 16'!C7</f>
        <v>200</v>
      </c>
    </row>
    <row r="17" spans="1:3" ht="30">
      <c r="A17" s="5" t="s">
        <v>238</v>
      </c>
      <c r="B17" s="18" t="s">
        <v>140</v>
      </c>
      <c r="C17" s="44">
        <f>Таблица11!D9</f>
        <v>1000</v>
      </c>
    </row>
    <row r="18" spans="1:3">
      <c r="A18" s="5" t="s">
        <v>239</v>
      </c>
      <c r="B18" s="18" t="s">
        <v>261</v>
      </c>
      <c r="C18" s="44">
        <f>Таблица13!H8*-1</f>
        <v>912.2168981481484</v>
      </c>
    </row>
    <row r="19" spans="1:3">
      <c r="A19" s="5" t="s">
        <v>240</v>
      </c>
      <c r="B19" s="32" t="s">
        <v>262</v>
      </c>
      <c r="C19" s="44">
        <f>SUM(C13:C18)</f>
        <v>32360.416898148149</v>
      </c>
    </row>
    <row r="20" spans="1:3">
      <c r="A20" s="5" t="s">
        <v>241</v>
      </c>
      <c r="B20" s="43" t="s">
        <v>263</v>
      </c>
      <c r="C20" s="44"/>
    </row>
    <row r="21" spans="1:3">
      <c r="A21" s="5" t="s">
        <v>242</v>
      </c>
      <c r="B21" s="18" t="s">
        <v>264</v>
      </c>
      <c r="C21" s="44"/>
    </row>
    <row r="22" spans="1:3">
      <c r="A22" s="5" t="s">
        <v>243</v>
      </c>
      <c r="B22" s="18" t="s">
        <v>265</v>
      </c>
      <c r="C22" s="44">
        <f>Таблица7!C5</f>
        <v>2040</v>
      </c>
    </row>
    <row r="23" spans="1:3" ht="30">
      <c r="A23" s="5" t="s">
        <v>244</v>
      </c>
      <c r="B23" s="18" t="s">
        <v>333</v>
      </c>
      <c r="C23" s="44"/>
    </row>
    <row r="24" spans="1:3">
      <c r="A24" s="5" t="s">
        <v>245</v>
      </c>
      <c r="B24" s="18" t="s">
        <v>266</v>
      </c>
      <c r="C24" s="44">
        <f>Таблица11!C11+Таблица11!D11</f>
        <v>4994.2166666666662</v>
      </c>
    </row>
    <row r="25" spans="1:3">
      <c r="A25" s="5" t="s">
        <v>246</v>
      </c>
      <c r="B25" s="18" t="s">
        <v>267</v>
      </c>
      <c r="C25" s="44"/>
    </row>
    <row r="26" spans="1:3">
      <c r="A26" s="5" t="s">
        <v>247</v>
      </c>
      <c r="B26" s="32" t="s">
        <v>268</v>
      </c>
      <c r="C26" s="44">
        <f>C22+C24</f>
        <v>7034.2166666666662</v>
      </c>
    </row>
    <row r="27" spans="1:3">
      <c r="A27" s="5" t="s">
        <v>248</v>
      </c>
      <c r="B27" s="32" t="s">
        <v>269</v>
      </c>
      <c r="C27" s="45">
        <v>121895</v>
      </c>
    </row>
    <row r="28" spans="1:3">
      <c r="A28" s="5" t="s">
        <v>249</v>
      </c>
      <c r="B28" s="32" t="s">
        <v>270</v>
      </c>
      <c r="C28" s="44"/>
    </row>
    <row r="29" spans="1:3">
      <c r="A29" s="5" t="s">
        <v>250</v>
      </c>
      <c r="B29" s="43" t="s">
        <v>271</v>
      </c>
      <c r="C29" s="44"/>
    </row>
    <row r="30" spans="1:3" ht="45">
      <c r="A30" s="5" t="s">
        <v>251</v>
      </c>
      <c r="B30" s="18" t="s">
        <v>272</v>
      </c>
      <c r="C30" s="44">
        <f>Таблица8!C6-таблица4!C11-таблица2!C12</f>
        <v>29204.185416666667</v>
      </c>
    </row>
    <row r="31" spans="1:3" ht="30">
      <c r="A31" s="5" t="s">
        <v>274</v>
      </c>
      <c r="B31" s="18" t="s">
        <v>334</v>
      </c>
      <c r="C31" s="44"/>
    </row>
    <row r="32" spans="1:3" ht="30">
      <c r="A32" s="5" t="s">
        <v>275</v>
      </c>
      <c r="B32" s="18" t="s">
        <v>273</v>
      </c>
      <c r="C32" s="44">
        <f>таблица2!C12</f>
        <v>5487</v>
      </c>
    </row>
    <row r="33" spans="1:3">
      <c r="A33" s="5" t="s">
        <v>276</v>
      </c>
      <c r="B33" s="18" t="s">
        <v>302</v>
      </c>
      <c r="C33" s="44">
        <f>Таблица9!C9</f>
        <v>10372.05445</v>
      </c>
    </row>
    <row r="34" spans="1:3" ht="30">
      <c r="A34" s="5" t="s">
        <v>277</v>
      </c>
      <c r="B34" s="18" t="s">
        <v>185</v>
      </c>
      <c r="C34" s="44">
        <f>Таблица14!C12</f>
        <v>2500</v>
      </c>
    </row>
    <row r="35" spans="1:3">
      <c r="A35" s="5" t="s">
        <v>278</v>
      </c>
      <c r="B35" s="18" t="s">
        <v>97</v>
      </c>
      <c r="C35" s="44">
        <f>Таблица8!C19</f>
        <v>2658</v>
      </c>
    </row>
    <row r="36" spans="1:3" ht="30">
      <c r="A36" s="5" t="s">
        <v>279</v>
      </c>
      <c r="B36" s="18" t="s">
        <v>303</v>
      </c>
      <c r="C36" s="44">
        <f>Таблица14!C7</f>
        <v>7980</v>
      </c>
    </row>
    <row r="37" spans="1:3">
      <c r="A37" s="5" t="s">
        <v>280</v>
      </c>
      <c r="B37" s="18" t="s">
        <v>304</v>
      </c>
      <c r="C37" s="44" t="s">
        <v>156</v>
      </c>
    </row>
    <row r="38" spans="1:3">
      <c r="A38" s="5" t="s">
        <v>281</v>
      </c>
      <c r="B38" s="32" t="s">
        <v>256</v>
      </c>
      <c r="C38" s="44">
        <f>C30+C32+C33+C34+C35+C36</f>
        <v>58201.23986666667</v>
      </c>
    </row>
    <row r="39" spans="1:3">
      <c r="A39" s="5" t="s">
        <v>282</v>
      </c>
      <c r="B39" s="43" t="s">
        <v>305</v>
      </c>
      <c r="C39" s="44"/>
    </row>
    <row r="40" spans="1:3" ht="45">
      <c r="A40" s="5" t="s">
        <v>283</v>
      </c>
      <c r="B40" s="18" t="s">
        <v>335</v>
      </c>
      <c r="C40" s="44"/>
    </row>
    <row r="41" spans="1:3" ht="30">
      <c r="A41" s="5" t="s">
        <v>284</v>
      </c>
      <c r="B41" s="18" t="s">
        <v>306</v>
      </c>
      <c r="C41" s="44">
        <f>Таблица10!C4</f>
        <v>16725</v>
      </c>
    </row>
    <row r="42" spans="1:3" ht="30">
      <c r="A42" s="5" t="s">
        <v>285</v>
      </c>
      <c r="B42" s="18" t="s">
        <v>307</v>
      </c>
      <c r="C42" s="44">
        <f>Таблица10!C7</f>
        <v>6000</v>
      </c>
    </row>
    <row r="43" spans="1:3">
      <c r="A43" s="5" t="s">
        <v>286</v>
      </c>
      <c r="B43" s="18" t="s">
        <v>308</v>
      </c>
      <c r="C43" s="44">
        <f>'Таблица 16'!C8</f>
        <v>1200</v>
      </c>
    </row>
    <row r="44" spans="1:3">
      <c r="A44" s="5" t="s">
        <v>287</v>
      </c>
      <c r="B44" s="18" t="s">
        <v>309</v>
      </c>
      <c r="C44" s="44" t="s">
        <v>156</v>
      </c>
    </row>
    <row r="45" spans="1:3">
      <c r="A45" s="5" t="s">
        <v>288</v>
      </c>
      <c r="B45" s="18" t="s">
        <v>310</v>
      </c>
      <c r="C45" s="44">
        <f>Таблица15!C20</f>
        <v>114.00113333332865</v>
      </c>
    </row>
    <row r="46" spans="1:3">
      <c r="A46" s="5" t="s">
        <v>289</v>
      </c>
      <c r="B46" s="18" t="s">
        <v>311</v>
      </c>
      <c r="C46" s="44">
        <f>Таблица7!C7</f>
        <v>4900</v>
      </c>
    </row>
    <row r="47" spans="1:3">
      <c r="A47" s="5" t="s">
        <v>290</v>
      </c>
      <c r="B47" s="18" t="s">
        <v>96</v>
      </c>
      <c r="C47" s="44">
        <f>Таблица7!C11+Таблица7!C9</f>
        <v>12580</v>
      </c>
    </row>
    <row r="48" spans="1:3">
      <c r="A48" s="5" t="s">
        <v>291</v>
      </c>
      <c r="B48" s="18" t="s">
        <v>312</v>
      </c>
      <c r="C48" s="44">
        <f>Таблица7!C13+'Таблица 18'!C8+'Таблица 18'!C9</f>
        <v>2090</v>
      </c>
    </row>
    <row r="49" spans="1:4">
      <c r="A49" s="5" t="s">
        <v>292</v>
      </c>
      <c r="B49" s="18"/>
      <c r="C49" s="44"/>
    </row>
    <row r="50" spans="1:4">
      <c r="A50" s="5" t="s">
        <v>293</v>
      </c>
      <c r="B50" s="32" t="s">
        <v>262</v>
      </c>
      <c r="C50" s="44">
        <f>C41+C42+C43+C45+C46+C47+C48</f>
        <v>43609.001133333324</v>
      </c>
    </row>
    <row r="51" spans="1:4">
      <c r="A51" s="5" t="s">
        <v>294</v>
      </c>
      <c r="B51" s="43" t="s">
        <v>263</v>
      </c>
      <c r="C51" s="44"/>
    </row>
    <row r="52" spans="1:4">
      <c r="A52" s="5" t="s">
        <v>295</v>
      </c>
      <c r="B52" s="18" t="s">
        <v>187</v>
      </c>
      <c r="C52" s="44">
        <f>Таблица14!C13</f>
        <v>4994.2166666666662</v>
      </c>
    </row>
    <row r="53" spans="1:4">
      <c r="A53" s="5" t="s">
        <v>296</v>
      </c>
      <c r="B53" s="18" t="s">
        <v>313</v>
      </c>
      <c r="C53" s="44">
        <f>C52*0.18</f>
        <v>898.95899999999995</v>
      </c>
    </row>
    <row r="54" spans="1:4">
      <c r="A54" s="5" t="s">
        <v>297</v>
      </c>
      <c r="B54" s="18" t="s">
        <v>314</v>
      </c>
      <c r="C54" s="44">
        <f>C10+912</f>
        <v>1192</v>
      </c>
    </row>
    <row r="55" spans="1:4">
      <c r="A55" s="5" t="s">
        <v>298</v>
      </c>
      <c r="B55" s="18" t="s">
        <v>211</v>
      </c>
      <c r="C55" s="44">
        <f>Таблица15!C19</f>
        <v>8000</v>
      </c>
    </row>
    <row r="56" spans="1:4">
      <c r="A56" s="5" t="s">
        <v>299</v>
      </c>
      <c r="B56" s="18" t="s">
        <v>186</v>
      </c>
      <c r="C56" s="44">
        <f>Таблица14!C4</f>
        <v>5000</v>
      </c>
    </row>
    <row r="57" spans="1:4">
      <c r="A57" s="5" t="s">
        <v>300</v>
      </c>
      <c r="B57" s="18"/>
      <c r="C57" s="44"/>
    </row>
    <row r="58" spans="1:4">
      <c r="A58" s="5" t="s">
        <v>301</v>
      </c>
      <c r="B58" s="32" t="s">
        <v>268</v>
      </c>
      <c r="C58" s="44">
        <f>C52+C53+C54+C55+C56</f>
        <v>20085.175666666666</v>
      </c>
    </row>
    <row r="59" spans="1:4">
      <c r="A59" s="5" t="s">
        <v>321</v>
      </c>
      <c r="B59" s="32" t="s">
        <v>315</v>
      </c>
      <c r="C59" s="45">
        <f>C58+C50+C38</f>
        <v>121895.41666666666</v>
      </c>
      <c r="D59" s="41"/>
    </row>
    <row r="60" spans="1:4">
      <c r="A60" s="5" t="s">
        <v>322</v>
      </c>
      <c r="B60" s="18" t="s">
        <v>316</v>
      </c>
      <c r="C60" s="4"/>
    </row>
    <row r="61" spans="1:4">
      <c r="A61" s="5" t="s">
        <v>323</v>
      </c>
      <c r="B61" s="18" t="s">
        <v>317</v>
      </c>
      <c r="C61" s="4"/>
    </row>
    <row r="62" spans="1:4">
      <c r="A62" s="5" t="s">
        <v>324</v>
      </c>
      <c r="B62" s="18" t="s">
        <v>318</v>
      </c>
      <c r="C62" s="44">
        <f>C11-C38</f>
        <v>24299.76013333333</v>
      </c>
    </row>
    <row r="63" spans="1:4">
      <c r="A63" s="5" t="s">
        <v>325</v>
      </c>
      <c r="B63" s="18" t="s">
        <v>319</v>
      </c>
      <c r="C63" s="44">
        <f>C19-C50</f>
        <v>-11248.584235185175</v>
      </c>
    </row>
    <row r="64" spans="1:4">
      <c r="A64" s="5" t="s">
        <v>326</v>
      </c>
      <c r="B64" s="18" t="s">
        <v>320</v>
      </c>
      <c r="C64" s="44">
        <f>C26-C58</f>
        <v>-13050.958999999999</v>
      </c>
    </row>
    <row r="65" spans="1:7" ht="37.5" customHeight="1">
      <c r="A65" s="58" t="s">
        <v>377</v>
      </c>
      <c r="B65" s="58"/>
      <c r="C65" s="58"/>
      <c r="D65" s="58"/>
      <c r="E65" s="56"/>
      <c r="F65" s="56"/>
      <c r="G65" s="56"/>
    </row>
    <row r="66" spans="1:7">
      <c r="A66" s="58" t="s">
        <v>378</v>
      </c>
      <c r="B66" s="58"/>
      <c r="C66" s="58"/>
      <c r="D66" s="56"/>
      <c r="E66" s="56"/>
      <c r="F66" s="56"/>
      <c r="G66" s="56"/>
    </row>
    <row r="67" spans="1:7">
      <c r="A67" s="58"/>
      <c r="B67" s="58"/>
      <c r="C67" s="58"/>
    </row>
    <row r="68" spans="1:7" ht="51.75" customHeight="1">
      <c r="A68" s="58" t="s">
        <v>379</v>
      </c>
      <c r="B68" s="58"/>
      <c r="C68" s="58"/>
      <c r="D68" s="56"/>
      <c r="E68" s="56"/>
      <c r="F68" s="56"/>
    </row>
    <row r="69" spans="1:7" ht="35.25" customHeight="1">
      <c r="A69" s="58" t="s">
        <v>380</v>
      </c>
      <c r="B69" s="58"/>
      <c r="C69" s="58"/>
    </row>
    <row r="70" spans="1:7" ht="50.25" customHeight="1">
      <c r="A70" s="58" t="s">
        <v>381</v>
      </c>
      <c r="B70" s="58"/>
      <c r="C70" s="58"/>
      <c r="D70" s="56"/>
      <c r="E70" s="56"/>
      <c r="F70" s="56"/>
    </row>
    <row r="71" spans="1:7" ht="40.5" customHeight="1">
      <c r="A71" s="79" t="s">
        <v>382</v>
      </c>
      <c r="B71" s="58"/>
      <c r="C71" s="58"/>
    </row>
    <row r="72" spans="1:7" ht="19.5" customHeight="1">
      <c r="A72" s="81"/>
      <c r="B72" s="56"/>
      <c r="C72" s="56"/>
    </row>
    <row r="73" spans="1:7">
      <c r="A73" s="80" t="s">
        <v>388</v>
      </c>
      <c r="B73" s="80"/>
      <c r="C73" s="80"/>
    </row>
    <row r="74" spans="1:7">
      <c r="A74" s="80"/>
      <c r="B74" s="80"/>
      <c r="C74" s="80"/>
    </row>
    <row r="75" spans="1:7">
      <c r="A75" s="80"/>
      <c r="B75" s="80"/>
      <c r="C75" s="80"/>
    </row>
    <row r="76" spans="1:7">
      <c r="A76" s="80"/>
      <c r="B76" s="80"/>
      <c r="C76" s="80"/>
    </row>
    <row r="77" spans="1:7">
      <c r="A77" s="80"/>
      <c r="B77" s="80"/>
      <c r="C77" s="80"/>
    </row>
  </sheetData>
  <mergeCells count="8">
    <mergeCell ref="A71:C71"/>
    <mergeCell ref="A73:C77"/>
    <mergeCell ref="A2:C2"/>
    <mergeCell ref="A65:D65"/>
    <mergeCell ref="A66:C67"/>
    <mergeCell ref="A68:C68"/>
    <mergeCell ref="A69:C69"/>
    <mergeCell ref="A70:C7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таблица2</vt:lpstr>
      <vt:lpstr>таблица3</vt:lpstr>
      <vt:lpstr>таблица4</vt:lpstr>
      <vt:lpstr>таблица5</vt:lpstr>
      <vt:lpstr>таблица6</vt:lpstr>
      <vt:lpstr>Таблица7</vt:lpstr>
      <vt:lpstr>Таблица8</vt:lpstr>
      <vt:lpstr>Таблица9</vt:lpstr>
      <vt:lpstr>Таблица10</vt:lpstr>
      <vt:lpstr>Таблица11</vt:lpstr>
      <vt:lpstr>ТАблица12</vt:lpstr>
      <vt:lpstr>Таблица13</vt:lpstr>
      <vt:lpstr>Таблица14</vt:lpstr>
      <vt:lpstr>Таблица15</vt:lpstr>
      <vt:lpstr>Таблица 16</vt:lpstr>
      <vt:lpstr>Таблица 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2011-05-16T20:27:55Z</cp:lastPrinted>
  <dcterms:created xsi:type="dcterms:W3CDTF">2011-04-24T18:51:54Z</dcterms:created>
  <dcterms:modified xsi:type="dcterms:W3CDTF">2011-05-16T20:28:10Z</dcterms:modified>
</cp:coreProperties>
</file>