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20895" windowHeight="10170" activeTab="5"/>
  </bookViews>
  <sheets>
    <sheet name="Работники" sheetId="1" r:id="rId1"/>
    <sheet name="Заказы" sheetId="2" r:id="rId2"/>
    <sheet name="Цеха" sheetId="3" r:id="rId3"/>
    <sheet name="Начисления" sheetId="5" r:id="rId4"/>
    <sheet name="Зарплата" sheetId="6" r:id="rId5"/>
    <sheet name="Ведомость" sheetId="7" r:id="rId6"/>
  </sheets>
  <definedNames>
    <definedName name="Заказы">Заказы!$B$3:$B$6</definedName>
    <definedName name="Заказы2">Заказы!$A$3:$B$6</definedName>
    <definedName name="Начисления">Начисления!$B$3:$B$7</definedName>
    <definedName name="Начисления2">Начисления!$A$3:$B$7</definedName>
    <definedName name="Работники">Работники!$B$3:$B$8</definedName>
    <definedName name="Работники2">Работники!$A$3:$B$8</definedName>
    <definedName name="Цеха">Цеха!$B$3:$B$5</definedName>
    <definedName name="Цеха2">Цеха!$A$3:$B$5</definedName>
  </definedNames>
  <calcPr calcId="124519"/>
  <pivotCaches>
    <pivotCache cacheId="14" r:id="rId7"/>
  </pivotCaches>
</workbook>
</file>

<file path=xl/calcChain.xml><?xml version="1.0" encoding="utf-8"?>
<calcChain xmlns="http://schemas.openxmlformats.org/spreadsheetml/2006/main">
  <c r="H4" i="6"/>
  <c r="H5"/>
  <c r="H6"/>
  <c r="H7"/>
  <c r="H8"/>
  <c r="H9"/>
  <c r="H10"/>
  <c r="H11"/>
  <c r="H12"/>
  <c r="H13"/>
  <c r="H3"/>
  <c r="F4"/>
  <c r="F5"/>
  <c r="F6"/>
  <c r="F7"/>
  <c r="F8"/>
  <c r="F9"/>
  <c r="F10"/>
  <c r="F11"/>
  <c r="F12"/>
  <c r="F13"/>
  <c r="F3"/>
  <c r="B4"/>
  <c r="B5"/>
  <c r="B6"/>
  <c r="B7"/>
  <c r="B8"/>
  <c r="B9"/>
  <c r="B10"/>
  <c r="B11"/>
  <c r="B12"/>
  <c r="B13"/>
  <c r="B3"/>
  <c r="D3"/>
  <c r="D4"/>
  <c r="D5"/>
  <c r="D6"/>
  <c r="D7"/>
  <c r="D8"/>
  <c r="D9"/>
  <c r="D10"/>
  <c r="D11"/>
  <c r="D12"/>
  <c r="D13"/>
</calcChain>
</file>

<file path=xl/sharedStrings.xml><?xml version="1.0" encoding="utf-8"?>
<sst xmlns="http://schemas.openxmlformats.org/spreadsheetml/2006/main" count="66" uniqueCount="36">
  <si>
    <t>Справочник работников</t>
  </si>
  <si>
    <t>Код</t>
  </si>
  <si>
    <t>Ф. И. О.</t>
  </si>
  <si>
    <t>Миронов В. В</t>
  </si>
  <si>
    <t>Нужин И. Б</t>
  </si>
  <si>
    <t>Митина В. А</t>
  </si>
  <si>
    <t>Борисова Ж. А</t>
  </si>
  <si>
    <t>Самохина Т. В</t>
  </si>
  <si>
    <t>Тарасов И. Д.</t>
  </si>
  <si>
    <t>Названия строк</t>
  </si>
  <si>
    <t>Общий итог</t>
  </si>
  <si>
    <t>Справочник заказов</t>
  </si>
  <si>
    <t>Справочник цехов</t>
  </si>
  <si>
    <t>Код цеха</t>
  </si>
  <si>
    <t>Цех</t>
  </si>
  <si>
    <t>Код заказа</t>
  </si>
  <si>
    <t>Заказ</t>
  </si>
  <si>
    <t>Справочник начислений</t>
  </si>
  <si>
    <t>Код начислений</t>
  </si>
  <si>
    <t>Вид начисления</t>
  </si>
  <si>
    <t>Ведомость начисления заработной платы</t>
  </si>
  <si>
    <t>Заказ № 15 (Заря)</t>
  </si>
  <si>
    <t>Заказ № 180 (Аврора)</t>
  </si>
  <si>
    <t>Заказ № 224 (Восход)</t>
  </si>
  <si>
    <t>Заказ № 32 (Космос)</t>
  </si>
  <si>
    <t>Сборочный</t>
  </si>
  <si>
    <t>Литейный</t>
  </si>
  <si>
    <t>Транспортный</t>
  </si>
  <si>
    <t>Оклад</t>
  </si>
  <si>
    <t>Сдельная</t>
  </si>
  <si>
    <t>Почасовая</t>
  </si>
  <si>
    <t>Премия</t>
  </si>
  <si>
    <t>Отпуск</t>
  </si>
  <si>
    <t>Табельный номер</t>
  </si>
  <si>
    <t>Сумма, тыс руб</t>
  </si>
  <si>
    <t>Сумма по полю Сумма, тыс руб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</si>
</sst>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49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anoza" refreshedDate="40599.768876504633" createdVersion="3" refreshedVersion="3" minRefreshableVersion="3" recordCount="11">
  <cacheSource type="worksheet">
    <worksheetSource ref="A2:I13" sheet="Зарплата"/>
  </cacheSource>
  <cacheFields count="9">
    <cacheField name="Код цеха" numFmtId="0">
      <sharedItems containsSemiMixedTypes="0" containsString="0" containsNumber="1" containsInteger="1" minValue="1" maxValue="3"/>
    </cacheField>
    <cacheField name="Цех" numFmtId="0">
      <sharedItems count="3">
        <s v="Сборочный"/>
        <s v="Транспортный"/>
        <s v="Литейный"/>
      </sharedItems>
    </cacheField>
    <cacheField name="Код заказа" numFmtId="0">
      <sharedItems containsSemiMixedTypes="0" containsString="0" containsNumber="1" containsInteger="1" minValue="15" maxValue="224"/>
    </cacheField>
    <cacheField name="Заказ" numFmtId="0">
      <sharedItems count="4">
        <s v="Заказ № 180 (Аврора)"/>
        <s v="Заказ № 224 (Восход)"/>
        <s v="Заказ № 15 (Заря)"/>
        <s v="Заказ № 32 (Космос)"/>
      </sharedItems>
    </cacheField>
    <cacheField name="Табельный номер" numFmtId="0">
      <sharedItems containsSemiMixedTypes="0" containsString="0" containsNumber="1" containsInteger="1" minValue="1" maxValue="6"/>
    </cacheField>
    <cacheField name="Ф. И. О." numFmtId="0">
      <sharedItems count="6">
        <s v="Самохина Т. В"/>
        <s v="Митина В. А"/>
        <s v="Тарасов И. Д."/>
        <s v="Миронов В. В"/>
        <s v="Нужин И. Б"/>
        <s v="Борисова Ж. А"/>
      </sharedItems>
    </cacheField>
    <cacheField name="Код начислений" numFmtId="0">
      <sharedItems containsSemiMixedTypes="0" containsString="0" containsNumber="1" containsInteger="1" minValue="1" maxValue="5"/>
    </cacheField>
    <cacheField name="Вид начисления" numFmtId="0">
      <sharedItems count="5">
        <s v="Отпуск"/>
        <s v="Оклад"/>
        <s v="Сдельная"/>
        <s v="Почасовая"/>
        <s v="Премия"/>
      </sharedItems>
    </cacheField>
    <cacheField name="Сумма, тыс руб" numFmtId="0">
      <sharedItems containsSemiMixedTypes="0" containsString="0" containsNumber="1" containsInteger="1" minValue="7" maxValue="18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">
  <r>
    <n v="1"/>
    <x v="0"/>
    <n v="180"/>
    <x v="0"/>
    <n v="5"/>
    <x v="0"/>
    <n v="5"/>
    <x v="0"/>
    <n v="180"/>
  </r>
  <r>
    <n v="3"/>
    <x v="1"/>
    <n v="224"/>
    <x v="1"/>
    <n v="3"/>
    <x v="1"/>
    <n v="1"/>
    <x v="1"/>
    <n v="100"/>
  </r>
  <r>
    <n v="2"/>
    <x v="2"/>
    <n v="15"/>
    <x v="2"/>
    <n v="6"/>
    <x v="2"/>
    <n v="2"/>
    <x v="2"/>
    <n v="120"/>
  </r>
  <r>
    <n v="1"/>
    <x v="0"/>
    <n v="224"/>
    <x v="1"/>
    <n v="1"/>
    <x v="3"/>
    <n v="3"/>
    <x v="3"/>
    <n v="48"/>
  </r>
  <r>
    <n v="3"/>
    <x v="1"/>
    <n v="32"/>
    <x v="3"/>
    <n v="2"/>
    <x v="4"/>
    <n v="5"/>
    <x v="0"/>
    <n v="32"/>
  </r>
  <r>
    <n v="3"/>
    <x v="1"/>
    <n v="180"/>
    <x v="0"/>
    <n v="5"/>
    <x v="0"/>
    <n v="4"/>
    <x v="4"/>
    <n v="65"/>
  </r>
  <r>
    <n v="1"/>
    <x v="0"/>
    <n v="32"/>
    <x v="3"/>
    <n v="4"/>
    <x v="5"/>
    <n v="1"/>
    <x v="1"/>
    <n v="58"/>
  </r>
  <r>
    <n v="1"/>
    <x v="0"/>
    <n v="15"/>
    <x v="2"/>
    <n v="2"/>
    <x v="4"/>
    <n v="2"/>
    <x v="2"/>
    <n v="7"/>
  </r>
  <r>
    <n v="2"/>
    <x v="2"/>
    <n v="15"/>
    <x v="2"/>
    <n v="3"/>
    <x v="1"/>
    <n v="1"/>
    <x v="1"/>
    <n v="25"/>
  </r>
  <r>
    <n v="3"/>
    <x v="1"/>
    <n v="32"/>
    <x v="3"/>
    <n v="1"/>
    <x v="3"/>
    <n v="2"/>
    <x v="2"/>
    <n v="60"/>
  </r>
  <r>
    <n v="1"/>
    <x v="0"/>
    <n v="180"/>
    <x v="0"/>
    <n v="6"/>
    <x v="2"/>
    <n v="1"/>
    <x v="1"/>
    <n v="8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14" applyNumberFormats="0" applyBorderFormats="0" applyFontFormats="0" applyPatternFormats="0" applyAlignmentFormats="0" applyWidthHeightFormats="1" dataCaption="Значения" updatedVersion="3" minRefreshableVersion="3" showCalcMbrs="0" useAutoFormatting="1" itemPrintTitles="1" createdVersion="3" indent="0" outline="1" outlineData="1" multipleFieldFilters="0">
  <location ref="A1:B25" firstHeaderRow="1" firstDataRow="1" firstDataCol="1"/>
  <pivotFields count="9">
    <pivotField showAll="0"/>
    <pivotField axis="axisRow" showAll="0">
      <items count="4">
        <item x="2"/>
        <item x="0"/>
        <item x="1"/>
        <item t="default"/>
      </items>
    </pivotField>
    <pivotField showAll="0"/>
    <pivotField axis="axisRow" showAll="0">
      <items count="5">
        <item x="2"/>
        <item x="0"/>
        <item x="1"/>
        <item x="3"/>
        <item t="default"/>
      </items>
    </pivotField>
    <pivotField showAll="0"/>
    <pivotField showAll="0">
      <items count="7">
        <item x="5"/>
        <item x="3"/>
        <item x="1"/>
        <item x="4"/>
        <item x="0"/>
        <item x="2"/>
        <item t="default"/>
      </items>
    </pivotField>
    <pivotField showAll="0"/>
    <pivotField axis="axisRow" showAll="0">
      <items count="6">
        <item x="1"/>
        <item x="0"/>
        <item x="3"/>
        <item x="4"/>
        <item x="2"/>
        <item t="default"/>
      </items>
    </pivotField>
    <pivotField dataField="1" showAll="0"/>
  </pivotFields>
  <rowFields count="3">
    <field x="3"/>
    <field x="1"/>
    <field x="7"/>
  </rowFields>
  <rowItems count="24">
    <i>
      <x/>
    </i>
    <i r="1">
      <x/>
    </i>
    <i r="2">
      <x/>
    </i>
    <i r="2">
      <x v="4"/>
    </i>
    <i r="1">
      <x v="1"/>
    </i>
    <i r="2">
      <x v="4"/>
    </i>
    <i>
      <x v="1"/>
    </i>
    <i r="1">
      <x v="1"/>
    </i>
    <i r="2">
      <x/>
    </i>
    <i r="2">
      <x v="1"/>
    </i>
    <i r="1">
      <x v="2"/>
    </i>
    <i r="2">
      <x v="3"/>
    </i>
    <i>
      <x v="2"/>
    </i>
    <i r="1">
      <x v="1"/>
    </i>
    <i r="2">
      <x v="2"/>
    </i>
    <i r="1">
      <x v="2"/>
    </i>
    <i r="2">
      <x/>
    </i>
    <i>
      <x v="3"/>
    </i>
    <i r="1">
      <x v="1"/>
    </i>
    <i r="2">
      <x/>
    </i>
    <i r="1">
      <x v="2"/>
    </i>
    <i r="2">
      <x v="1"/>
    </i>
    <i r="2">
      <x v="4"/>
    </i>
    <i t="grand">
      <x/>
    </i>
  </rowItems>
  <colItems count="1">
    <i/>
  </colItems>
  <dataFields count="1">
    <dataField name="Сумма по полю Сумма, тыс руб" fld="8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C6" sqref="C6"/>
    </sheetView>
  </sheetViews>
  <sheetFormatPr defaultRowHeight="15"/>
  <cols>
    <col min="2" max="2" width="14.140625" bestFit="1" customWidth="1"/>
  </cols>
  <sheetData>
    <row r="1" spans="1:2">
      <c r="A1" s="5" t="s">
        <v>0</v>
      </c>
      <c r="B1" s="5"/>
    </row>
    <row r="2" spans="1:2">
      <c r="A2" t="s">
        <v>1</v>
      </c>
      <c r="B2" t="s">
        <v>2</v>
      </c>
    </row>
    <row r="3" spans="1:2">
      <c r="A3">
        <v>1</v>
      </c>
      <c r="B3" s="6" t="s">
        <v>3</v>
      </c>
    </row>
    <row r="4" spans="1:2">
      <c r="A4">
        <v>2</v>
      </c>
      <c r="B4" s="6" t="s">
        <v>4</v>
      </c>
    </row>
    <row r="5" spans="1:2">
      <c r="A5">
        <v>3</v>
      </c>
      <c r="B5" s="6" t="s">
        <v>5</v>
      </c>
    </row>
    <row r="6" spans="1:2">
      <c r="A6">
        <v>4</v>
      </c>
      <c r="B6" s="6" t="s">
        <v>6</v>
      </c>
    </row>
    <row r="7" spans="1:2">
      <c r="A7">
        <v>5</v>
      </c>
      <c r="B7" s="6" t="s">
        <v>7</v>
      </c>
    </row>
    <row r="8" spans="1:2">
      <c r="A8">
        <v>6</v>
      </c>
      <c r="B8" s="6" t="s">
        <v>8</v>
      </c>
    </row>
  </sheetData>
  <mergeCells count="1">
    <mergeCell ref="A1:B1"/>
  </mergeCells>
  <dataValidations xWindow="37" yWindow="374" count="1">
    <dataValidation type="whole" allowBlank="1" showInputMessage="1" showErrorMessage="1" errorTitle="Код работника ограничен" error="Код работника может принимать значения 1 - 100" promptTitle="Ограничение для ввода кода" prompt="Код работника может принимать значения 1 - 100" sqref="A3:A8">
      <formula1>1</formula1>
      <formula2>100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A3" sqref="A3:B6"/>
    </sheetView>
  </sheetViews>
  <sheetFormatPr defaultRowHeight="15"/>
  <cols>
    <col min="1" max="1" width="19.42578125" bestFit="1" customWidth="1"/>
    <col min="2" max="2" width="20.7109375" bestFit="1" customWidth="1"/>
  </cols>
  <sheetData>
    <row r="1" spans="1:2">
      <c r="A1" s="4" t="s">
        <v>11</v>
      </c>
      <c r="B1" s="4"/>
    </row>
    <row r="2" spans="1:2">
      <c r="A2" t="s">
        <v>15</v>
      </c>
      <c r="B2" t="s">
        <v>16</v>
      </c>
    </row>
    <row r="3" spans="1:2">
      <c r="A3">
        <v>15</v>
      </c>
      <c r="B3" s="6" t="s">
        <v>21</v>
      </c>
    </row>
    <row r="4" spans="1:2">
      <c r="A4">
        <v>180</v>
      </c>
      <c r="B4" s="6" t="s">
        <v>22</v>
      </c>
    </row>
    <row r="5" spans="1:2">
      <c r="A5">
        <v>224</v>
      </c>
      <c r="B5" s="6" t="s">
        <v>23</v>
      </c>
    </row>
    <row r="6" spans="1:2">
      <c r="A6">
        <v>32</v>
      </c>
      <c r="B6" s="6" t="s">
        <v>24</v>
      </c>
    </row>
  </sheetData>
  <mergeCells count="1">
    <mergeCell ref="A1:B1"/>
  </mergeCells>
  <dataValidations xWindow="38" yWindow="320" count="1">
    <dataValidation type="whole" allowBlank="1" showInputMessage="1" showErrorMessage="1" errorTitle="Код заказа ограничен" error="Код заказа может принимать значения 001 - 375" promptTitle="Ограничения для ввода кода" prompt="Код заказа может принимать значения 001 - 375" sqref="A3:A6">
      <formula1>1</formula1>
      <formula2>375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C10" sqref="C10"/>
    </sheetView>
  </sheetViews>
  <sheetFormatPr defaultRowHeight="15"/>
  <cols>
    <col min="2" max="2" width="14.28515625" bestFit="1" customWidth="1"/>
  </cols>
  <sheetData>
    <row r="1" spans="1:2">
      <c r="A1" t="s">
        <v>12</v>
      </c>
    </row>
    <row r="2" spans="1:2">
      <c r="A2" t="s">
        <v>13</v>
      </c>
      <c r="B2" t="s">
        <v>14</v>
      </c>
    </row>
    <row r="3" spans="1:2">
      <c r="A3">
        <v>1</v>
      </c>
      <c r="B3" s="6" t="s">
        <v>25</v>
      </c>
    </row>
    <row r="4" spans="1:2">
      <c r="A4">
        <v>2</v>
      </c>
      <c r="B4" s="6" t="s">
        <v>26</v>
      </c>
    </row>
    <row r="5" spans="1:2">
      <c r="A5">
        <v>3</v>
      </c>
      <c r="B5" s="6" t="s">
        <v>27</v>
      </c>
    </row>
  </sheetData>
  <dataValidations xWindow="61" yWindow="267" count="1">
    <dataValidation type="whole" allowBlank="1" showInputMessage="1" showErrorMessage="1" errorTitle="Код цеха ограничен" error="Код цеха принимает значения 1-3" promptTitle="Ограничения для ввода кода" prompt="Код цеха принимает значения 1-3" sqref="A3:A5">
      <formula1>1</formula1>
      <formula2>3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D9" sqref="D9"/>
    </sheetView>
  </sheetViews>
  <sheetFormatPr defaultRowHeight="15"/>
  <cols>
    <col min="1" max="1" width="15.85546875" bestFit="1" customWidth="1"/>
    <col min="2" max="2" width="15.7109375" bestFit="1" customWidth="1"/>
  </cols>
  <sheetData>
    <row r="1" spans="1:2">
      <c r="A1" s="5" t="s">
        <v>17</v>
      </c>
      <c r="B1" s="5"/>
    </row>
    <row r="2" spans="1:2">
      <c r="A2" t="s">
        <v>18</v>
      </c>
      <c r="B2" t="s">
        <v>19</v>
      </c>
    </row>
    <row r="3" spans="1:2">
      <c r="A3">
        <v>1</v>
      </c>
      <c r="B3" s="6" t="s">
        <v>28</v>
      </c>
    </row>
    <row r="4" spans="1:2">
      <c r="A4">
        <v>2</v>
      </c>
      <c r="B4" s="6" t="s">
        <v>29</v>
      </c>
    </row>
    <row r="5" spans="1:2">
      <c r="A5">
        <v>3</v>
      </c>
      <c r="B5" s="6" t="s">
        <v>30</v>
      </c>
    </row>
    <row r="6" spans="1:2">
      <c r="A6">
        <v>4</v>
      </c>
      <c r="B6" s="6" t="s">
        <v>31</v>
      </c>
    </row>
    <row r="7" spans="1:2">
      <c r="A7">
        <v>5</v>
      </c>
      <c r="B7" s="6" t="s">
        <v>32</v>
      </c>
    </row>
  </sheetData>
  <mergeCells count="1">
    <mergeCell ref="A1:B1"/>
  </mergeCells>
  <dataValidations xWindow="49" yWindow="344" count="1">
    <dataValidation type="whole" allowBlank="1" showInputMessage="1" showErrorMessage="1" errorTitle="Код начислений ограничен" error="Код начисления принимает значения 1-5" promptTitle="Ограничения для ввода кода" prompt="Код начисления принимает значения 1-5" sqref="A3:A7">
      <formula1>1</formula1>
      <formula2>5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sqref="A1:I1"/>
    </sheetView>
  </sheetViews>
  <sheetFormatPr defaultRowHeight="15"/>
  <cols>
    <col min="2" max="2" width="14.28515625" bestFit="1" customWidth="1"/>
    <col min="3" max="3" width="10.5703125" bestFit="1" customWidth="1"/>
    <col min="4" max="4" width="20.7109375" bestFit="1" customWidth="1"/>
    <col min="5" max="5" width="11.7109375" customWidth="1"/>
    <col min="6" max="6" width="14.140625" bestFit="1" customWidth="1"/>
    <col min="7" max="7" width="15.85546875" bestFit="1" customWidth="1"/>
    <col min="8" max="8" width="15.7109375" bestFit="1" customWidth="1"/>
    <col min="9" max="9" width="15" bestFit="1" customWidth="1"/>
  </cols>
  <sheetData>
    <row r="1" spans="1:9">
      <c r="A1" s="5" t="s">
        <v>20</v>
      </c>
      <c r="B1" s="5"/>
      <c r="C1" s="5"/>
      <c r="D1" s="5"/>
      <c r="E1" s="5"/>
      <c r="F1" s="5"/>
      <c r="G1" s="5"/>
      <c r="H1" s="5"/>
      <c r="I1" s="5"/>
    </row>
    <row r="2" spans="1:9" ht="30">
      <c r="A2" s="7" t="s">
        <v>13</v>
      </c>
      <c r="B2" s="7" t="s">
        <v>14</v>
      </c>
      <c r="C2" s="7" t="s">
        <v>15</v>
      </c>
      <c r="D2" s="7" t="s">
        <v>16</v>
      </c>
      <c r="E2" s="3" t="s">
        <v>33</v>
      </c>
      <c r="F2" s="7" t="s">
        <v>2</v>
      </c>
      <c r="G2" s="8" t="s">
        <v>18</v>
      </c>
      <c r="H2" s="8" t="s">
        <v>19</v>
      </c>
      <c r="I2" s="8" t="s">
        <v>34</v>
      </c>
    </row>
    <row r="3" spans="1:9">
      <c r="A3">
        <v>1</v>
      </c>
      <c r="B3" t="str">
        <f>VLOOKUP(A3,Цеха2,2,0)</f>
        <v>Сборочный</v>
      </c>
      <c r="C3">
        <v>180</v>
      </c>
      <c r="D3" t="str">
        <f>VLOOKUP(C3,Заказы2,2,0)</f>
        <v>Заказ № 180 (Аврора)</v>
      </c>
      <c r="E3">
        <v>5</v>
      </c>
      <c r="F3" t="str">
        <f>VLOOKUP(E3,Работники2,2,0)</f>
        <v>Самохина Т. В</v>
      </c>
      <c r="G3">
        <v>5</v>
      </c>
      <c r="H3" t="str">
        <f>VLOOKUP(G3,Начисления2,2,0)</f>
        <v>Отпуск</v>
      </c>
      <c r="I3">
        <v>180</v>
      </c>
    </row>
    <row r="4" spans="1:9">
      <c r="A4">
        <v>3</v>
      </c>
      <c r="B4" t="str">
        <f>VLOOKUP(A4,Цеха2,2,0)</f>
        <v>Транспортный</v>
      </c>
      <c r="C4">
        <v>224</v>
      </c>
      <c r="D4" t="str">
        <f>VLOOKUP(C4,Заказы2,2,0)</f>
        <v>Заказ № 224 (Восход)</v>
      </c>
      <c r="E4">
        <v>3</v>
      </c>
      <c r="F4" t="str">
        <f>VLOOKUP(E4,Работники2,2,0)</f>
        <v>Митина В. А</v>
      </c>
      <c r="G4">
        <v>1</v>
      </c>
      <c r="H4" t="str">
        <f>VLOOKUP(G4,Начисления2,2,0)</f>
        <v>Оклад</v>
      </c>
      <c r="I4">
        <v>100</v>
      </c>
    </row>
    <row r="5" spans="1:9">
      <c r="A5">
        <v>2</v>
      </c>
      <c r="B5" t="str">
        <f>VLOOKUP(A5,Цеха2,2,0)</f>
        <v>Литейный</v>
      </c>
      <c r="C5">
        <v>15</v>
      </c>
      <c r="D5" t="str">
        <f>VLOOKUP(C5,Заказы2,2,0)</f>
        <v>Заказ № 15 (Заря)</v>
      </c>
      <c r="E5">
        <v>6</v>
      </c>
      <c r="F5" t="str">
        <f>VLOOKUP(E5,Работники2,2,0)</f>
        <v>Тарасов И. Д.</v>
      </c>
      <c r="G5">
        <v>2</v>
      </c>
      <c r="H5" t="str">
        <f>VLOOKUP(G5,Начисления2,2,0)</f>
        <v>Сдельная</v>
      </c>
      <c r="I5">
        <v>120</v>
      </c>
    </row>
    <row r="6" spans="1:9">
      <c r="A6">
        <v>1</v>
      </c>
      <c r="B6" t="str">
        <f>VLOOKUP(A6,Цеха2,2,0)</f>
        <v>Сборочный</v>
      </c>
      <c r="C6">
        <v>224</v>
      </c>
      <c r="D6" t="str">
        <f>VLOOKUP(C6,Заказы2,2,0)</f>
        <v>Заказ № 224 (Восход)</v>
      </c>
      <c r="E6">
        <v>1</v>
      </c>
      <c r="F6" t="str">
        <f>VLOOKUP(E6,Работники2,2,0)</f>
        <v>Миронов В. В</v>
      </c>
      <c r="G6">
        <v>3</v>
      </c>
      <c r="H6" t="str">
        <f>VLOOKUP(G6,Начисления2,2,0)</f>
        <v>Почасовая</v>
      </c>
      <c r="I6">
        <v>48</v>
      </c>
    </row>
    <row r="7" spans="1:9">
      <c r="A7">
        <v>3</v>
      </c>
      <c r="B7" t="str">
        <f>VLOOKUP(A7,Цеха2,2,0)</f>
        <v>Транспортный</v>
      </c>
      <c r="C7">
        <v>32</v>
      </c>
      <c r="D7" t="str">
        <f>VLOOKUP(C7,Заказы2,2,0)</f>
        <v>Заказ № 32 (Космос)</v>
      </c>
      <c r="E7">
        <v>2</v>
      </c>
      <c r="F7" t="str">
        <f>VLOOKUP(E7,Работники2,2,0)</f>
        <v>Нужин И. Б</v>
      </c>
      <c r="G7">
        <v>5</v>
      </c>
      <c r="H7" t="str">
        <f>VLOOKUP(G7,Начисления2,2,0)</f>
        <v>Отпуск</v>
      </c>
      <c r="I7">
        <v>32</v>
      </c>
    </row>
    <row r="8" spans="1:9">
      <c r="A8">
        <v>3</v>
      </c>
      <c r="B8" t="str">
        <f>VLOOKUP(A8,Цеха2,2,0)</f>
        <v>Транспортный</v>
      </c>
      <c r="C8">
        <v>180</v>
      </c>
      <c r="D8" t="str">
        <f>VLOOKUP(C8,Заказы2,2,0)</f>
        <v>Заказ № 180 (Аврора)</v>
      </c>
      <c r="E8">
        <v>5</v>
      </c>
      <c r="F8" t="str">
        <f>VLOOKUP(E8,Работники2,2,0)</f>
        <v>Самохина Т. В</v>
      </c>
      <c r="G8">
        <v>4</v>
      </c>
      <c r="H8" t="str">
        <f>VLOOKUP(G8,Начисления2,2,0)</f>
        <v>Премия</v>
      </c>
      <c r="I8">
        <v>65</v>
      </c>
    </row>
    <row r="9" spans="1:9">
      <c r="A9">
        <v>1</v>
      </c>
      <c r="B9" t="str">
        <f>VLOOKUP(A9,Цеха2,2,0)</f>
        <v>Сборочный</v>
      </c>
      <c r="C9">
        <v>32</v>
      </c>
      <c r="D9" t="str">
        <f>VLOOKUP(C9,Заказы2,2,0)</f>
        <v>Заказ № 32 (Космос)</v>
      </c>
      <c r="E9">
        <v>4</v>
      </c>
      <c r="F9" t="str">
        <f>VLOOKUP(E9,Работники2,2,0)</f>
        <v>Борисова Ж. А</v>
      </c>
      <c r="G9">
        <v>1</v>
      </c>
      <c r="H9" t="str">
        <f>VLOOKUP(G9,Начисления2,2,0)</f>
        <v>Оклад</v>
      </c>
      <c r="I9">
        <v>58</v>
      </c>
    </row>
    <row r="10" spans="1:9">
      <c r="A10">
        <v>1</v>
      </c>
      <c r="B10" t="str">
        <f>VLOOKUP(A10,Цеха2,2,0)</f>
        <v>Сборочный</v>
      </c>
      <c r="C10">
        <v>15</v>
      </c>
      <c r="D10" t="str">
        <f>VLOOKUP(C10,Заказы2,2,0)</f>
        <v>Заказ № 15 (Заря)</v>
      </c>
      <c r="E10">
        <v>2</v>
      </c>
      <c r="F10" t="str">
        <f>VLOOKUP(E10,Работники2,2,0)</f>
        <v>Нужин И. Б</v>
      </c>
      <c r="G10">
        <v>2</v>
      </c>
      <c r="H10" t="str">
        <f>VLOOKUP(G10,Начисления2,2,0)</f>
        <v>Сдельная</v>
      </c>
      <c r="I10">
        <v>7</v>
      </c>
    </row>
    <row r="11" spans="1:9">
      <c r="A11">
        <v>2</v>
      </c>
      <c r="B11" t="str">
        <f>VLOOKUP(A11,Цеха2,2,0)</f>
        <v>Литейный</v>
      </c>
      <c r="C11">
        <v>15</v>
      </c>
      <c r="D11" t="str">
        <f>VLOOKUP(C11,Заказы2,2,0)</f>
        <v>Заказ № 15 (Заря)</v>
      </c>
      <c r="E11">
        <v>3</v>
      </c>
      <c r="F11" t="str">
        <f>VLOOKUP(E11,Работники2,2,0)</f>
        <v>Митина В. А</v>
      </c>
      <c r="G11">
        <v>1</v>
      </c>
      <c r="H11" t="str">
        <f>VLOOKUP(G11,Начисления2,2,0)</f>
        <v>Оклад</v>
      </c>
      <c r="I11">
        <v>25</v>
      </c>
    </row>
    <row r="12" spans="1:9">
      <c r="A12">
        <v>3</v>
      </c>
      <c r="B12" t="str">
        <f>VLOOKUP(A12,Цеха2,2,0)</f>
        <v>Транспортный</v>
      </c>
      <c r="C12">
        <v>32</v>
      </c>
      <c r="D12" t="str">
        <f>VLOOKUP(C12,Заказы2,2,0)</f>
        <v>Заказ № 32 (Космос)</v>
      </c>
      <c r="E12">
        <v>1</v>
      </c>
      <c r="F12" t="str">
        <f>VLOOKUP(E12,Работники2,2,0)</f>
        <v>Миронов В. В</v>
      </c>
      <c r="G12">
        <v>2</v>
      </c>
      <c r="H12" t="str">
        <f>VLOOKUP(G12,Начисления2,2,0)</f>
        <v>Сдельная</v>
      </c>
      <c r="I12">
        <v>60</v>
      </c>
    </row>
    <row r="13" spans="1:9">
      <c r="A13">
        <v>1</v>
      </c>
      <c r="B13" t="str">
        <f>VLOOKUP(A13,Цеха2,2,0)</f>
        <v>Сборочный</v>
      </c>
      <c r="C13">
        <v>180</v>
      </c>
      <c r="D13" t="str">
        <f>VLOOKUP(C13,Заказы2,2,0)</f>
        <v>Заказ № 180 (Аврора)</v>
      </c>
      <c r="E13">
        <v>6</v>
      </c>
      <c r="F13" t="str">
        <f>VLOOKUP(E13,Работники2,2,0)</f>
        <v>Тарасов И. Д.</v>
      </c>
      <c r="G13">
        <v>1</v>
      </c>
      <c r="H13" t="str">
        <f>VLOOKUP(G13,Начисления2,2,0)</f>
        <v>Оклад</v>
      </c>
      <c r="I13">
        <v>85</v>
      </c>
    </row>
  </sheetData>
  <mergeCells count="1">
    <mergeCell ref="A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5"/>
  <sheetViews>
    <sheetView tabSelected="1" workbookViewId="0">
      <selection activeCell="A2" sqref="A2"/>
    </sheetView>
  </sheetViews>
  <sheetFormatPr defaultRowHeight="15"/>
  <cols>
    <col min="1" max="1" width="22.7109375" customWidth="1"/>
    <col min="2" max="2" width="30.85546875" customWidth="1"/>
    <col min="3" max="6" width="30.85546875" bestFit="1" customWidth="1"/>
  </cols>
  <sheetData>
    <row r="1" spans="1:2">
      <c r="A1" s="1" t="s">
        <v>9</v>
      </c>
      <c r="B1" t="s">
        <v>35</v>
      </c>
    </row>
    <row r="2" spans="1:2">
      <c r="A2" s="2" t="s">
        <v>21</v>
      </c>
      <c r="B2" s="9">
        <v>152</v>
      </c>
    </row>
    <row r="3" spans="1:2">
      <c r="A3" s="10" t="s">
        <v>26</v>
      </c>
      <c r="B3" s="9">
        <v>145</v>
      </c>
    </row>
    <row r="4" spans="1:2">
      <c r="A4" s="11" t="s">
        <v>28</v>
      </c>
      <c r="B4" s="9">
        <v>25</v>
      </c>
    </row>
    <row r="5" spans="1:2">
      <c r="A5" s="11" t="s">
        <v>29</v>
      </c>
      <c r="B5" s="9">
        <v>120</v>
      </c>
    </row>
    <row r="6" spans="1:2">
      <c r="A6" s="10" t="s">
        <v>25</v>
      </c>
      <c r="B6" s="9">
        <v>7</v>
      </c>
    </row>
    <row r="7" spans="1:2">
      <c r="A7" s="11" t="s">
        <v>29</v>
      </c>
      <c r="B7" s="9">
        <v>7</v>
      </c>
    </row>
    <row r="8" spans="1:2">
      <c r="A8" s="2" t="s">
        <v>22</v>
      </c>
      <c r="B8" s="9">
        <v>330</v>
      </c>
    </row>
    <row r="9" spans="1:2">
      <c r="A9" s="10" t="s">
        <v>25</v>
      </c>
      <c r="B9" s="9">
        <v>265</v>
      </c>
    </row>
    <row r="10" spans="1:2">
      <c r="A10" s="11" t="s">
        <v>28</v>
      </c>
      <c r="B10" s="9">
        <v>85</v>
      </c>
    </row>
    <row r="11" spans="1:2">
      <c r="A11" s="11" t="s">
        <v>32</v>
      </c>
      <c r="B11" s="9">
        <v>180</v>
      </c>
    </row>
    <row r="12" spans="1:2">
      <c r="A12" s="10" t="s">
        <v>27</v>
      </c>
      <c r="B12" s="9">
        <v>65</v>
      </c>
    </row>
    <row r="13" spans="1:2">
      <c r="A13" s="11" t="s">
        <v>31</v>
      </c>
      <c r="B13" s="9">
        <v>65</v>
      </c>
    </row>
    <row r="14" spans="1:2">
      <c r="A14" s="2" t="s">
        <v>23</v>
      </c>
      <c r="B14" s="9">
        <v>148</v>
      </c>
    </row>
    <row r="15" spans="1:2">
      <c r="A15" s="10" t="s">
        <v>25</v>
      </c>
      <c r="B15" s="9">
        <v>48</v>
      </c>
    </row>
    <row r="16" spans="1:2">
      <c r="A16" s="11" t="s">
        <v>30</v>
      </c>
      <c r="B16" s="9">
        <v>48</v>
      </c>
    </row>
    <row r="17" spans="1:2">
      <c r="A17" s="10" t="s">
        <v>27</v>
      </c>
      <c r="B17" s="9">
        <v>100</v>
      </c>
    </row>
    <row r="18" spans="1:2">
      <c r="A18" s="11" t="s">
        <v>28</v>
      </c>
      <c r="B18" s="9">
        <v>100</v>
      </c>
    </row>
    <row r="19" spans="1:2">
      <c r="A19" s="2" t="s">
        <v>24</v>
      </c>
      <c r="B19" s="9">
        <v>150</v>
      </c>
    </row>
    <row r="20" spans="1:2">
      <c r="A20" s="10" t="s">
        <v>25</v>
      </c>
      <c r="B20" s="9">
        <v>58</v>
      </c>
    </row>
    <row r="21" spans="1:2">
      <c r="A21" s="11" t="s">
        <v>28</v>
      </c>
      <c r="B21" s="9">
        <v>58</v>
      </c>
    </row>
    <row r="22" spans="1:2">
      <c r="A22" s="10" t="s">
        <v>27</v>
      </c>
      <c r="B22" s="9">
        <v>92</v>
      </c>
    </row>
    <row r="23" spans="1:2">
      <c r="A23" s="11" t="s">
        <v>32</v>
      </c>
      <c r="B23" s="9">
        <v>32</v>
      </c>
    </row>
    <row r="24" spans="1:2">
      <c r="A24" s="11" t="s">
        <v>29</v>
      </c>
      <c r="B24" s="9">
        <v>60</v>
      </c>
    </row>
    <row r="25" spans="1:2">
      <c r="A25" s="2" t="s">
        <v>10</v>
      </c>
      <c r="B25" s="9">
        <v>780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Работники</vt:lpstr>
      <vt:lpstr>Заказы</vt:lpstr>
      <vt:lpstr>Цеха</vt:lpstr>
      <vt:lpstr>Начисления</vt:lpstr>
      <vt:lpstr>Зарплата</vt:lpstr>
      <vt:lpstr>Ведомость</vt:lpstr>
      <vt:lpstr>Заказы</vt:lpstr>
      <vt:lpstr>Заказы2</vt:lpstr>
      <vt:lpstr>Начисления</vt:lpstr>
      <vt:lpstr>Начисления2</vt:lpstr>
      <vt:lpstr>Работники</vt:lpstr>
      <vt:lpstr>Работники2</vt:lpstr>
      <vt:lpstr>Цеха</vt:lpstr>
      <vt:lpstr>Цеха2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zanoza</dc:creator>
  <cp:lastModifiedBy>zanoza</cp:lastModifiedBy>
  <dcterms:created xsi:type="dcterms:W3CDTF">2011-02-25T12:25:31Z</dcterms:created>
  <dcterms:modified xsi:type="dcterms:W3CDTF">2011-02-25T15:56:55Z</dcterms:modified>
</cp:coreProperties>
</file>