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12090" tabRatio="878" activeTab="6"/>
  </bookViews>
  <sheets>
    <sheet name="таб1" sheetId="3" r:id="rId1"/>
    <sheet name="таб2" sheetId="5" r:id="rId2"/>
    <sheet name="таб3" sheetId="6" r:id="rId3"/>
    <sheet name="таб4" sheetId="2" r:id="rId4"/>
    <sheet name="таб5" sheetId="1" r:id="rId5"/>
    <sheet name="таб6" sheetId="13" r:id="rId6"/>
    <sheet name="таб7" sheetId="12" r:id="rId7"/>
    <sheet name="таб8" sheetId="14" r:id="rId8"/>
    <sheet name="таб9" sheetId="4" r:id="rId9"/>
    <sheet name="таб10" sheetId="7" r:id="rId10"/>
    <sheet name="таб11" sheetId="9" r:id="rId11"/>
    <sheet name="таб12" sheetId="10" r:id="rId12"/>
    <sheet name="таб13" sheetId="8" r:id="rId13"/>
    <sheet name="таб14" sheetId="15" r:id="rId14"/>
    <sheet name="таб15" sheetId="11" r:id="rId15"/>
    <sheet name="таб16" sheetId="16" r:id="rId16"/>
    <sheet name="таб17" sheetId="17" r:id="rId17"/>
    <sheet name="Лист1" sheetId="18" r:id="rId18"/>
  </sheets>
  <calcPr calcId="124519"/>
</workbook>
</file>

<file path=xl/calcChain.xml><?xml version="1.0" encoding="utf-8"?>
<calcChain xmlns="http://schemas.openxmlformats.org/spreadsheetml/2006/main">
  <c r="C14" i="7"/>
  <c r="C7" i="18"/>
  <c r="C9"/>
  <c r="C10"/>
  <c r="C8" s="1"/>
  <c r="C11"/>
  <c r="C14"/>
  <c r="C15"/>
  <c r="C16"/>
  <c r="C17"/>
  <c r="C18"/>
  <c r="C57"/>
  <c r="C56"/>
  <c r="C54"/>
  <c r="C53"/>
  <c r="C49"/>
  <c r="C48"/>
  <c r="C47"/>
  <c r="C44"/>
  <c r="C43"/>
  <c r="C42"/>
  <c r="C38"/>
  <c r="C37"/>
  <c r="C36"/>
  <c r="C35"/>
  <c r="C34"/>
  <c r="C33"/>
  <c r="C31"/>
  <c r="C25"/>
  <c r="C24" s="1"/>
  <c r="C23"/>
  <c r="C20"/>
  <c r="C35" i="17"/>
  <c r="C47"/>
  <c r="C37"/>
  <c r="C36"/>
  <c r="C34"/>
  <c r="C33"/>
  <c r="C31"/>
  <c r="C18"/>
  <c r="C17"/>
  <c r="C16"/>
  <c r="C11"/>
  <c r="C54"/>
  <c r="C25"/>
  <c r="C57"/>
  <c r="C56"/>
  <c r="C53"/>
  <c r="C51"/>
  <c r="C49"/>
  <c r="C48"/>
  <c r="C44"/>
  <c r="C43"/>
  <c r="C42"/>
  <c r="C38"/>
  <c r="C24"/>
  <c r="C27" s="1"/>
  <c r="C23"/>
  <c r="C15"/>
  <c r="C14"/>
  <c r="C12"/>
  <c r="C10"/>
  <c r="C8" s="1"/>
  <c r="C9"/>
  <c r="C7"/>
  <c r="G23" i="16"/>
  <c r="L14"/>
  <c r="C6"/>
  <c r="C18" i="15"/>
  <c r="G20" i="16"/>
  <c r="N19"/>
  <c r="C13" i="8"/>
  <c r="C11" i="14"/>
  <c r="C7"/>
  <c r="C32" i="18" l="1"/>
  <c r="C41"/>
  <c r="C51" s="1"/>
  <c r="C60" s="1"/>
  <c r="C27"/>
  <c r="C65" s="1"/>
  <c r="C12"/>
  <c r="C20" i="17"/>
  <c r="C64" s="1"/>
  <c r="C65"/>
  <c r="C28"/>
  <c r="C41"/>
  <c r="C32"/>
  <c r="C13" i="12"/>
  <c r="F10" i="10"/>
  <c r="F8"/>
  <c r="F7"/>
  <c r="D8"/>
  <c r="D7"/>
  <c r="C10"/>
  <c r="C9"/>
  <c r="C8"/>
  <c r="C7"/>
  <c r="C10" i="2"/>
  <c r="E8" i="10"/>
  <c r="E7"/>
  <c r="H7" s="1"/>
  <c r="D20" i="3"/>
  <c r="D23" s="1"/>
  <c r="M22" i="16"/>
  <c r="N22" s="1"/>
  <c r="G18"/>
  <c r="E18"/>
  <c r="E24" s="1"/>
  <c r="D18"/>
  <c r="N18" s="1"/>
  <c r="I16"/>
  <c r="I24" s="1"/>
  <c r="G16"/>
  <c r="N16" s="1"/>
  <c r="F13"/>
  <c r="F24" s="1"/>
  <c r="M12"/>
  <c r="N12" s="1"/>
  <c r="M9"/>
  <c r="C8"/>
  <c r="N7" s="1"/>
  <c r="C14" i="15"/>
  <c r="M11" i="16" s="1"/>
  <c r="N11" s="1"/>
  <c r="C12" i="15"/>
  <c r="C11"/>
  <c r="C10"/>
  <c r="C8"/>
  <c r="C7"/>
  <c r="C6"/>
  <c r="C20" i="12"/>
  <c r="G17" i="16" s="1"/>
  <c r="N17" s="1"/>
  <c r="C19" i="12"/>
  <c r="G10" i="16" s="1"/>
  <c r="C18" i="12"/>
  <c r="C17"/>
  <c r="C16"/>
  <c r="C15"/>
  <c r="C12"/>
  <c r="C10" i="14" s="1"/>
  <c r="C16" i="15" s="1"/>
  <c r="C10" i="12"/>
  <c r="C14" i="13"/>
  <c r="H13" i="10"/>
  <c r="G9"/>
  <c r="G11" s="1"/>
  <c r="H8"/>
  <c r="C16" i="3" s="1"/>
  <c r="D10" i="10"/>
  <c r="E10" s="1"/>
  <c r="C11"/>
  <c r="C8" i="8"/>
  <c r="C9" i="15" s="1"/>
  <c r="D12" i="7"/>
  <c r="C12"/>
  <c r="D9"/>
  <c r="J15" i="16" s="1"/>
  <c r="C8" i="7"/>
  <c r="H14" i="16" s="1"/>
  <c r="H24" s="1"/>
  <c r="C7" i="7"/>
  <c r="C14" i="16" s="1"/>
  <c r="D6" i="7"/>
  <c r="M15" i="16" s="1"/>
  <c r="C6" i="7"/>
  <c r="M14" i="16" s="1"/>
  <c r="C11" i="6"/>
  <c r="C13" i="1"/>
  <c r="C10"/>
  <c r="C9"/>
  <c r="C11" s="1"/>
  <c r="C6"/>
  <c r="C5"/>
  <c r="C7" s="1"/>
  <c r="C15"/>
  <c r="C9" i="2"/>
  <c r="C14" i="1" s="1"/>
  <c r="C64" i="18" l="1"/>
  <c r="C63"/>
  <c r="C28"/>
  <c r="C63" i="17"/>
  <c r="C60"/>
  <c r="C19" i="1"/>
  <c r="C7" i="12" s="1"/>
  <c r="C18" i="1"/>
  <c r="C16"/>
  <c r="N10" i="16"/>
  <c r="C14" i="12"/>
  <c r="D24" i="16"/>
  <c r="N8"/>
  <c r="N9"/>
  <c r="C11" i="7"/>
  <c r="N14" i="16" s="1"/>
  <c r="D11" i="7"/>
  <c r="H10" i="10"/>
  <c r="H11" s="1"/>
  <c r="M13" i="16" s="1"/>
  <c r="N13" s="1"/>
  <c r="C6" i="12"/>
  <c r="C20" i="1"/>
  <c r="C23" i="16" s="1"/>
  <c r="D13" i="7" l="1"/>
  <c r="L15" i="16"/>
  <c r="N15" s="1"/>
  <c r="C13" i="7"/>
  <c r="C9" i="13" s="1"/>
  <c r="C13" i="15"/>
  <c r="H14" i="10"/>
  <c r="C8" i="12"/>
  <c r="N6" i="16" l="1"/>
  <c r="C24"/>
  <c r="C11" i="12"/>
  <c r="N23" i="16"/>
  <c r="C17" i="15"/>
  <c r="C21" i="12"/>
  <c r="C6" i="14" s="1"/>
  <c r="C8" s="1"/>
  <c r="C9" s="1"/>
  <c r="L24" i="16"/>
  <c r="C5" i="15"/>
  <c r="M19" i="16" l="1"/>
  <c r="N20"/>
  <c r="G24"/>
  <c r="J24"/>
  <c r="C15" i="15"/>
  <c r="C12" i="14"/>
  <c r="C19" i="15"/>
  <c r="M21" i="16" s="1"/>
  <c r="N21" l="1"/>
  <c r="N24" s="1"/>
  <c r="M24"/>
</calcChain>
</file>

<file path=xl/sharedStrings.xml><?xml version="1.0" encoding="utf-8"?>
<sst xmlns="http://schemas.openxmlformats.org/spreadsheetml/2006/main" count="582" uniqueCount="337">
  <si>
    <t xml:space="preserve">стр. </t>
  </si>
  <si>
    <t>Показатель</t>
  </si>
  <si>
    <t>Сумма, тыс.руб.</t>
  </si>
  <si>
    <t>1.1</t>
  </si>
  <si>
    <t>1.2</t>
  </si>
  <si>
    <t>1.3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</si>
  <si>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</si>
  <si>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</si>
  <si>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</si>
  <si>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</si>
  <si>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</si>
  <si>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</si>
  <si>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</si>
  <si>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</si>
  <si>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</si>
  <si>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</si>
  <si>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</si>
  <si>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</si>
  <si>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</si>
  <si>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Фактические остатки нереализованной продукции на начало года</t>
  </si>
  <si>
    <t>Выпуск товарной продукции (выполнение работ, оказание услуг)</t>
  </si>
  <si>
    <t>Планируемые остатки нереализованной продукции на конец года</t>
  </si>
  <si>
    <t>Объем продаж продукции в планируемом году</t>
  </si>
  <si>
    <t>В ценах базисного года без НДС и акциз</t>
  </si>
  <si>
    <t>По производственной себестоимости</t>
  </si>
  <si>
    <t>В действующих ценах (без НДС и акцизов)</t>
  </si>
  <si>
    <t>В днях запаса</t>
  </si>
  <si>
    <t>№ стр.</t>
  </si>
  <si>
    <t>Статья затрат</t>
  </si>
  <si>
    <t>всего на год</t>
  </si>
  <si>
    <t>в т.ч. на IV квартал</t>
  </si>
  <si>
    <t>Материальные затраты (за вычетом возвратных отходов)</t>
  </si>
  <si>
    <t>Затраты на оплату труда</t>
  </si>
  <si>
    <t>Списано на непроизводственные счета</t>
  </si>
  <si>
    <t>Изменение остатков по расходам будущих периодов</t>
  </si>
  <si>
    <t>Внепроизводственные (коммерческие) расходы</t>
  </si>
  <si>
    <t>4.2.1</t>
  </si>
  <si>
    <t>4.2.2</t>
  </si>
  <si>
    <t xml:space="preserve">Амортизация основных фондов </t>
  </si>
  <si>
    <t xml:space="preserve">Прочие расходы - всего,                                                в том числе: </t>
  </si>
  <si>
    <t xml:space="preserve">Единый социальный налог, 26% </t>
  </si>
  <si>
    <t xml:space="preserve">Итого затрат на производство                                           </t>
  </si>
  <si>
    <t xml:space="preserve">Затраты на валовую продукцию                                                </t>
  </si>
  <si>
    <t xml:space="preserve">Изменение остатков незавершенного производства </t>
  </si>
  <si>
    <t xml:space="preserve">Производственная себестоимость товарной продукции </t>
  </si>
  <si>
    <t xml:space="preserve">Полная себестоимость товарной продукции </t>
  </si>
  <si>
    <t xml:space="preserve">Прибыль на выпуск товарной продукции </t>
  </si>
  <si>
    <t xml:space="preserve">Затраты на 1 рубль товарной продукции </t>
  </si>
  <si>
    <t>Данные к расчету объема реализации продукции и прибыли</t>
  </si>
  <si>
    <t>Расчет объема реализуемой продукции и прибыли от продаж</t>
  </si>
  <si>
    <t>Прибыль</t>
  </si>
  <si>
    <t>По полной себестоимости</t>
  </si>
  <si>
    <t>В ценах базисного года без НДС и акцизов</t>
  </si>
  <si>
    <t xml:space="preserve">Прибыль от продаж товарной продукции (работ, услуг) </t>
  </si>
  <si>
    <t>февраль</t>
  </si>
  <si>
    <t>май</t>
  </si>
  <si>
    <t>август</t>
  </si>
  <si>
    <t>ноябрь</t>
  </si>
  <si>
    <t>Плановый ввод в действие основных фондов,  тыс. руб.</t>
  </si>
  <si>
    <t>Плановое выбытие основных фондов, тыс. руб.</t>
  </si>
  <si>
    <t>Сумма, тыс. руб.</t>
  </si>
  <si>
    <t>Стоимость амортизируемых основных производственных фондов на начало года</t>
  </si>
  <si>
    <t>Среднегодовая стоимость вводимых основных фондов</t>
  </si>
  <si>
    <t>Среднегодовая стоимость выбывающих основных производственных фондов</t>
  </si>
  <si>
    <t>Среднегодовая стоимость полностью амортизированного оборудования (в действующих ценах)</t>
  </si>
  <si>
    <t>Среднегодовая стоимость амортизированных основных фондов (в действующих ценах) - всего</t>
  </si>
  <si>
    <t>Средняя норма амортизации</t>
  </si>
  <si>
    <t>Сумма амортизационных отчислений, всего:</t>
  </si>
  <si>
    <t>Использование амортизационных отчислений на капитальные  вложения</t>
  </si>
  <si>
    <t>Сумма. Тыс. руб.</t>
  </si>
  <si>
    <t>Средства, поступающие в порядке долевого участия в жилищном строительстве</t>
  </si>
  <si>
    <t>Ставка процента за долгосрочный кредит, направляемый на капитальные вложения, %</t>
  </si>
  <si>
    <t>Показатели по капитальному строительству</t>
  </si>
  <si>
    <t>Объем строительно-монтажных работ (СМР), выполняемых хозяйственным способом</t>
  </si>
  <si>
    <t xml:space="preserve">Капитальные затраты непроизводственного назначения, </t>
  </si>
  <si>
    <t>Вариант сметы II, тыс. руб.</t>
  </si>
  <si>
    <t>Норма плановых накоплений по смете на СМР, выполняемых хозяйственным способом, %</t>
  </si>
  <si>
    <t>Стр.</t>
  </si>
  <si>
    <t>Ассигнования из бюджета</t>
  </si>
  <si>
    <t xml:space="preserve"> -</t>
  </si>
  <si>
    <t>Прибыль, направляемая на капитальные вложения</t>
  </si>
  <si>
    <t>Амортизационные отчисления на основные производственные фонды</t>
  </si>
  <si>
    <t>Плановые накопления по смете СМР, выполняемые хозспособом</t>
  </si>
  <si>
    <t>Поступления средств на жилищное строительство в порядке долевого участия</t>
  </si>
  <si>
    <t>Прочие источники</t>
  </si>
  <si>
    <t>Итого вложений во внеоборотные активы</t>
  </si>
  <si>
    <t xml:space="preserve">Расчет источников финансирования капитальных  
вложений, тыс. руб.
</t>
  </si>
  <si>
    <t xml:space="preserve">Капитальные вложения, тыс.руб. </t>
  </si>
  <si>
    <t>производ-ственного назначения</t>
  </si>
  <si>
    <t>непроизвод-ственного назначения</t>
  </si>
  <si>
    <t>Отчисления в резервный фонд</t>
  </si>
  <si>
    <t>Реконструкция цеха</t>
  </si>
  <si>
    <t>Строительство жилого дома</t>
  </si>
  <si>
    <t>Погашение долгосрочных кредитов</t>
  </si>
  <si>
    <t>Данные к распределению прибыли</t>
  </si>
  <si>
    <t>Вариант сметы 2.2, тыс. руб.</t>
  </si>
  <si>
    <t>На выплату материальной помощи работникам предприятия</t>
  </si>
  <si>
    <t>На удешевление питания в столовой</t>
  </si>
  <si>
    <t>На выплату дополнительного вознаграждения</t>
  </si>
  <si>
    <t>Налоги, уплачиваемые за счет прибыли, остающейся в распоряжении предприятия</t>
  </si>
  <si>
    <t xml:space="preserve"> - </t>
  </si>
  <si>
    <t xml:space="preserve">Долгосрочный кредит банка </t>
  </si>
  <si>
    <t>Процент по кредиту к уплате (по ставке 18 % годовых)</t>
  </si>
  <si>
    <t xml:space="preserve">Отчисления в фонд потребления – всего В том числе:                                                                                                        </t>
  </si>
  <si>
    <t>Норматив на начало года, тыс. руб.</t>
  </si>
  <si>
    <t>Затраты IV квартал, тыс. руб. всего</t>
  </si>
  <si>
    <t>Затраты IV квартал, тыс. руб./день</t>
  </si>
  <si>
    <t>Норматив на конец года, тыс. руб.</t>
  </si>
  <si>
    <t>Производственные запасы</t>
  </si>
  <si>
    <t>Незавершенное производство</t>
  </si>
  <si>
    <t>Расходы будущих периодов</t>
  </si>
  <si>
    <t>х</t>
  </si>
  <si>
    <t>Готовые изделия</t>
  </si>
  <si>
    <t>Итого</t>
  </si>
  <si>
    <t>Источники прироста</t>
  </si>
  <si>
    <t>Устойчивые пассивы</t>
  </si>
  <si>
    <t>Данные к расчету потребности в оборотных средствах</t>
  </si>
  <si>
    <t>Изменение расходов будущих периодов</t>
  </si>
  <si>
    <t>Прирост устойчивых пассивов</t>
  </si>
  <si>
    <t>Норматив на начало года:</t>
  </si>
  <si>
    <t>Незавершенное строительство</t>
  </si>
  <si>
    <t>Готовая продукция</t>
  </si>
  <si>
    <t>Нормы запаса в днях:</t>
  </si>
  <si>
    <t>Расчет потребности предприятия в оборотных средствах</t>
  </si>
  <si>
    <t>Нормы запасов, дни</t>
  </si>
  <si>
    <t>Прирост (+)</t>
  </si>
  <si>
    <t>снижение (-)</t>
  </si>
  <si>
    <t>Средства родителей на содержание детей в дошкольных учреждениях</t>
  </si>
  <si>
    <t>Средства целевого финансирования</t>
  </si>
  <si>
    <t>Общая сумма средств, направляемых на содержание детских дошкольных учреждений</t>
  </si>
  <si>
    <t>Средства заказчиков по договорам на НИОКР</t>
  </si>
  <si>
    <t>Общая сумма средств, направляемых на НИОКР</t>
  </si>
  <si>
    <t>Данные к расчету источников финансирования социальной сферы и НИОКР</t>
  </si>
  <si>
    <t>Проект отчета о прибылях и убытках</t>
  </si>
  <si>
    <t>1. Доходы и расходы по обычным видам деятельности</t>
  </si>
  <si>
    <t>Выручка (нетто) от продажи продукции в планируемом году</t>
  </si>
  <si>
    <t>Себестоимость реализуемой продукции в планируемого году</t>
  </si>
  <si>
    <t>Прибыль (убыток) от продаж</t>
  </si>
  <si>
    <t>Проценты к получению</t>
  </si>
  <si>
    <t>Проценты к уплате</t>
  </si>
  <si>
    <t>Доходы от участия в других организациях</t>
  </si>
  <si>
    <t>3. Прочие доходы и расходы</t>
  </si>
  <si>
    <t>Прочие доходы</t>
  </si>
  <si>
    <t>Прибыль (убыток) планируемого года</t>
  </si>
  <si>
    <t>Прочие расходы - всего                                                                          В том числе:</t>
  </si>
  <si>
    <t>Содержание учреждений здравоохранения</t>
  </si>
  <si>
    <t>Содержание детских дошкольных учреждений</t>
  </si>
  <si>
    <t>Содержание пансионата</t>
  </si>
  <si>
    <t>Расходы на проведение научно-исследовательских и опытно-конструкторских работ</t>
  </si>
  <si>
    <t>Налоги, относимые на финансовый результат</t>
  </si>
  <si>
    <t>Прочие расходы</t>
  </si>
  <si>
    <t>8.1</t>
  </si>
  <si>
    <t>8.2</t>
  </si>
  <si>
    <t>8.3</t>
  </si>
  <si>
    <t>8.4</t>
  </si>
  <si>
    <t>8.5</t>
  </si>
  <si>
    <t>8.6</t>
  </si>
  <si>
    <t>В действующих ценах без НДС и акцизов</t>
  </si>
  <si>
    <t xml:space="preserve">По полной себестоимости </t>
  </si>
  <si>
    <t>Данные к расчету прибыли</t>
  </si>
  <si>
    <t>Выручка от реализации выбывшего имущества</t>
  </si>
  <si>
    <t>Доходы, полученные по ценным бумагам (облигациям)</t>
  </si>
  <si>
    <t>Расходы на реализацию выбывшего имущества</t>
  </si>
  <si>
    <t>Расходы на оплату услуг банка</t>
  </si>
  <si>
    <t>Доходы от прочих операций</t>
  </si>
  <si>
    <t>Расходы по прочим операциям</t>
  </si>
  <si>
    <t>Налоги, относимые на финансовые результаты</t>
  </si>
  <si>
    <t>Прочие доходы и расходы</t>
  </si>
  <si>
    <t>Прибыль от долевого участия в деятельности других предприятий</t>
  </si>
  <si>
    <t>Вариант сметы 2.2, тыс.руб.</t>
  </si>
  <si>
    <t xml:space="preserve">Содержание объектов социальной сферы–всего  В том числе:                                                             </t>
  </si>
  <si>
    <t>Расчет налога на прибыль</t>
  </si>
  <si>
    <t>Прибыль - всего                                                                           в том числе:</t>
  </si>
  <si>
    <t>Прибыль, облагаемая по ставке 9%</t>
  </si>
  <si>
    <t>Прибыль, облагаемая по ставке 20%</t>
  </si>
  <si>
    <t xml:space="preserve">Сумма налога к уплате по ставке 20% - всего                                                                        </t>
  </si>
  <si>
    <t xml:space="preserve">Сумма налога к уплате по ставке 9% - всего                                                                       </t>
  </si>
  <si>
    <t xml:space="preserve">Итого сумма налога на прибыль </t>
  </si>
  <si>
    <t xml:space="preserve">Прибыль, остающаяся в распоряжении предприятия после уплаты налога на прибыль </t>
  </si>
  <si>
    <t>Всего прибыль</t>
  </si>
  <si>
    <t>Капитальные вложения производственного назначения (реконструкция цеха)</t>
  </si>
  <si>
    <t>Капитальные вложения непроизводственного назначения (строительство жилого дома)</t>
  </si>
  <si>
    <t>Прирост оборотных средств</t>
  </si>
  <si>
    <t>Погашение долгосрочного кредита</t>
  </si>
  <si>
    <t>Остаток нераспределенной прибыли до выплаты дивидентов</t>
  </si>
  <si>
    <t>Выплата дивидентов</t>
  </si>
  <si>
    <t>Нераспределенная прибыль после выплаты дивидентов</t>
  </si>
  <si>
    <t>Распределение прибыли планируемого года</t>
  </si>
  <si>
    <t>Отчисления в фонд потребления - всего                                                                       В том числе:</t>
  </si>
  <si>
    <t>На выплату вознаграждения по итогам года</t>
  </si>
  <si>
    <t xml:space="preserve">Налоги, уплачиваемые за счет прибыли, остающейся в распоряжении предприятия </t>
  </si>
  <si>
    <t>Налог на прибыль (20 %)</t>
  </si>
  <si>
    <t>Налог на прочие доходы (9%)</t>
  </si>
  <si>
    <t>5.1</t>
  </si>
  <si>
    <t>5.2</t>
  </si>
  <si>
    <t>5.3</t>
  </si>
  <si>
    <t>Выручка от продажи</t>
  </si>
  <si>
    <t>Поступления от родителей за содержание детей в дошкольных учреждениях</t>
  </si>
  <si>
    <t>Средства, поступающие от заказчиков по договорам на НИОКР</t>
  </si>
  <si>
    <t>Высвобождение средств из оборота (мобилизация)</t>
  </si>
  <si>
    <t>Получение новых займов, кредитов</t>
  </si>
  <si>
    <t>прибыль</t>
  </si>
  <si>
    <t>Итого расходов</t>
  </si>
  <si>
    <t>Доходы</t>
  </si>
  <si>
    <t>Затраты</t>
  </si>
  <si>
    <t>Налоги, включаемые в себестоимость продукции</t>
  </si>
  <si>
    <t>Налог на прибыль</t>
  </si>
  <si>
    <t>Выплаты из фонда потребления (материальная помощь и др.)</t>
  </si>
  <si>
    <t>Прирост собственных оборотных средств</t>
  </si>
  <si>
    <t>Затраты на проведение НИОКР</t>
  </si>
  <si>
    <t>Содержание объектов социальной сферы</t>
  </si>
  <si>
    <t>Уплата процентов по долгосрочным кредитам</t>
  </si>
  <si>
    <t>Выплата дивидендов</t>
  </si>
  <si>
    <t>Итого доходов</t>
  </si>
  <si>
    <t>Проверка соответствия доходов и расходов</t>
  </si>
  <si>
    <t>Расходы</t>
  </si>
  <si>
    <t>Накопления по СМР, выполняемым хозяйственным способом</t>
  </si>
  <si>
    <t>Платежи в бюджет – всего                                    В том числе:</t>
  </si>
  <si>
    <t>2.4</t>
  </si>
  <si>
    <t>Товарная продукция в отпускных ценах (без НДС и акцизов)</t>
  </si>
  <si>
    <t>10.1</t>
  </si>
  <si>
    <t>10.2</t>
  </si>
  <si>
    <t>10.3</t>
  </si>
  <si>
    <t>Капитальные затраты производственного назначения,               В том числе:</t>
  </si>
  <si>
    <t>Уплата процентов за краткосрочный кредит</t>
  </si>
  <si>
    <t xml:space="preserve">Налоги, включаемые в себестоимость,                                                        в том числе: </t>
  </si>
  <si>
    <t>Арендные платежи и другие расходы</t>
  </si>
  <si>
    <t>Прочие налоги</t>
  </si>
  <si>
    <t xml:space="preserve"> Капитальные вложения производственного назначения</t>
  </si>
  <si>
    <t>Капитальные вложения непроизводственного назначения</t>
  </si>
  <si>
    <t>Шифр</t>
  </si>
  <si>
    <t>строки</t>
  </si>
  <si>
    <t>Разделы и статьи баланса</t>
  </si>
  <si>
    <t>Сумма,</t>
  </si>
  <si>
    <t>тыс. руб.</t>
  </si>
  <si>
    <t>I. Поступления (приток денежных средств)</t>
  </si>
  <si>
    <t>А. От текущей деятельности</t>
  </si>
  <si>
    <t>Выручка от реализации продукции, работ, услуг (без НДС, акцизов и таможенных пошлин)</t>
  </si>
  <si>
    <t>Итого по разделу А</t>
  </si>
  <si>
    <t>Б. От инвестиционной деятельности</t>
  </si>
  <si>
    <t>Выручка от прочей реализации (без НДС)</t>
  </si>
  <si>
    <t>Накопление по строительно-монтажным работам, выполняемым хозяйственным способом</t>
  </si>
  <si>
    <t>Высвобождение средств из оборота</t>
  </si>
  <si>
    <t>Итого по разделу Б</t>
  </si>
  <si>
    <t>В. От финансовой деятельности</t>
  </si>
  <si>
    <t>Увеличение уставного капитала</t>
  </si>
  <si>
    <t>Доходы от финансовых вложений</t>
  </si>
  <si>
    <t>Итого по разделу В</t>
  </si>
  <si>
    <t>II. Расходы (отток денежных средств)</t>
  </si>
  <si>
    <t>А. По текущей деятельности</t>
  </si>
  <si>
    <t>Затраты на производство реализованной продукции (без амортизационных отчислений и налогов, относимых на себестоимость)</t>
  </si>
  <si>
    <t>Б. По инвестиционной деятельности</t>
  </si>
  <si>
    <t>Инвестиции в основные фонды и нематериальные активы - всего, из них:</t>
  </si>
  <si>
    <t>Долгосрочные финансовые вложения</t>
  </si>
  <si>
    <t>Расходы по прочей реализации</t>
  </si>
  <si>
    <t>Краткосрочные финансовые вложения</t>
  </si>
  <si>
    <t>Превышение доходов над расходами (+)</t>
  </si>
  <si>
    <t>Превышение расходов над доходами (-)</t>
  </si>
  <si>
    <t>Сальдо по текущей деятельности</t>
  </si>
  <si>
    <t>Сальдо по инвестиционной деятельности</t>
  </si>
  <si>
    <t>Сальдо по финансовой деятельности</t>
  </si>
  <si>
    <t>Баланс доходов и расходов</t>
  </si>
  <si>
    <t xml:space="preserve">001 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</si>
  <si>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</si>
  <si>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</si>
  <si>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</si>
  <si>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</si>
  <si>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</si>
  <si>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</si>
  <si>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</si>
  <si>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</si>
  <si>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</si>
  <si>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</si>
  <si>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</si>
  <si>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</si>
  <si>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</si>
  <si>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</si>
  <si>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</si>
  <si>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</si>
  <si>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</si>
  <si>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</si>
  <si>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</si>
  <si>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</si>
  <si>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</si>
  <si>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</si>
  <si>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</si>
  <si>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</si>
  <si>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</si>
  <si>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</si>
  <si>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</si>
  <si>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</si>
  <si>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</si>
  <si>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</si>
  <si>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</si>
  <si>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</si>
  <si>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</si>
  <si>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</si>
  <si>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</si>
  <si>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</si>
  <si>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</si>
  <si>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</si>
  <si>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</si>
  <si>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</si>
  <si>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</si>
  <si>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</si>
  <si>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</si>
  <si>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</si>
  <si>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</si>
  <si>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</si>
  <si>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</si>
  <si>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</si>
  <si>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</si>
  <si>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</si>
  <si>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</si>
  <si>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</si>
  <si>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</si>
  <si>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</si>
  <si>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</si>
  <si>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</si>
  <si>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</si>
  <si>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</si>
  <si>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</si>
  <si>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</si>
  <si>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Прочие поступления - всего,                                                      в том числе:</t>
  </si>
  <si>
    <t>Поступления от родителей за содержание детей в дошкольных учреждения</t>
  </si>
  <si>
    <t>Увеличение задолженности - всего,                                        в том числе:</t>
  </si>
  <si>
    <t>Выпуск облигаций</t>
  </si>
  <si>
    <t>Платежи в бюджет - всего,                                                      в том числе</t>
  </si>
  <si>
    <t>Налог на прибыль, всего</t>
  </si>
  <si>
    <t>Налоги, уплачиваемые за счет прибыли, остающиеся в распоряжении предприятий</t>
  </si>
  <si>
    <t>Капитальные вложения производственного назначения</t>
  </si>
  <si>
    <t>Платежи по лизинговым операциям</t>
  </si>
  <si>
    <t>От инвестиционной деятельности</t>
  </si>
  <si>
    <t>От финансовой деятельности</t>
  </si>
  <si>
    <t>От текущей деятельности</t>
  </si>
  <si>
    <t>По текущей деятельности</t>
  </si>
  <si>
    <t>По инвестиционной деятельности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</si>
</sst>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wrapText="1"/>
    </xf>
    <xf numFmtId="49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4" fillId="0" borderId="2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0" fillId="0" borderId="0" xfId="0" applyNumberFormat="1"/>
    <xf numFmtId="49" fontId="1" fillId="0" borderId="8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4" fillId="0" borderId="9" xfId="0" applyFont="1" applyFill="1" applyBorder="1" applyAlignment="1">
      <alignment wrapText="1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wrapText="1"/>
    </xf>
    <xf numFmtId="0" fontId="1" fillId="0" borderId="12" xfId="0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4" fillId="0" borderId="0" xfId="0" applyFont="1" applyAlignment="1">
      <alignment horizontal="justify"/>
    </xf>
    <xf numFmtId="0" fontId="0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8" fillId="0" borderId="0" xfId="0" applyFont="1"/>
    <xf numFmtId="49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1" fillId="0" borderId="8" xfId="0" applyNumberFormat="1" applyFont="1" applyBorder="1" applyAlignment="1">
      <alignment horizontal="center" vertical="center"/>
    </xf>
    <xf numFmtId="0" fontId="9" fillId="0" borderId="0" xfId="0" applyFont="1"/>
    <xf numFmtId="0" fontId="2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center" textRotation="90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" fontId="4" fillId="0" borderId="2" xfId="0" applyNumberFormat="1" applyFont="1" applyBorder="1"/>
    <xf numFmtId="1" fontId="0" fillId="0" borderId="0" xfId="0" applyNumberFormat="1"/>
    <xf numFmtId="1" fontId="4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0" fontId="3" fillId="0" borderId="0" xfId="0" applyFont="1"/>
    <xf numFmtId="49" fontId="3" fillId="0" borderId="0" xfId="0" applyNumberFormat="1" applyFont="1"/>
    <xf numFmtId="0" fontId="1" fillId="0" borderId="25" xfId="0" applyFont="1" applyBorder="1" applyAlignment="1">
      <alignment vertical="top"/>
    </xf>
    <xf numFmtId="0" fontId="1" fillId="0" borderId="24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top"/>
    </xf>
    <xf numFmtId="1" fontId="1" fillId="0" borderId="24" xfId="0" applyNumberFormat="1" applyFont="1" applyBorder="1" applyAlignment="1">
      <alignment horizontal="center" vertical="top"/>
    </xf>
    <xf numFmtId="1" fontId="9" fillId="0" borderId="0" xfId="0" applyNumberFormat="1" applyFont="1"/>
    <xf numFmtId="49" fontId="4" fillId="0" borderId="0" xfId="0" applyNumberFormat="1" applyFont="1" applyAlignment="1"/>
    <xf numFmtId="0" fontId="3" fillId="0" borderId="0" xfId="0" applyFont="1" applyAlignment="1"/>
    <xf numFmtId="0" fontId="0" fillId="0" borderId="0" xfId="0" applyAlignment="1"/>
    <xf numFmtId="49" fontId="2" fillId="0" borderId="5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10" fillId="0" borderId="1" xfId="0" applyFont="1" applyBorder="1" applyAlignment="1"/>
    <xf numFmtId="0" fontId="1" fillId="0" borderId="1" xfId="0" applyFont="1" applyBorder="1" applyAlignment="1"/>
    <xf numFmtId="0" fontId="10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24" xfId="0" applyFont="1" applyBorder="1" applyAlignment="1">
      <alignment wrapText="1"/>
    </xf>
    <xf numFmtId="1" fontId="1" fillId="0" borderId="24" xfId="0" applyNumberFormat="1" applyFont="1" applyBorder="1" applyAlignment="1">
      <alignment horizontal="center"/>
    </xf>
    <xf numFmtId="0" fontId="1" fillId="0" borderId="25" xfId="0" applyFont="1" applyBorder="1" applyAlignment="1"/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1"/>
  <c:chart>
    <c:title>
      <c:tx>
        <c:rich>
          <a:bodyPr/>
          <a:lstStyle/>
          <a:p>
            <a:pPr>
              <a:defRPr/>
            </a:pPr>
            <a:r>
              <a:rPr lang="ru-RU"/>
              <a:t>Источники финансирования капитальных вложений</a:t>
            </a:r>
          </a:p>
        </c:rich>
      </c:tx>
      <c:layout>
        <c:manualLayout>
          <c:xMode val="edge"/>
          <c:yMode val="edge"/>
          <c:x val="0.22318328814529431"/>
          <c:y val="0"/>
        </c:manualLayout>
      </c:layout>
    </c:title>
    <c:view3D>
      <c:rAngAx val="1"/>
    </c:view3D>
    <c:plotArea>
      <c:layout>
        <c:manualLayout>
          <c:layoutTarget val="inner"/>
          <c:xMode val="edge"/>
          <c:yMode val="edge"/>
          <c:x val="0.12181263056403666"/>
          <c:y val="6.0325425559747167E-2"/>
          <c:w val="0.47162327923295322"/>
          <c:h val="0.4781812964697742"/>
        </c:manualLayout>
      </c:layout>
      <c:bar3DChart>
        <c:barDir val="col"/>
        <c:grouping val="clustered"/>
        <c:ser>
          <c:idx val="0"/>
          <c:order val="0"/>
          <c:tx>
            <c:v>Капитальные вложения производственного назначения</c:v>
          </c:tx>
          <c:dLbls>
            <c:dLbl>
              <c:idx val="0"/>
              <c:layout>
                <c:manualLayout>
                  <c:x val="3.2604028198633533E-2"/>
                  <c:y val="0.10218193786869889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18%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3.432002968277214E-3"/>
                  <c:y val="-6.4308681672025766E-3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16%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>
                <c:manualLayout>
                  <c:x val="0.10982409498487085"/>
                  <c:y val="-1.2861736334405148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4%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delete val="1"/>
            </c:dLbl>
            <c:dLbl>
              <c:idx val="4"/>
              <c:layout>
                <c:manualLayout>
                  <c:x val="3.432002968277214E-3"/>
                  <c:y val="-4.2872454448017183E-3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15%</a:t>
                    </a:r>
                    <a:endParaRPr lang="en-US"/>
                  </a:p>
                </c:rich>
              </c:tx>
              <c:showVal val="1"/>
            </c:dLbl>
            <c:dLbl>
              <c:idx val="5"/>
              <c:layout>
                <c:manualLayout>
                  <c:x val="0"/>
                  <c:y val="-1.5005359056806007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74%</a:t>
                    </a:r>
                    <a:endParaRPr lang="en-US"/>
                  </a:p>
                </c:rich>
              </c:tx>
              <c:showVal val="1"/>
            </c:dLbl>
            <c:dLbl>
              <c:idx val="6"/>
              <c:layout>
                <c:manualLayout>
                  <c:x val="-2.9172025230356308E-2"/>
                  <c:y val="-0.13076098606645237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74%</a:t>
                    </a:r>
                    <a:endParaRPr lang="en-US"/>
                  </a:p>
                </c:rich>
              </c:tx>
              <c:showVal val="1"/>
            </c:dLbl>
            <c:dLbl>
              <c:idx val="7"/>
              <c:layout>
                <c:manualLayout>
                  <c:x val="-2.5740022262079096E-2"/>
                  <c:y val="-0.15648445873526276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26%</a:t>
                    </a:r>
                    <a:endParaRPr lang="en-US"/>
                  </a:p>
                </c:rich>
              </c:tx>
              <c:showVal val="1"/>
            </c:dLbl>
            <c:showVal val="1"/>
          </c:dLbls>
          <c:cat>
            <c:strRef>
              <c:f>(таб10!$B$6:$B$9,таб10!$B$11:$B$12)</c:f>
              <c:strCache>
                <c:ptCount val="6"/>
                <c:pt idx="0">
                  <c:v>Прибыль, направляемая на капитальные вложения</c:v>
                </c:pt>
                <c:pt idx="1">
                  <c:v>Амортизационные отчисления на основные производственные фонды</c:v>
                </c:pt>
                <c:pt idx="2">
                  <c:v>Плановые накопления по смете СМР, выполняемые хозспособом</c:v>
                </c:pt>
                <c:pt idx="3">
                  <c:v>Поступления средств на жилищное строительство в порядке долевого участия</c:v>
                </c:pt>
                <c:pt idx="4">
                  <c:v>Долгосрочный кредит банка </c:v>
                </c:pt>
                <c:pt idx="5">
                  <c:v>Итого вложений во внеоборотные активы</c:v>
                </c:pt>
              </c:strCache>
            </c:strRef>
          </c:cat>
          <c:val>
            <c:numRef>
              <c:f>(таб10!$C$6:$C$9,таб10!$C$11:$C$12)</c:f>
              <c:numCache>
                <c:formatCode>0</c:formatCode>
                <c:ptCount val="6"/>
                <c:pt idx="0">
                  <c:v>8900</c:v>
                </c:pt>
                <c:pt idx="1">
                  <c:v>3673</c:v>
                </c:pt>
                <c:pt idx="2">
                  <c:v>664.2</c:v>
                </c:pt>
                <c:pt idx="3">
                  <c:v>0</c:v>
                </c:pt>
                <c:pt idx="4">
                  <c:v>3487.8</c:v>
                </c:pt>
                <c:pt idx="5">
                  <c:v>16725</c:v>
                </c:pt>
              </c:numCache>
            </c:numRef>
          </c:val>
        </c:ser>
        <c:ser>
          <c:idx val="1"/>
          <c:order val="1"/>
          <c:tx>
            <c:v>Капитальные вложения непроизводственного назначения</c:v>
          </c:tx>
          <c:dLbls>
            <c:dLbl>
              <c:idx val="0"/>
              <c:layout>
                <c:manualLayout>
                  <c:x val="-1.544401335724746E-2"/>
                  <c:y val="-0.12218649517684887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39%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layout>
                <c:manualLayout>
                  <c:x val="-0.10124408756417774"/>
                  <c:y val="2.1436227224008592E-3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3%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>
                <c:manualLayout>
                  <c:x val="6.8640059365544254E-3"/>
                  <c:y val="-2.1436227224008592E-3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4%</a:t>
                    </a:r>
                    <a:endParaRPr lang="en-US"/>
                  </a:p>
                </c:rich>
              </c:tx>
              <c:showVal val="1"/>
            </c:dLbl>
            <c:dLbl>
              <c:idx val="5"/>
              <c:layout>
                <c:manualLayout>
                  <c:x val="1.0296008904831639E-2"/>
                  <c:y val="-1.2861736334405148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26%</a:t>
                    </a:r>
                    <a:endParaRPr lang="en-US"/>
                  </a:p>
                </c:rich>
              </c:tx>
              <c:showVal val="1"/>
            </c:dLbl>
            <c:dLbl>
              <c:idx val="6"/>
              <c:layout>
                <c:manualLayout>
                  <c:x val="-0.2985845284765718"/>
                  <c:y val="0.12861736334405138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74%</a:t>
                    </a:r>
                    <a:endParaRPr lang="en-US"/>
                  </a:p>
                </c:rich>
              </c:tx>
              <c:showVal val="1"/>
            </c:dLbl>
            <c:dLbl>
              <c:idx val="7"/>
              <c:layout>
                <c:manualLayout>
                  <c:x val="-0.27284423597803842"/>
                  <c:y val="-1.2861736334405148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22%</a:t>
                    </a:r>
                    <a:endParaRPr lang="en-US"/>
                  </a:p>
                </c:rich>
              </c:tx>
              <c:showVal val="1"/>
            </c:dLbl>
            <c:showVal val="1"/>
          </c:dLbls>
          <c:cat>
            <c:strRef>
              <c:f>(таб10!$B$6:$B$9,таб10!$B$11:$B$12)</c:f>
              <c:strCache>
                <c:ptCount val="6"/>
                <c:pt idx="0">
                  <c:v>Прибыль, направляемая на капитальные вложения</c:v>
                </c:pt>
                <c:pt idx="1">
                  <c:v>Амортизационные отчисления на основные производственные фонды</c:v>
                </c:pt>
                <c:pt idx="2">
                  <c:v>Плановые накопления по смете СМР, выполняемые хозспособом</c:v>
                </c:pt>
                <c:pt idx="3">
                  <c:v>Поступления средств на жилищное строительство в порядке долевого участия</c:v>
                </c:pt>
                <c:pt idx="4">
                  <c:v>Долгосрочный кредит банка </c:v>
                </c:pt>
                <c:pt idx="5">
                  <c:v>Итого вложений во внеоборотные активы</c:v>
                </c:pt>
              </c:strCache>
            </c:strRef>
          </c:cat>
          <c:val>
            <c:numRef>
              <c:f>(таб10!$D$6:$D$9,таб10!$D$11:$D$12)</c:f>
              <c:numCache>
                <c:formatCode>0</c:formatCode>
                <c:ptCount val="6"/>
                <c:pt idx="0">
                  <c:v>4000</c:v>
                </c:pt>
                <c:pt idx="1">
                  <c:v>0</c:v>
                </c:pt>
                <c:pt idx="2">
                  <c:v>0</c:v>
                </c:pt>
                <c:pt idx="3">
                  <c:v>1000</c:v>
                </c:pt>
                <c:pt idx="4">
                  <c:v>1000</c:v>
                </c:pt>
                <c:pt idx="5">
                  <c:v>6000</c:v>
                </c:pt>
              </c:numCache>
            </c:numRef>
          </c:val>
        </c:ser>
        <c:dLbls>
          <c:showVal val="1"/>
        </c:dLbls>
        <c:shape val="cylinder"/>
        <c:axId val="59734656"/>
        <c:axId val="59761024"/>
        <c:axId val="0"/>
      </c:bar3DChart>
      <c:catAx>
        <c:axId val="59734656"/>
        <c:scaling>
          <c:orientation val="minMax"/>
        </c:scaling>
        <c:axPos val="b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59761024"/>
        <c:crosses val="autoZero"/>
        <c:lblAlgn val="ctr"/>
        <c:lblOffset val="100"/>
      </c:catAx>
      <c:valAx>
        <c:axId val="59761024"/>
        <c:scaling>
          <c:orientation val="minMax"/>
          <c:max val="18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0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0">
                    <a:latin typeface="Times New Roman" pitchFamily="18" charset="0"/>
                    <a:cs typeface="Times New Roman" pitchFamily="18" charset="0"/>
                  </a:rPr>
                  <a:t>Доля источников, тыс.руб.</a:t>
                </a:r>
              </a:p>
            </c:rich>
          </c:tx>
          <c:layout>
            <c:manualLayout>
              <c:xMode val="edge"/>
              <c:yMode val="edge"/>
              <c:x val="1.4935722320424234E-2"/>
              <c:y val="0.21389185676549283"/>
            </c:manualLayout>
          </c:layout>
        </c:title>
        <c:numFmt formatCode="0" sourceLinked="1"/>
        <c:tickLblPos val="nextTo"/>
        <c:crossAx val="59734656"/>
        <c:crosses val="autoZero"/>
        <c:crossBetween val="between"/>
        <c:majorUnit val="2000"/>
      </c:valAx>
    </c:plotArea>
    <c:legend>
      <c:legendPos val="r"/>
      <c:layout>
        <c:manualLayout>
          <c:xMode val="edge"/>
          <c:yMode val="edge"/>
          <c:x val="0.64395387820389005"/>
          <c:y val="0.27535019537348843"/>
          <c:w val="0.32488103313205952"/>
          <c:h val="0.323541341473285"/>
        </c:manualLayout>
      </c:layout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Направления</a:t>
            </a:r>
            <a:r>
              <a:rPr lang="ru-RU" baseline="0"/>
              <a:t> распределения прибыли</a:t>
            </a:r>
            <a:endParaRPr lang="en-US"/>
          </a:p>
        </c:rich>
      </c:tx>
      <c:layout/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0"/>
          <c:y val="0.2452548118985127"/>
          <c:w val="0.67489883487214353"/>
          <c:h val="0.62018854294589332"/>
        </c:manualLayout>
      </c:layout>
      <c:pie3DChart>
        <c:varyColors val="1"/>
        <c:ser>
          <c:idx val="0"/>
          <c:order val="0"/>
          <c:tx>
            <c:v>1</c:v>
          </c:tx>
          <c:explosion val="25"/>
          <c:dPt>
            <c:idx val="0"/>
            <c:explosion val="8"/>
          </c:dPt>
          <c:dPt>
            <c:idx val="1"/>
            <c:explosion val="15"/>
          </c:dPt>
          <c:dPt>
            <c:idx val="2"/>
            <c:explosion val="19"/>
          </c:dPt>
          <c:dPt>
            <c:idx val="3"/>
            <c:explosion val="19"/>
          </c:dPt>
          <c:dPt>
            <c:idx val="4"/>
            <c:explosion val="17"/>
          </c:dPt>
          <c:dPt>
            <c:idx val="5"/>
            <c:explosion val="14"/>
          </c:dPt>
          <c:dPt>
            <c:idx val="6"/>
            <c:explosion val="15"/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15%</a:t>
                    </a:r>
                  </a:p>
                </c:rich>
              </c:tx>
              <c:dLblPos val="outEnd"/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20%</a:t>
                    </a:r>
                  </a:p>
                </c:rich>
              </c:tx>
              <c:dLblPos val="outEnd"/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9%</a:t>
                    </a:r>
                  </a:p>
                </c:rich>
              </c:tx>
              <c:dLblPos val="outEnd"/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18%</a:t>
                    </a:r>
                  </a:p>
                </c:rich>
              </c:tx>
              <c:dLblPos val="outEnd"/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3%</a:t>
                    </a:r>
                  </a:p>
                </c:rich>
              </c:tx>
              <c:dLblPos val="outEnd"/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10%</a:t>
                    </a:r>
                  </a:p>
                </c:rich>
              </c:tx>
              <c:dLblPos val="outEnd"/>
              <c:showVal val="1"/>
            </c:dLbl>
            <c:dLbl>
              <c:idx val="6"/>
              <c:layout>
                <c:manualLayout>
                  <c:x val="0.10288064176782317"/>
                  <c:y val="-5.87889585633200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25%</a:t>
                    </a:r>
                  </a:p>
                </c:rich>
              </c:tx>
              <c:dLblPos val="outEnd"/>
              <c:showVal val="1"/>
            </c:dLbl>
            <c:dLblPos val="outEnd"/>
            <c:showVal val="1"/>
            <c:showLeaderLines val="1"/>
          </c:dLbls>
          <c:cat>
            <c:strRef>
              <c:f>(таб14!$B$6,таб14!$B$7,таб14!$B$8,таб14!$B$9,таб14!$B$14,таб14!$B$17,таб14!$B$18)</c:f>
              <c:strCache>
                <c:ptCount val="7"/>
                <c:pt idx="0">
                  <c:v>Отчисления в резервный фонд</c:v>
                </c:pt>
                <c:pt idx="1">
                  <c:v>Капитальные вложения производственного назначения (реконструкция цеха)</c:v>
                </c:pt>
                <c:pt idx="2">
                  <c:v>Капитальные вложения непроизводственного назначения (строительство жилого дома)</c:v>
                </c:pt>
                <c:pt idx="3">
                  <c:v>Отчисления в фонд потребления - всего                                                                       В том числе:</c:v>
                </c:pt>
                <c:pt idx="4">
                  <c:v>Налоги, уплачиваемые за счет прибыли, остающейся в распоряжении предприятия </c:v>
                </c:pt>
                <c:pt idx="5">
                  <c:v>Погашение долгосрочного кредита</c:v>
                </c:pt>
                <c:pt idx="6">
                  <c:v>Остаток нераспределенной прибыли до выплаты дивидентов</c:v>
                </c:pt>
              </c:strCache>
            </c:strRef>
          </c:cat>
          <c:val>
            <c:numRef>
              <c:f>(таб14!$C$6,таб14!$C$7,таб14!$C$8,таб14!$C$9,таб14!$C$14,таб14!$C$17,таб14!$C$19)</c:f>
              <c:numCache>
                <c:formatCode>0</c:formatCode>
                <c:ptCount val="7"/>
                <c:pt idx="0">
                  <c:v>7000</c:v>
                </c:pt>
                <c:pt idx="1">
                  <c:v>8900</c:v>
                </c:pt>
                <c:pt idx="2">
                  <c:v>4000</c:v>
                </c:pt>
                <c:pt idx="3">
                  <c:v>7980</c:v>
                </c:pt>
                <c:pt idx="4">
                  <c:v>1200</c:v>
                </c:pt>
                <c:pt idx="5">
                  <c:v>4487.8</c:v>
                </c:pt>
                <c:pt idx="6">
                  <c:v>11344.626800000005</c:v>
                </c:pt>
              </c:numCache>
            </c:numRef>
          </c:val>
        </c:ser>
        <c:dLbls>
          <c:dLblPos val="outEnd"/>
          <c:showVal val="1"/>
        </c:dLbls>
      </c:pie3DChart>
    </c:plotArea>
    <c:legend>
      <c:legendPos val="r"/>
      <c:layout>
        <c:manualLayout>
          <c:xMode val="edge"/>
          <c:yMode val="edge"/>
          <c:x val="0.68807075466272083"/>
          <c:y val="0.206790300618034"/>
          <c:w val="0.29960252428590711"/>
          <c:h val="0.78322094612635373"/>
        </c:manualLayout>
      </c:layout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Доходы</a:t>
            </a:r>
          </a:p>
        </c:rich>
      </c:tx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2.5011489746354334E-2"/>
          <c:y val="9.8941965587634975E-2"/>
          <c:w val="0.57666537909176452"/>
          <c:h val="0.86428563096279665"/>
        </c:manualLayout>
      </c:layout>
      <c:pie3DChart>
        <c:varyColors val="1"/>
        <c:ser>
          <c:idx val="0"/>
          <c:order val="0"/>
          <c:explosion val="14"/>
          <c:dPt>
            <c:idx val="2"/>
            <c:explosion val="23"/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68%</a:t>
                    </a:r>
                  </a:p>
                </c:rich>
              </c:tx>
              <c:dLblPos val="outEnd"/>
              <c:showVal val="1"/>
            </c:dLbl>
            <c:dLbl>
              <c:idx val="1"/>
              <c:layout>
                <c:manualLayout>
                  <c:x val="0"/>
                  <c:y val="-4.16666666666666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23%</a:t>
                    </a:r>
                  </a:p>
                </c:rich>
              </c:tx>
              <c:dLblPos val="outEnd"/>
              <c:showVal val="1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9%</a:t>
                    </a:r>
                  </a:p>
                </c:rich>
              </c:tx>
              <c:dLblPos val="outEnd"/>
              <c:showVal val="1"/>
            </c:dLbl>
            <c:dLblPos val="outEnd"/>
            <c:showVal val="1"/>
            <c:showLeaderLines val="1"/>
          </c:dLbls>
          <c:cat>
            <c:strRef>
              <c:f>(Лист1!$B$6,Лист1!$B$13,Лист1!$B$21)</c:f>
              <c:strCache>
                <c:ptCount val="3"/>
                <c:pt idx="0">
                  <c:v>От текущей деятельности</c:v>
                </c:pt>
                <c:pt idx="1">
                  <c:v>От инвестиционной деятельности</c:v>
                </c:pt>
                <c:pt idx="2">
                  <c:v>От финансовой деятельности</c:v>
                </c:pt>
              </c:strCache>
            </c:strRef>
          </c:cat>
          <c:val>
            <c:numRef>
              <c:f>(Лист1!$C$12,Лист1!$C$20,Лист1!$C$27)</c:f>
              <c:numCache>
                <c:formatCode>0</c:formatCode>
                <c:ptCount val="3"/>
                <c:pt idx="0">
                  <c:v>82199</c:v>
                </c:pt>
                <c:pt idx="1">
                  <c:v>28385.200000000001</c:v>
                </c:pt>
                <c:pt idx="2">
                  <c:v>10348.799999999999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>
        <c:manualLayout>
          <c:xMode val="edge"/>
          <c:yMode val="edge"/>
          <c:x val="0.66359728618828373"/>
          <c:y val="0.34003249593800788"/>
          <c:w val="0.3046548804041006"/>
          <c:h val="0.61162954630671196"/>
        </c:manualLayout>
      </c:layout>
      <c:txPr>
        <a:bodyPr/>
        <a:lstStyle/>
        <a:p>
          <a:pPr rtl="0">
            <a:defRPr sz="1200"/>
          </a:pPr>
          <a:endParaRPr lang="ru-RU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Расходы</a:t>
            </a:r>
          </a:p>
        </c:rich>
      </c:tx>
      <c:layout>
        <c:manualLayout>
          <c:xMode val="edge"/>
          <c:yMode val="edge"/>
          <c:x val="0.4553774080126779"/>
          <c:y val="4.1522491349480994E-2"/>
        </c:manualLayout>
      </c:layout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0"/>
                  <c:y val="-9.259259259259275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44</a:t>
                    </a:r>
                    <a:r>
                      <a:rPr lang="ru-RU"/>
                      <a:t>%</a:t>
                    </a:r>
                    <a:endParaRPr lang="en-US"/>
                  </a:p>
                </c:rich>
              </c:tx>
              <c:dLblPos val="outEnd"/>
              <c:showVal val="1"/>
            </c:dLbl>
            <c:dLbl>
              <c:idx val="1"/>
              <c:layout>
                <c:manualLayout>
                  <c:x val="-2.7777777777777821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36%</a:t>
                    </a:r>
                    <a:endParaRPr lang="en-US"/>
                  </a:p>
                </c:rich>
              </c:tx>
              <c:dLblPos val="outEnd"/>
              <c:showVal val="1"/>
            </c:dLbl>
            <c:dLbl>
              <c:idx val="2"/>
              <c:layout>
                <c:manualLayout>
                  <c:x val="-3.3333333333333354E-2"/>
                  <c:y val="-3.7037037037037056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20%</a:t>
                    </a:r>
                    <a:endParaRPr lang="en-US"/>
                  </a:p>
                </c:rich>
              </c:tx>
              <c:dLblPos val="outEnd"/>
              <c:showVal val="1"/>
            </c:dLbl>
            <c:dLblPos val="outEnd"/>
            <c:showVal val="1"/>
            <c:showLeaderLines val="1"/>
          </c:dLbls>
          <c:cat>
            <c:strRef>
              <c:f>(Лист1!$B$30,Лист1!$B$40,Лист1!$B$52)</c:f>
              <c:strCache>
                <c:ptCount val="3"/>
                <c:pt idx="0">
                  <c:v>По текущей деятельности</c:v>
                </c:pt>
                <c:pt idx="1">
                  <c:v>По инвестиционной деятельности</c:v>
                </c:pt>
                <c:pt idx="2">
                  <c:v>От финансовой деятельности</c:v>
                </c:pt>
              </c:strCache>
            </c:strRef>
          </c:cat>
          <c:val>
            <c:numRef>
              <c:f>(Лист1!$C$39,Лист1!$C$51,Лист1!$C$59)</c:f>
              <c:numCache>
                <c:formatCode>0</c:formatCode>
                <c:ptCount val="3"/>
                <c:pt idx="0">
                  <c:v>53798</c:v>
                </c:pt>
                <c:pt idx="1">
                  <c:v>43495</c:v>
                </c:pt>
                <c:pt idx="2">
                  <c:v>23641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>
        <c:manualLayout>
          <c:xMode val="edge"/>
          <c:yMode val="edge"/>
          <c:x val="0.68182380032684631"/>
          <c:y val="0.34303063328156647"/>
          <c:w val="0.30308186005051285"/>
          <c:h val="0.59064018381785299"/>
        </c:manualLayout>
      </c:layout>
      <c:txPr>
        <a:bodyPr/>
        <a:lstStyle/>
        <a:p>
          <a:pPr>
            <a:defRPr sz="1200"/>
          </a:pPr>
          <a:endParaRPr lang="ru-RU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0</xdr:row>
      <xdr:rowOff>133351</xdr:rowOff>
    </xdr:from>
    <xdr:to>
      <xdr:col>16</xdr:col>
      <xdr:colOff>457200</xdr:colOff>
      <xdr:row>20</xdr:row>
      <xdr:rowOff>114301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0</xdr:row>
      <xdr:rowOff>0</xdr:rowOff>
    </xdr:from>
    <xdr:to>
      <xdr:col>13</xdr:col>
      <xdr:colOff>19050</xdr:colOff>
      <xdr:row>14</xdr:row>
      <xdr:rowOff>200025</xdr:rowOff>
    </xdr:to>
    <xdr:pic>
      <xdr:nvPicPr>
        <xdr:cNvPr id="3073" name="Диаграмма 4"/>
        <xdr:cNvPicPr>
          <a:picLocks noChangeArrowheads="1"/>
        </xdr:cNvPicPr>
      </xdr:nvPicPr>
      <xdr:blipFill>
        <a:blip xmlns:r="http://schemas.openxmlformats.org/officeDocument/2006/relationships" r:embed="rId1"/>
        <a:srcRect b="-27"/>
        <a:stretch>
          <a:fillRect/>
        </a:stretch>
      </xdr:blipFill>
      <xdr:spPr bwMode="auto">
        <a:xfrm>
          <a:off x="5334000" y="0"/>
          <a:ext cx="5943600" cy="452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95249</xdr:colOff>
      <xdr:row>15</xdr:row>
      <xdr:rowOff>38100</xdr:rowOff>
    </xdr:from>
    <xdr:to>
      <xdr:col>13</xdr:col>
      <xdr:colOff>171450</xdr:colOff>
      <xdr:row>40</xdr:row>
      <xdr:rowOff>180974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0</xdr:row>
      <xdr:rowOff>123825</xdr:rowOff>
    </xdr:from>
    <xdr:to>
      <xdr:col>11</xdr:col>
      <xdr:colOff>419100</xdr:colOff>
      <xdr:row>29</xdr:row>
      <xdr:rowOff>161925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228600</xdr:colOff>
      <xdr:row>39</xdr:row>
      <xdr:rowOff>38099</xdr:rowOff>
    </xdr:from>
    <xdr:to>
      <xdr:col>11</xdr:col>
      <xdr:colOff>400050</xdr:colOff>
      <xdr:row>69</xdr:row>
      <xdr:rowOff>152399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B9" sqref="B9"/>
    </sheetView>
  </sheetViews>
  <sheetFormatPr defaultRowHeight="15"/>
  <cols>
    <col min="1" max="1" width="11.28515625" customWidth="1"/>
    <col min="2" max="2" width="52.42578125" customWidth="1"/>
    <col min="3" max="3" width="11.140625" customWidth="1"/>
    <col min="4" max="4" width="12.85546875" customWidth="1"/>
  </cols>
  <sheetData>
    <row r="1" spans="1:5" ht="31.5" customHeight="1">
      <c r="A1" s="97" t="s">
        <v>77</v>
      </c>
      <c r="B1" s="97" t="s">
        <v>28</v>
      </c>
      <c r="C1" s="97" t="s">
        <v>29</v>
      </c>
      <c r="D1" s="97" t="s">
        <v>30</v>
      </c>
      <c r="E1" s="1"/>
    </row>
    <row r="2" spans="1:5" ht="15.75" thickBot="1">
      <c r="A2" s="98"/>
      <c r="B2" s="98"/>
      <c r="C2" s="98"/>
      <c r="D2" s="98"/>
      <c r="E2" s="1"/>
    </row>
    <row r="3" spans="1:5" ht="16.5" thickBot="1">
      <c r="A3" s="8">
        <v>1</v>
      </c>
      <c r="B3" s="9">
        <v>2</v>
      </c>
      <c r="C3" s="9">
        <v>3</v>
      </c>
      <c r="D3" s="9">
        <v>4</v>
      </c>
      <c r="E3" s="1"/>
    </row>
    <row r="4" spans="1:5" ht="32.25" thickBot="1">
      <c r="A4" s="8">
        <v>1</v>
      </c>
      <c r="B4" s="3" t="s">
        <v>31</v>
      </c>
      <c r="C4" s="60">
        <v>9650</v>
      </c>
      <c r="D4" s="60">
        <v>2413</v>
      </c>
      <c r="E4" s="1"/>
    </row>
    <row r="5" spans="1:5" ht="16.5" thickBot="1">
      <c r="A5" s="8">
        <v>2</v>
      </c>
      <c r="B5" s="3" t="s">
        <v>32</v>
      </c>
      <c r="C5" s="60">
        <v>16800</v>
      </c>
      <c r="D5" s="60">
        <v>4200</v>
      </c>
      <c r="E5" s="1"/>
    </row>
    <row r="6" spans="1:5" ht="16.5" thickBot="1">
      <c r="A6" s="8">
        <v>3</v>
      </c>
      <c r="B6" s="3" t="s">
        <v>38</v>
      </c>
      <c r="C6" s="60">
        <v>3673</v>
      </c>
      <c r="D6" s="60">
        <v>918</v>
      </c>
      <c r="E6" s="1"/>
    </row>
    <row r="7" spans="1:5" ht="32.25" thickBot="1">
      <c r="A7" s="11">
        <v>4</v>
      </c>
      <c r="B7" s="3" t="s">
        <v>39</v>
      </c>
      <c r="C7" s="60">
        <v>5519</v>
      </c>
      <c r="D7" s="60">
        <v>1370</v>
      </c>
      <c r="E7" s="1"/>
    </row>
    <row r="8" spans="1:5" ht="16.5" thickBot="1">
      <c r="A8" s="11" t="s">
        <v>16</v>
      </c>
      <c r="B8" s="3" t="s">
        <v>224</v>
      </c>
      <c r="C8" s="60">
        <v>87</v>
      </c>
      <c r="D8" s="60">
        <v>22</v>
      </c>
      <c r="E8" s="1"/>
    </row>
    <row r="9" spans="1:5" ht="32.25" thickBot="1">
      <c r="A9" s="11" t="s">
        <v>17</v>
      </c>
      <c r="B9" s="3" t="s">
        <v>225</v>
      </c>
      <c r="C9" s="60">
        <v>5128</v>
      </c>
      <c r="D9" s="60">
        <v>1272</v>
      </c>
      <c r="E9" s="1"/>
    </row>
    <row r="10" spans="1:5" ht="16.5" thickBot="1">
      <c r="A10" s="11" t="s">
        <v>36</v>
      </c>
      <c r="B10" s="3" t="s">
        <v>40</v>
      </c>
      <c r="C10" s="60">
        <v>4368</v>
      </c>
      <c r="D10" s="60">
        <v>1092</v>
      </c>
      <c r="E10" s="1"/>
    </row>
    <row r="11" spans="1:5" ht="16.5" thickBot="1">
      <c r="A11" s="11" t="s">
        <v>37</v>
      </c>
      <c r="B11" s="3" t="s">
        <v>227</v>
      </c>
      <c r="C11" s="60">
        <v>760</v>
      </c>
      <c r="D11" s="60">
        <v>180</v>
      </c>
      <c r="E11" s="1"/>
    </row>
    <row r="12" spans="1:5" ht="16.5" thickBot="1">
      <c r="A12" s="11" t="s">
        <v>18</v>
      </c>
      <c r="B12" s="3" t="s">
        <v>226</v>
      </c>
      <c r="C12" s="60">
        <v>304</v>
      </c>
      <c r="D12" s="60">
        <v>76</v>
      </c>
      <c r="E12" s="1"/>
    </row>
    <row r="13" spans="1:5" ht="16.5" thickBot="1">
      <c r="A13" s="11">
        <v>5</v>
      </c>
      <c r="B13" s="3" t="s">
        <v>41</v>
      </c>
      <c r="C13" s="60">
        <v>35642</v>
      </c>
      <c r="D13" s="60">
        <v>8901</v>
      </c>
      <c r="E13" s="1"/>
    </row>
    <row r="14" spans="1:5" ht="16.5" thickBot="1">
      <c r="A14" s="11">
        <v>6</v>
      </c>
      <c r="B14" s="3" t="s">
        <v>33</v>
      </c>
      <c r="C14" s="60">
        <v>425</v>
      </c>
      <c r="D14" s="60">
        <v>106</v>
      </c>
      <c r="E14" s="1"/>
    </row>
    <row r="15" spans="1:5" ht="16.5" thickBot="1">
      <c r="A15" s="11">
        <v>7</v>
      </c>
      <c r="B15" s="3" t="s">
        <v>42</v>
      </c>
      <c r="C15" s="60">
        <v>35217</v>
      </c>
      <c r="D15" s="60">
        <v>8795</v>
      </c>
      <c r="E15" s="1"/>
    </row>
    <row r="16" spans="1:5" ht="16.5" thickBot="1">
      <c r="A16" s="11">
        <v>8</v>
      </c>
      <c r="B16" s="3" t="s">
        <v>43</v>
      </c>
      <c r="C16" s="60">
        <f>таб12!H8</f>
        <v>-338</v>
      </c>
      <c r="D16" s="60">
        <v>-85</v>
      </c>
      <c r="E16" s="1"/>
    </row>
    <row r="17" spans="1:5" ht="32.25" thickBot="1">
      <c r="A17" s="11">
        <v>9</v>
      </c>
      <c r="B17" s="3" t="s">
        <v>34</v>
      </c>
      <c r="C17" s="60">
        <v>-27</v>
      </c>
      <c r="D17" s="60">
        <v>-7</v>
      </c>
      <c r="E17" s="1"/>
    </row>
    <row r="18" spans="1:5" ht="32.25" thickBot="1">
      <c r="A18" s="11">
        <v>10</v>
      </c>
      <c r="B18" s="3" t="s">
        <v>44</v>
      </c>
      <c r="C18" s="60">
        <v>35582</v>
      </c>
      <c r="D18" s="60">
        <v>8887</v>
      </c>
      <c r="E18" s="1"/>
    </row>
    <row r="19" spans="1:5" ht="16.5" thickBot="1">
      <c r="A19" s="11">
        <v>11</v>
      </c>
      <c r="B19" s="3" t="s">
        <v>35</v>
      </c>
      <c r="C19" s="60">
        <v>1215</v>
      </c>
      <c r="D19" s="60">
        <v>308</v>
      </c>
      <c r="E19" s="1"/>
    </row>
    <row r="20" spans="1:5" ht="16.5" thickBot="1">
      <c r="A20" s="11">
        <v>12</v>
      </c>
      <c r="B20" s="3" t="s">
        <v>45</v>
      </c>
      <c r="C20" s="60">
        <v>36797</v>
      </c>
      <c r="D20" s="60">
        <f>D18+D19</f>
        <v>9195</v>
      </c>
      <c r="E20" s="1"/>
    </row>
    <row r="21" spans="1:5" ht="32.25" thickBot="1">
      <c r="A21" s="11">
        <v>13</v>
      </c>
      <c r="B21" s="3" t="s">
        <v>219</v>
      </c>
      <c r="C21" s="60">
        <v>81250</v>
      </c>
      <c r="D21" s="60">
        <v>20310</v>
      </c>
      <c r="E21" s="1"/>
    </row>
    <row r="22" spans="1:5" ht="16.5" thickBot="1">
      <c r="A22" s="11">
        <v>14</v>
      </c>
      <c r="B22" s="3" t="s">
        <v>46</v>
      </c>
      <c r="C22" s="60">
        <v>44453</v>
      </c>
      <c r="D22" s="60">
        <v>11113</v>
      </c>
      <c r="E22" s="1"/>
    </row>
    <row r="23" spans="1:5" ht="16.5" thickBot="1">
      <c r="A23" s="11">
        <v>15</v>
      </c>
      <c r="B23" s="3" t="s">
        <v>47</v>
      </c>
      <c r="C23" s="9">
        <v>0.45</v>
      </c>
      <c r="D23" s="12">
        <f>D20/D21</f>
        <v>0.45273264401772528</v>
      </c>
      <c r="E23" s="1"/>
    </row>
  </sheetData>
  <mergeCells count="4">
    <mergeCell ref="A1:A2"/>
    <mergeCell ref="B1:B2"/>
    <mergeCell ref="C1:C2"/>
    <mergeCell ref="D1:D2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"/>
  <sheetViews>
    <sheetView workbookViewId="0">
      <selection sqref="A1:E3"/>
    </sheetView>
  </sheetViews>
  <sheetFormatPr defaultRowHeight="15"/>
  <cols>
    <col min="1" max="1" width="36" customWidth="1"/>
    <col min="2" max="2" width="11.7109375" customWidth="1"/>
  </cols>
  <sheetData>
    <row r="1" spans="1:5" ht="16.5" thickBot="1">
      <c r="A1" s="19"/>
      <c r="B1" s="20" t="s">
        <v>54</v>
      </c>
      <c r="C1" s="20" t="s">
        <v>55</v>
      </c>
      <c r="D1" s="20" t="s">
        <v>56</v>
      </c>
      <c r="E1" s="20" t="s">
        <v>57</v>
      </c>
    </row>
    <row r="2" spans="1:5" ht="39" customHeight="1" thickBot="1">
      <c r="A2" s="21" t="s">
        <v>58</v>
      </c>
      <c r="B2" s="9"/>
      <c r="C2" s="60">
        <v>5200</v>
      </c>
      <c r="D2" s="60">
        <v>10450</v>
      </c>
      <c r="E2" s="60"/>
    </row>
    <row r="3" spans="1:5" ht="52.5" customHeight="1" thickBot="1">
      <c r="A3" s="21" t="s">
        <v>59</v>
      </c>
      <c r="B3" s="9"/>
      <c r="C3" s="60"/>
      <c r="D3" s="60"/>
      <c r="E3" s="60">
        <v>9890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C12" sqref="C12"/>
    </sheetView>
  </sheetViews>
  <sheetFormatPr defaultRowHeight="15"/>
  <cols>
    <col min="2" max="2" width="45.140625" customWidth="1"/>
    <col min="3" max="3" width="14.5703125" customWidth="1"/>
  </cols>
  <sheetData>
    <row r="1" spans="1:4" ht="15.75" thickBot="1"/>
    <row r="2" spans="1:4" ht="31.5" customHeight="1">
      <c r="A2" s="97" t="s">
        <v>77</v>
      </c>
      <c r="B2" s="97" t="s">
        <v>1</v>
      </c>
      <c r="C2" s="99" t="s">
        <v>60</v>
      </c>
      <c r="D2" s="1"/>
    </row>
    <row r="3" spans="1:4" ht="15.75" thickBot="1">
      <c r="A3" s="98"/>
      <c r="B3" s="98"/>
      <c r="C3" s="100"/>
      <c r="D3" s="1"/>
    </row>
    <row r="4" spans="1:4" ht="16.5" thickBot="1">
      <c r="A4" s="8">
        <v>1</v>
      </c>
      <c r="B4" s="9">
        <v>2</v>
      </c>
      <c r="C4" s="22">
        <v>3</v>
      </c>
      <c r="D4" s="1"/>
    </row>
    <row r="5" spans="1:4" ht="40.5" customHeight="1" thickBot="1">
      <c r="A5" s="8">
        <v>1</v>
      </c>
      <c r="B5" s="3" t="s">
        <v>61</v>
      </c>
      <c r="C5" s="48">
        <v>22420</v>
      </c>
      <c r="D5" s="1"/>
    </row>
    <row r="6" spans="1:4" ht="48.75" customHeight="1" thickBot="1">
      <c r="A6" s="8">
        <v>2</v>
      </c>
      <c r="B6" s="3" t="s">
        <v>62</v>
      </c>
      <c r="C6" s="48">
        <v>6517</v>
      </c>
      <c r="D6" s="1"/>
    </row>
    <row r="7" spans="1:4" ht="59.25" customHeight="1" thickBot="1">
      <c r="A7" s="8">
        <v>3</v>
      </c>
      <c r="B7" s="3" t="s">
        <v>63</v>
      </c>
      <c r="C7" s="48">
        <v>824</v>
      </c>
      <c r="D7" s="1"/>
    </row>
    <row r="8" spans="1:4" ht="49.5" customHeight="1" thickBot="1">
      <c r="A8" s="8">
        <v>4</v>
      </c>
      <c r="B8" s="3" t="s">
        <v>64</v>
      </c>
      <c r="C8" s="48">
        <v>2780</v>
      </c>
      <c r="D8" s="1"/>
    </row>
    <row r="9" spans="1:4" ht="50.25" customHeight="1" thickBot="1">
      <c r="A9" s="8">
        <v>5</v>
      </c>
      <c r="B9" s="3" t="s">
        <v>65</v>
      </c>
      <c r="C9" s="48">
        <v>25333</v>
      </c>
      <c r="D9" s="1"/>
    </row>
    <row r="10" spans="1:4" ht="21.75" customHeight="1" thickBot="1">
      <c r="A10" s="8">
        <v>6</v>
      </c>
      <c r="B10" s="3" t="s">
        <v>66</v>
      </c>
      <c r="C10" s="62">
        <v>14.5</v>
      </c>
      <c r="D10" s="1"/>
    </row>
    <row r="11" spans="1:4" ht="20.25" customHeight="1" thickBot="1">
      <c r="A11" s="8">
        <v>7</v>
      </c>
      <c r="B11" s="3" t="s">
        <v>67</v>
      </c>
      <c r="C11" s="48">
        <f>C9*14.5%</f>
        <v>3673.2849999999999</v>
      </c>
      <c r="D11" s="1"/>
    </row>
    <row r="12" spans="1:4" ht="39.75" customHeight="1" thickBot="1">
      <c r="A12" s="8">
        <v>8</v>
      </c>
      <c r="B12" s="3" t="s">
        <v>68</v>
      </c>
      <c r="C12" s="48">
        <v>3673</v>
      </c>
      <c r="D12" s="1"/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C9" sqref="C9"/>
    </sheetView>
  </sheetViews>
  <sheetFormatPr defaultRowHeight="15"/>
  <cols>
    <col min="2" max="2" width="54.140625" customWidth="1"/>
    <col min="3" max="3" width="17.42578125" customWidth="1"/>
  </cols>
  <sheetData>
    <row r="1" spans="1:3" ht="18.75">
      <c r="A1" s="13" t="s">
        <v>48</v>
      </c>
    </row>
    <row r="2" spans="1:3" ht="37.5">
      <c r="A2" s="7" t="s">
        <v>0</v>
      </c>
      <c r="B2" s="7" t="s">
        <v>1</v>
      </c>
      <c r="C2" s="7" t="s">
        <v>2</v>
      </c>
    </row>
    <row r="3" spans="1:3" ht="18.75">
      <c r="A3" s="7">
        <v>1</v>
      </c>
      <c r="B3" s="7">
        <v>2</v>
      </c>
      <c r="C3" s="7">
        <v>3</v>
      </c>
    </row>
    <row r="4" spans="1:3" ht="47.25" customHeight="1">
      <c r="A4" s="4">
        <v>1</v>
      </c>
      <c r="B4" s="101" t="s">
        <v>19</v>
      </c>
      <c r="C4" s="102"/>
    </row>
    <row r="5" spans="1:3" ht="18.75">
      <c r="A5" s="4" t="s">
        <v>3</v>
      </c>
      <c r="B5" s="5" t="s">
        <v>23</v>
      </c>
      <c r="C5" s="59">
        <v>2430</v>
      </c>
    </row>
    <row r="6" spans="1:3" ht="18.75">
      <c r="A6" s="4" t="s">
        <v>4</v>
      </c>
      <c r="B6" s="6" t="s">
        <v>24</v>
      </c>
      <c r="C6" s="59">
        <v>1460</v>
      </c>
    </row>
    <row r="7" spans="1:3" ht="45" customHeight="1">
      <c r="A7" s="4" t="s">
        <v>6</v>
      </c>
      <c r="B7" s="101" t="s">
        <v>21</v>
      </c>
      <c r="C7" s="102"/>
    </row>
    <row r="8" spans="1:3" ht="18.75">
      <c r="A8" s="4" t="s">
        <v>7</v>
      </c>
      <c r="B8" s="6" t="s">
        <v>26</v>
      </c>
      <c r="C8" s="59">
        <v>9</v>
      </c>
    </row>
    <row r="9" spans="1:3" ht="18.75">
      <c r="A9" s="4" t="s">
        <v>8</v>
      </c>
      <c r="B9" s="6" t="s">
        <v>25</v>
      </c>
      <c r="C9" s="59">
        <f>таб1!D21/90*9</f>
        <v>2031</v>
      </c>
    </row>
    <row r="10" spans="1:3" ht="18.75">
      <c r="A10" s="4" t="s">
        <v>9</v>
      </c>
      <c r="B10" s="6" t="s">
        <v>24</v>
      </c>
      <c r="C10" s="59">
        <f>таб1!D18/90*9</f>
        <v>888.69999999999993</v>
      </c>
    </row>
  </sheetData>
  <mergeCells count="2">
    <mergeCell ref="B4:C4"/>
    <mergeCell ref="B7:C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B20" sqref="B20"/>
    </sheetView>
  </sheetViews>
  <sheetFormatPr defaultRowHeight="15"/>
  <cols>
    <col min="2" max="2" width="58.42578125" customWidth="1"/>
    <col min="3" max="3" width="16.42578125" customWidth="1"/>
  </cols>
  <sheetData>
    <row r="1" spans="1:3" ht="18.75">
      <c r="A1" s="13" t="s">
        <v>49</v>
      </c>
      <c r="B1" s="14"/>
      <c r="C1" s="15"/>
    </row>
    <row r="2" spans="1:3" ht="37.5">
      <c r="A2" s="16" t="s">
        <v>0</v>
      </c>
      <c r="B2" s="16" t="s">
        <v>1</v>
      </c>
      <c r="C2" s="7" t="s">
        <v>2</v>
      </c>
    </row>
    <row r="3" spans="1:3" ht="18.75">
      <c r="A3" s="16">
        <v>1</v>
      </c>
      <c r="B3" s="16">
        <v>2</v>
      </c>
      <c r="C3" s="16">
        <v>3</v>
      </c>
    </row>
    <row r="4" spans="1:3" ht="37.5" customHeight="1">
      <c r="A4" s="4">
        <v>1</v>
      </c>
      <c r="B4" s="5" t="s">
        <v>19</v>
      </c>
      <c r="C4" s="57"/>
    </row>
    <row r="5" spans="1:3" ht="18.75">
      <c r="A5" s="4" t="s">
        <v>3</v>
      </c>
      <c r="B5" s="5" t="s">
        <v>52</v>
      </c>
      <c r="C5" s="57">
        <f>таб4!C5</f>
        <v>2430</v>
      </c>
    </row>
    <row r="6" spans="1:3" ht="18.75">
      <c r="A6" s="4" t="s">
        <v>4</v>
      </c>
      <c r="B6" s="5" t="s">
        <v>24</v>
      </c>
      <c r="C6" s="57">
        <f>таб4!C6</f>
        <v>1460</v>
      </c>
    </row>
    <row r="7" spans="1:3" ht="18.75">
      <c r="A7" s="4" t="s">
        <v>5</v>
      </c>
      <c r="B7" s="17" t="s">
        <v>50</v>
      </c>
      <c r="C7" s="57">
        <f>C5-C6</f>
        <v>970</v>
      </c>
    </row>
    <row r="8" spans="1:3" ht="37.5">
      <c r="A8" s="4" t="s">
        <v>6</v>
      </c>
      <c r="B8" s="5" t="s">
        <v>20</v>
      </c>
      <c r="C8" s="57"/>
    </row>
    <row r="9" spans="1:3" ht="18.75">
      <c r="A9" s="4" t="s">
        <v>7</v>
      </c>
      <c r="B9" s="5" t="s">
        <v>157</v>
      </c>
      <c r="C9" s="57">
        <f>таб1!C21</f>
        <v>81250</v>
      </c>
    </row>
    <row r="10" spans="1:3" ht="18.75">
      <c r="A10" s="4" t="s">
        <v>8</v>
      </c>
      <c r="B10" s="5" t="s">
        <v>51</v>
      </c>
      <c r="C10" s="57">
        <f>таб1!C20</f>
        <v>36797</v>
      </c>
    </row>
    <row r="11" spans="1:3" ht="18.75">
      <c r="A11" s="4" t="s">
        <v>9</v>
      </c>
      <c r="B11" s="17" t="s">
        <v>50</v>
      </c>
      <c r="C11" s="57">
        <f>C9-C10</f>
        <v>44453</v>
      </c>
    </row>
    <row r="12" spans="1:3" ht="37.5" customHeight="1">
      <c r="A12" s="4" t="s">
        <v>10</v>
      </c>
      <c r="B12" s="5" t="s">
        <v>21</v>
      </c>
      <c r="C12" s="57"/>
    </row>
    <row r="13" spans="1:3" ht="18.75">
      <c r="A13" s="4" t="s">
        <v>11</v>
      </c>
      <c r="B13" s="18" t="s">
        <v>26</v>
      </c>
      <c r="C13" s="57">
        <f>таб4!C8</f>
        <v>9</v>
      </c>
    </row>
    <row r="14" spans="1:3" ht="18.75">
      <c r="A14" s="4" t="s">
        <v>12</v>
      </c>
      <c r="B14" s="5" t="s">
        <v>157</v>
      </c>
      <c r="C14" s="57">
        <f>таб4!C9</f>
        <v>2031</v>
      </c>
    </row>
    <row r="15" spans="1:3" ht="18.75">
      <c r="A15" s="4" t="s">
        <v>13</v>
      </c>
      <c r="B15" s="5" t="s">
        <v>24</v>
      </c>
      <c r="C15" s="57">
        <f>таб4!C10</f>
        <v>888.69999999999993</v>
      </c>
    </row>
    <row r="16" spans="1:3" ht="18.75">
      <c r="A16" s="4" t="s">
        <v>14</v>
      </c>
      <c r="B16" s="17" t="s">
        <v>50</v>
      </c>
      <c r="C16" s="57">
        <f>C14-C15</f>
        <v>1142.3000000000002</v>
      </c>
    </row>
    <row r="17" spans="1:3" ht="18.75">
      <c r="A17" s="4" t="s">
        <v>15</v>
      </c>
      <c r="B17" s="5" t="s">
        <v>22</v>
      </c>
      <c r="C17" s="57"/>
    </row>
    <row r="18" spans="1:3" ht="18.75">
      <c r="A18" s="4" t="s">
        <v>16</v>
      </c>
      <c r="B18" s="5" t="s">
        <v>157</v>
      </c>
      <c r="C18" s="57">
        <f>C5+C9-C14</f>
        <v>81649</v>
      </c>
    </row>
    <row r="19" spans="1:3" ht="18.75">
      <c r="A19" s="4" t="s">
        <v>17</v>
      </c>
      <c r="B19" s="5" t="s">
        <v>158</v>
      </c>
      <c r="C19" s="57">
        <f>C6+C10-C15</f>
        <v>37368.300000000003</v>
      </c>
    </row>
    <row r="20" spans="1:3" ht="37.5">
      <c r="A20" s="4" t="s">
        <v>18</v>
      </c>
      <c r="B20" s="17" t="s">
        <v>53</v>
      </c>
      <c r="C20" s="57">
        <f>C18-C19</f>
        <v>44280.7</v>
      </c>
    </row>
    <row r="21" spans="1:3">
      <c r="A21" s="2"/>
      <c r="C21" s="58"/>
    </row>
    <row r="22" spans="1:3">
      <c r="A22" s="2"/>
    </row>
    <row r="23" spans="1:3">
      <c r="A23" s="2"/>
    </row>
    <row r="24" spans="1:3">
      <c r="A24" s="2"/>
    </row>
    <row r="25" spans="1:3">
      <c r="A25" s="2"/>
    </row>
    <row r="26" spans="1:3">
      <c r="A26" s="2"/>
    </row>
    <row r="27" spans="1:3">
      <c r="A27" s="2"/>
    </row>
    <row r="28" spans="1:3">
      <c r="A28" s="2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B12" sqref="B12"/>
    </sheetView>
  </sheetViews>
  <sheetFormatPr defaultRowHeight="18.75"/>
  <cols>
    <col min="1" max="1" width="9.140625" style="28"/>
    <col min="2" max="2" width="57.42578125" style="28" customWidth="1"/>
    <col min="3" max="3" width="18.85546875" style="28" customWidth="1"/>
    <col min="4" max="16384" width="9.140625" style="28"/>
  </cols>
  <sheetData>
    <row r="1" spans="1:3">
      <c r="A1" s="45" t="s">
        <v>159</v>
      </c>
    </row>
    <row r="2" spans="1:3" ht="44.25" customHeight="1">
      <c r="A2" s="16" t="s">
        <v>0</v>
      </c>
      <c r="B2" s="16" t="s">
        <v>1</v>
      </c>
      <c r="C2" s="7" t="s">
        <v>169</v>
      </c>
    </row>
    <row r="3" spans="1:3">
      <c r="A3" s="16">
        <v>1</v>
      </c>
      <c r="B3" s="16">
        <v>2</v>
      </c>
      <c r="C3" s="16">
        <v>3</v>
      </c>
    </row>
    <row r="4" spans="1:3">
      <c r="A4" s="103" t="s">
        <v>167</v>
      </c>
      <c r="B4" s="104"/>
      <c r="C4" s="105"/>
    </row>
    <row r="5" spans="1:3">
      <c r="A5" s="43">
        <v>1</v>
      </c>
      <c r="B5" s="44" t="s">
        <v>160</v>
      </c>
      <c r="C5" s="47">
        <v>8200</v>
      </c>
    </row>
    <row r="6" spans="1:3" ht="37.5">
      <c r="A6" s="43">
        <v>2</v>
      </c>
      <c r="B6" s="44" t="s">
        <v>161</v>
      </c>
      <c r="C6" s="47">
        <v>2860</v>
      </c>
    </row>
    <row r="7" spans="1:3" ht="37.5">
      <c r="A7" s="43">
        <v>3</v>
      </c>
      <c r="B7" s="44" t="s">
        <v>168</v>
      </c>
      <c r="C7" s="47">
        <v>3001</v>
      </c>
    </row>
    <row r="8" spans="1:3" ht="37.5">
      <c r="A8" s="43">
        <v>4</v>
      </c>
      <c r="B8" s="44" t="s">
        <v>162</v>
      </c>
      <c r="C8" s="47">
        <v>4900</v>
      </c>
    </row>
    <row r="9" spans="1:3">
      <c r="A9" s="43">
        <v>5</v>
      </c>
      <c r="B9" s="44" t="s">
        <v>139</v>
      </c>
      <c r="C9" s="47">
        <f>таб10!C13+таб10!D13</f>
        <v>807.80399999999997</v>
      </c>
    </row>
    <row r="10" spans="1:3">
      <c r="A10" s="43">
        <v>6</v>
      </c>
      <c r="B10" s="44" t="s">
        <v>163</v>
      </c>
      <c r="C10" s="47">
        <v>120</v>
      </c>
    </row>
    <row r="11" spans="1:3">
      <c r="A11" s="43">
        <v>7</v>
      </c>
      <c r="B11" s="44" t="s">
        <v>164</v>
      </c>
      <c r="C11" s="47">
        <v>18321</v>
      </c>
    </row>
    <row r="12" spans="1:3">
      <c r="A12" s="43">
        <v>8</v>
      </c>
      <c r="B12" s="44" t="s">
        <v>165</v>
      </c>
      <c r="C12" s="47">
        <v>12460</v>
      </c>
    </row>
    <row r="13" spans="1:3">
      <c r="A13" s="43">
        <v>9</v>
      </c>
      <c r="B13" s="44" t="s">
        <v>166</v>
      </c>
      <c r="C13" s="47">
        <v>2279</v>
      </c>
    </row>
    <row r="14" spans="1:3" ht="37.5">
      <c r="A14" s="43">
        <v>10</v>
      </c>
      <c r="B14" s="44" t="s">
        <v>170</v>
      </c>
      <c r="C14" s="47">
        <f>C15+C16+C17</f>
        <v>1820</v>
      </c>
    </row>
    <row r="15" spans="1:3">
      <c r="A15" s="46" t="s">
        <v>220</v>
      </c>
      <c r="B15" s="44" t="s">
        <v>145</v>
      </c>
      <c r="C15" s="47">
        <v>800</v>
      </c>
    </row>
    <row r="16" spans="1:3">
      <c r="A16" s="46" t="s">
        <v>221</v>
      </c>
      <c r="B16" s="44" t="s">
        <v>146</v>
      </c>
      <c r="C16" s="47">
        <v>730</v>
      </c>
    </row>
    <row r="17" spans="1:3">
      <c r="A17" s="46" t="s">
        <v>222</v>
      </c>
      <c r="B17" s="44" t="s">
        <v>147</v>
      </c>
      <c r="C17" s="47">
        <v>290</v>
      </c>
    </row>
    <row r="18" spans="1:3" ht="56.25">
      <c r="A18" s="43">
        <v>11</v>
      </c>
      <c r="B18" s="44" t="s">
        <v>148</v>
      </c>
      <c r="C18" s="47">
        <v>1000</v>
      </c>
    </row>
  </sheetData>
  <mergeCells count="1">
    <mergeCell ref="A4:C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F18" sqref="F18"/>
    </sheetView>
  </sheetViews>
  <sheetFormatPr defaultRowHeight="15"/>
  <cols>
    <col min="2" max="2" width="47" customWidth="1"/>
    <col min="3" max="3" width="11.42578125" customWidth="1"/>
  </cols>
  <sheetData>
    <row r="1" spans="1:4" ht="19.5" thickBot="1">
      <c r="A1" s="28" t="s">
        <v>133</v>
      </c>
    </row>
    <row r="2" spans="1:4" ht="31.5" customHeight="1">
      <c r="A2" s="97" t="s">
        <v>27</v>
      </c>
      <c r="B2" s="97" t="s">
        <v>28</v>
      </c>
      <c r="C2" s="99" t="s">
        <v>69</v>
      </c>
      <c r="D2" s="1"/>
    </row>
    <row r="3" spans="1:4" ht="15.75" thickBot="1">
      <c r="A3" s="98"/>
      <c r="B3" s="98"/>
      <c r="C3" s="100"/>
      <c r="D3" s="1"/>
    </row>
    <row r="4" spans="1:4" ht="16.5" thickBot="1">
      <c r="A4" s="8">
        <v>1</v>
      </c>
      <c r="B4" s="9">
        <v>2</v>
      </c>
      <c r="C4" s="22">
        <v>3</v>
      </c>
      <c r="D4" s="1"/>
    </row>
    <row r="5" spans="1:4" ht="24" customHeight="1" thickBot="1">
      <c r="A5" s="106" t="s">
        <v>134</v>
      </c>
      <c r="B5" s="107"/>
      <c r="C5" s="108"/>
      <c r="D5" s="1"/>
    </row>
    <row r="6" spans="1:4" ht="32.25" thickBot="1">
      <c r="A6" s="8">
        <v>1</v>
      </c>
      <c r="B6" s="3" t="s">
        <v>135</v>
      </c>
      <c r="C6" s="48">
        <f>таб5!C18</f>
        <v>81649</v>
      </c>
      <c r="D6" s="1"/>
    </row>
    <row r="7" spans="1:4" ht="32.25" thickBot="1">
      <c r="A7" s="8">
        <v>2</v>
      </c>
      <c r="B7" s="3" t="s">
        <v>136</v>
      </c>
      <c r="C7" s="48">
        <f>таб5!C19</f>
        <v>37368.300000000003</v>
      </c>
      <c r="D7" s="1"/>
    </row>
    <row r="8" spans="1:4" ht="16.5" thickBot="1">
      <c r="A8" s="8">
        <v>3</v>
      </c>
      <c r="B8" s="3" t="s">
        <v>137</v>
      </c>
      <c r="C8" s="48">
        <f>C6-C7</f>
        <v>44280.7</v>
      </c>
      <c r="D8" s="1"/>
    </row>
    <row r="9" spans="1:4" ht="17.25" customHeight="1" thickBot="1">
      <c r="A9" s="106" t="s">
        <v>141</v>
      </c>
      <c r="B9" s="107"/>
      <c r="C9" s="108"/>
      <c r="D9" s="1"/>
    </row>
    <row r="10" spans="1:4" ht="16.5" thickBot="1">
      <c r="A10" s="8">
        <v>4</v>
      </c>
      <c r="B10" s="3" t="s">
        <v>138</v>
      </c>
      <c r="C10" s="48">
        <f>таб6!C6</f>
        <v>2860</v>
      </c>
      <c r="D10" s="1"/>
    </row>
    <row r="11" spans="1:4" ht="16.5" thickBot="1">
      <c r="A11" s="8">
        <v>5</v>
      </c>
      <c r="B11" s="3" t="s">
        <v>139</v>
      </c>
      <c r="C11" s="48">
        <f>таб6!C9</f>
        <v>807.80399999999997</v>
      </c>
      <c r="D11" s="1"/>
    </row>
    <row r="12" spans="1:4" ht="16.5" thickBot="1">
      <c r="A12" s="8">
        <v>6</v>
      </c>
      <c r="B12" s="3" t="s">
        <v>140</v>
      </c>
      <c r="C12" s="48">
        <f>таб6!C7</f>
        <v>3001</v>
      </c>
      <c r="D12" s="1"/>
    </row>
    <row r="13" spans="1:4" ht="16.5" thickBot="1">
      <c r="A13" s="8">
        <v>7</v>
      </c>
      <c r="B13" s="3" t="s">
        <v>142</v>
      </c>
      <c r="C13" s="48">
        <f>таб6!C11+таб6!C5</f>
        <v>26521</v>
      </c>
      <c r="D13" s="1"/>
    </row>
    <row r="14" spans="1:4" ht="32.25" thickBot="1">
      <c r="A14" s="8">
        <v>8</v>
      </c>
      <c r="B14" s="3" t="s">
        <v>144</v>
      </c>
      <c r="C14" s="48">
        <f>SUM(C15:C20)</f>
        <v>22579</v>
      </c>
      <c r="D14" s="1"/>
    </row>
    <row r="15" spans="1:4" ht="16.5" thickBot="1">
      <c r="A15" s="11" t="s">
        <v>151</v>
      </c>
      <c r="B15" s="3" t="s">
        <v>145</v>
      </c>
      <c r="C15" s="48">
        <f>таб6!C15</f>
        <v>800</v>
      </c>
      <c r="D15" s="1"/>
    </row>
    <row r="16" spans="1:4" ht="32.25" thickBot="1">
      <c r="A16" s="11" t="s">
        <v>152</v>
      </c>
      <c r="B16" s="3" t="s">
        <v>146</v>
      </c>
      <c r="C16" s="48">
        <f>таб6!C16</f>
        <v>730</v>
      </c>
      <c r="D16" s="1"/>
    </row>
    <row r="17" spans="1:4" ht="16.5" thickBot="1">
      <c r="A17" s="11" t="s">
        <v>153</v>
      </c>
      <c r="B17" s="3" t="s">
        <v>147</v>
      </c>
      <c r="C17" s="48">
        <f>таб6!C17</f>
        <v>290</v>
      </c>
      <c r="D17" s="1"/>
    </row>
    <row r="18" spans="1:4" ht="48" thickBot="1">
      <c r="A18" s="11" t="s">
        <v>154</v>
      </c>
      <c r="B18" s="3" t="s">
        <v>148</v>
      </c>
      <c r="C18" s="48">
        <f>таб6!C18</f>
        <v>1000</v>
      </c>
      <c r="D18" s="1"/>
    </row>
    <row r="19" spans="1:4" ht="16.5" thickBot="1">
      <c r="A19" s="11" t="s">
        <v>155</v>
      </c>
      <c r="B19" s="3" t="s">
        <v>149</v>
      </c>
      <c r="C19" s="48">
        <f>таб6!C13</f>
        <v>2279</v>
      </c>
      <c r="D19" s="1"/>
    </row>
    <row r="20" spans="1:4" ht="16.5" thickBot="1">
      <c r="A20" s="11" t="s">
        <v>156</v>
      </c>
      <c r="B20" s="3" t="s">
        <v>150</v>
      </c>
      <c r="C20" s="48">
        <f>таб6!C12+таб6!C8+таб6!C10</f>
        <v>17480</v>
      </c>
      <c r="D20" s="1"/>
    </row>
    <row r="21" spans="1:4" s="27" customFormat="1" ht="16.5" thickBot="1">
      <c r="A21" s="8">
        <v>9</v>
      </c>
      <c r="B21" s="3" t="s">
        <v>143</v>
      </c>
      <c r="C21" s="48">
        <f>C8+C10-C11+C12+C13-C14</f>
        <v>53275.896000000008</v>
      </c>
      <c r="D21" s="39"/>
    </row>
  </sheetData>
  <mergeCells count="5">
    <mergeCell ref="A9:C9"/>
    <mergeCell ref="A2:A3"/>
    <mergeCell ref="B2:B3"/>
    <mergeCell ref="C2:C3"/>
    <mergeCell ref="A5:C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B11" sqref="B11"/>
    </sheetView>
  </sheetViews>
  <sheetFormatPr defaultRowHeight="15"/>
  <cols>
    <col min="2" max="2" width="56.28515625" customWidth="1"/>
    <col min="3" max="3" width="10.7109375" bestFit="1" customWidth="1"/>
  </cols>
  <sheetData>
    <row r="1" spans="1:4">
      <c r="A1" t="s">
        <v>171</v>
      </c>
    </row>
    <row r="2" spans="1:4" ht="15.75" thickBot="1"/>
    <row r="3" spans="1:4" ht="31.5" customHeight="1">
      <c r="A3" s="97" t="s">
        <v>77</v>
      </c>
      <c r="B3" s="109" t="s">
        <v>28</v>
      </c>
      <c r="C3" s="99" t="s">
        <v>60</v>
      </c>
      <c r="D3" s="1"/>
    </row>
    <row r="4" spans="1:4" ht="15.75" thickBot="1">
      <c r="A4" s="98"/>
      <c r="B4" s="110"/>
      <c r="C4" s="100"/>
      <c r="D4" s="1"/>
    </row>
    <row r="5" spans="1:4" ht="16.5" thickBot="1">
      <c r="A5" s="8">
        <v>1</v>
      </c>
      <c r="B5" s="49">
        <v>2</v>
      </c>
      <c r="C5" s="22">
        <v>3</v>
      </c>
      <c r="D5" s="1"/>
    </row>
    <row r="6" spans="1:4" ht="32.25" thickBot="1">
      <c r="A6" s="8">
        <v>1</v>
      </c>
      <c r="B6" s="38" t="s">
        <v>172</v>
      </c>
      <c r="C6" s="48">
        <f>таб7!C21</f>
        <v>53275.896000000008</v>
      </c>
      <c r="D6" s="1"/>
    </row>
    <row r="7" spans="1:4" ht="16.5" thickBot="1">
      <c r="A7" s="11" t="s">
        <v>3</v>
      </c>
      <c r="B7" s="38" t="s">
        <v>173</v>
      </c>
      <c r="C7" s="48">
        <f>таб7!C10+таб7!C12</f>
        <v>5861</v>
      </c>
      <c r="D7" s="1"/>
    </row>
    <row r="8" spans="1:4" ht="16.5" thickBot="1">
      <c r="A8" s="11" t="s">
        <v>4</v>
      </c>
      <c r="B8" s="38" t="s">
        <v>174</v>
      </c>
      <c r="C8" s="48">
        <f>C6-C7</f>
        <v>47414.896000000008</v>
      </c>
      <c r="D8" s="1"/>
    </row>
    <row r="9" spans="1:4" ht="16.5" thickBot="1">
      <c r="A9" s="8">
        <v>2</v>
      </c>
      <c r="B9" s="38" t="s">
        <v>175</v>
      </c>
      <c r="C9" s="48">
        <f>C8*20/100</f>
        <v>9482.9792000000016</v>
      </c>
      <c r="D9" s="1"/>
    </row>
    <row r="10" spans="1:4" ht="16.5" thickBot="1">
      <c r="A10" s="8">
        <v>3</v>
      </c>
      <c r="B10" s="38" t="s">
        <v>176</v>
      </c>
      <c r="C10" s="48">
        <f>C7*9/100</f>
        <v>527.49</v>
      </c>
      <c r="D10" s="1"/>
    </row>
    <row r="11" spans="1:4" ht="16.5" thickBot="1">
      <c r="A11" s="8">
        <v>4</v>
      </c>
      <c r="B11" s="38" t="s">
        <v>177</v>
      </c>
      <c r="C11" s="48">
        <f>C9+C10</f>
        <v>10010.469200000001</v>
      </c>
      <c r="D11" s="1"/>
    </row>
    <row r="12" spans="1:4" ht="32.25" thickBot="1">
      <c r="A12" s="8">
        <v>5</v>
      </c>
      <c r="B12" s="38" t="s">
        <v>178</v>
      </c>
      <c r="C12" s="48">
        <f>C6-C11</f>
        <v>43265.426800000008</v>
      </c>
      <c r="D12" s="1"/>
    </row>
  </sheetData>
  <mergeCells count="3">
    <mergeCell ref="A3:A4"/>
    <mergeCell ref="B3:B4"/>
    <mergeCell ref="C3:C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C10" sqref="C10"/>
    </sheetView>
  </sheetViews>
  <sheetFormatPr defaultRowHeight="15"/>
  <cols>
    <col min="2" max="2" width="41.140625" customWidth="1"/>
    <col min="3" max="3" width="16" customWidth="1"/>
  </cols>
  <sheetData>
    <row r="1" spans="1:4" ht="19.5" thickBot="1">
      <c r="A1" s="13" t="s">
        <v>72</v>
      </c>
    </row>
    <row r="2" spans="1:4" ht="31.5" customHeight="1">
      <c r="A2" s="97" t="s">
        <v>77</v>
      </c>
      <c r="B2" s="97" t="s">
        <v>1</v>
      </c>
      <c r="C2" s="99" t="s">
        <v>75</v>
      </c>
      <c r="D2" s="1"/>
    </row>
    <row r="3" spans="1:4" ht="15.75" thickBot="1">
      <c r="A3" s="98"/>
      <c r="B3" s="98"/>
      <c r="C3" s="100"/>
      <c r="D3" s="1"/>
    </row>
    <row r="4" spans="1:4" ht="16.5" thickBot="1">
      <c r="A4" s="8">
        <v>1</v>
      </c>
      <c r="B4" s="9">
        <v>2</v>
      </c>
      <c r="C4" s="22">
        <v>3</v>
      </c>
      <c r="D4" s="1"/>
    </row>
    <row r="5" spans="1:4" ht="48" thickBot="1">
      <c r="A5" s="8">
        <v>1</v>
      </c>
      <c r="B5" s="3" t="s">
        <v>223</v>
      </c>
      <c r="C5" s="48">
        <v>16725</v>
      </c>
      <c r="D5" s="1"/>
    </row>
    <row r="6" spans="1:4" ht="48" thickBot="1">
      <c r="A6" s="11" t="s">
        <v>3</v>
      </c>
      <c r="B6" s="3" t="s">
        <v>73</v>
      </c>
      <c r="C6" s="48">
        <v>8100</v>
      </c>
      <c r="D6" s="1"/>
    </row>
    <row r="7" spans="1:4" ht="36" customHeight="1" thickBot="1">
      <c r="A7" s="8">
        <v>2</v>
      </c>
      <c r="B7" s="23" t="s">
        <v>74</v>
      </c>
      <c r="C7" s="48">
        <v>6000</v>
      </c>
      <c r="D7" s="1"/>
    </row>
    <row r="8" spans="1:4" ht="48" thickBot="1">
      <c r="A8" s="8">
        <v>3</v>
      </c>
      <c r="B8" s="3" t="s">
        <v>76</v>
      </c>
      <c r="C8" s="62">
        <v>8.1999999999999993</v>
      </c>
      <c r="D8" s="1"/>
    </row>
    <row r="9" spans="1:4" ht="48" thickBot="1">
      <c r="A9" s="8">
        <v>4</v>
      </c>
      <c r="B9" s="3" t="s">
        <v>70</v>
      </c>
      <c r="C9" s="48">
        <v>1000</v>
      </c>
      <c r="D9" s="1"/>
    </row>
    <row r="10" spans="1:4" ht="48" thickBot="1">
      <c r="A10" s="8">
        <v>5</v>
      </c>
      <c r="B10" s="3" t="s">
        <v>71</v>
      </c>
      <c r="C10" s="48">
        <v>18</v>
      </c>
      <c r="D10" s="1"/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4"/>
  <sheetViews>
    <sheetView topLeftCell="B1" workbookViewId="0">
      <selection activeCell="F24" sqref="F24"/>
    </sheetView>
  </sheetViews>
  <sheetFormatPr defaultRowHeight="15"/>
  <cols>
    <col min="2" max="2" width="45.85546875" customWidth="1"/>
    <col min="3" max="3" width="14.28515625" customWidth="1"/>
    <col min="4" max="4" width="17.85546875" customWidth="1"/>
  </cols>
  <sheetData>
    <row r="1" spans="1:5" ht="33.75" customHeight="1" thickBot="1">
      <c r="A1" s="113" t="s">
        <v>86</v>
      </c>
      <c r="B1" s="113"/>
      <c r="C1" s="113"/>
      <c r="D1" s="114"/>
    </row>
    <row r="2" spans="1:5" ht="32.25" customHeight="1">
      <c r="A2" s="97" t="s">
        <v>77</v>
      </c>
      <c r="B2" s="111" t="s">
        <v>28</v>
      </c>
      <c r="C2" s="115" t="s">
        <v>87</v>
      </c>
      <c r="D2" s="115"/>
      <c r="E2" s="1"/>
    </row>
    <row r="3" spans="1:5" ht="53.25" customHeight="1" thickBot="1">
      <c r="A3" s="98"/>
      <c r="B3" s="112"/>
      <c r="C3" s="61" t="s">
        <v>88</v>
      </c>
      <c r="D3" s="25" t="s">
        <v>89</v>
      </c>
      <c r="E3" s="1"/>
    </row>
    <row r="4" spans="1:5" ht="16.5" thickBot="1">
      <c r="A4" s="8">
        <v>1</v>
      </c>
      <c r="B4" s="9">
        <v>2</v>
      </c>
      <c r="C4" s="9">
        <v>3</v>
      </c>
      <c r="D4" s="9">
        <v>4</v>
      </c>
      <c r="E4" s="1"/>
    </row>
    <row r="5" spans="1:5" ht="16.5" thickBot="1">
      <c r="A5" s="8">
        <v>1</v>
      </c>
      <c r="B5" s="3" t="s">
        <v>78</v>
      </c>
      <c r="C5" s="9" t="s">
        <v>79</v>
      </c>
      <c r="D5" s="9" t="s">
        <v>79</v>
      </c>
      <c r="E5" s="1"/>
    </row>
    <row r="6" spans="1:5" ht="32.25" thickBot="1">
      <c r="A6" s="8">
        <v>2</v>
      </c>
      <c r="B6" s="3" t="s">
        <v>80</v>
      </c>
      <c r="C6" s="48">
        <f>таб13!C6</f>
        <v>8900</v>
      </c>
      <c r="D6" s="48">
        <f>таб13!C7</f>
        <v>4000</v>
      </c>
      <c r="E6" s="1"/>
    </row>
    <row r="7" spans="1:5" ht="32.25" thickBot="1">
      <c r="A7" s="8">
        <v>3</v>
      </c>
      <c r="B7" s="3" t="s">
        <v>81</v>
      </c>
      <c r="C7" s="48">
        <f>таб1!C6</f>
        <v>3673</v>
      </c>
      <c r="D7" s="48" t="s">
        <v>100</v>
      </c>
      <c r="E7" s="1"/>
    </row>
    <row r="8" spans="1:5" ht="32.25" thickBot="1">
      <c r="A8" s="8">
        <v>4</v>
      </c>
      <c r="B8" s="3" t="s">
        <v>82</v>
      </c>
      <c r="C8" s="48">
        <f>таб9!C6*таб9!C8/100</f>
        <v>664.2</v>
      </c>
      <c r="D8" s="48" t="s">
        <v>79</v>
      </c>
      <c r="E8" s="1"/>
    </row>
    <row r="9" spans="1:5" ht="32.25" thickBot="1">
      <c r="A9" s="8">
        <v>5</v>
      </c>
      <c r="B9" s="3" t="s">
        <v>83</v>
      </c>
      <c r="C9" s="48" t="s">
        <v>79</v>
      </c>
      <c r="D9" s="48">
        <f>таб9!C9</f>
        <v>1000</v>
      </c>
      <c r="E9" s="1"/>
    </row>
    <row r="10" spans="1:5" ht="16.5" thickBot="1">
      <c r="A10" s="8">
        <v>6</v>
      </c>
      <c r="B10" s="3" t="s">
        <v>84</v>
      </c>
      <c r="C10" s="48" t="s">
        <v>79</v>
      </c>
      <c r="D10" s="48" t="s">
        <v>79</v>
      </c>
      <c r="E10" s="1"/>
    </row>
    <row r="11" spans="1:5" ht="16.5" thickBot="1">
      <c r="A11" s="8">
        <v>7</v>
      </c>
      <c r="B11" s="3" t="s">
        <v>101</v>
      </c>
      <c r="C11" s="48">
        <f>C12-C6-C7-C8</f>
        <v>3487.8</v>
      </c>
      <c r="D11" s="48">
        <f>D12-D6-D9</f>
        <v>1000</v>
      </c>
      <c r="E11" s="1"/>
    </row>
    <row r="12" spans="1:5" ht="16.5" thickBot="1">
      <c r="A12" s="24">
        <v>8</v>
      </c>
      <c r="B12" s="3" t="s">
        <v>85</v>
      </c>
      <c r="C12" s="48">
        <f>таб9!C5</f>
        <v>16725</v>
      </c>
      <c r="D12" s="48">
        <f>таб9!C7</f>
        <v>6000</v>
      </c>
      <c r="E12" s="1"/>
    </row>
    <row r="13" spans="1:5" ht="32.25" thickBot="1">
      <c r="A13" s="8">
        <v>9</v>
      </c>
      <c r="B13" s="3" t="s">
        <v>102</v>
      </c>
      <c r="C13" s="48">
        <f>C11*18/100</f>
        <v>627.80399999999997</v>
      </c>
      <c r="D13" s="48">
        <f>D11*18/100</f>
        <v>180</v>
      </c>
      <c r="E13" s="1"/>
    </row>
    <row r="14" spans="1:5">
      <c r="C14" s="58">
        <f>SUM(C12:D12)</f>
        <v>22725</v>
      </c>
      <c r="D14" s="58"/>
    </row>
    <row r="17" spans="3:3">
      <c r="C17">
        <v>0</v>
      </c>
    </row>
    <row r="18" spans="3:3">
      <c r="C18">
        <v>10</v>
      </c>
    </row>
    <row r="19" spans="3:3">
      <c r="C19">
        <v>20</v>
      </c>
    </row>
    <row r="20" spans="3:3">
      <c r="C20">
        <v>30</v>
      </c>
    </row>
    <row r="21" spans="3:3">
      <c r="C21">
        <v>40</v>
      </c>
    </row>
    <row r="22" spans="3:3">
      <c r="C22">
        <v>50</v>
      </c>
    </row>
    <row r="23" spans="3:3">
      <c r="C23">
        <v>60</v>
      </c>
    </row>
    <row r="24" spans="3:3">
      <c r="C24">
        <v>70</v>
      </c>
    </row>
  </sheetData>
  <mergeCells count="4">
    <mergeCell ref="A2:A3"/>
    <mergeCell ref="B2:B3"/>
    <mergeCell ref="A1:D1"/>
    <mergeCell ref="C2:D2"/>
  </mergeCell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B6" sqref="B6"/>
    </sheetView>
  </sheetViews>
  <sheetFormatPr defaultRowHeight="15"/>
  <cols>
    <col min="2" max="2" width="38.7109375" customWidth="1"/>
    <col min="3" max="3" width="12.7109375" customWidth="1"/>
  </cols>
  <sheetData>
    <row r="1" spans="1:3" ht="19.5" thickBot="1">
      <c r="A1" s="28" t="s">
        <v>116</v>
      </c>
    </row>
    <row r="2" spans="1:3">
      <c r="A2" s="97" t="s">
        <v>77</v>
      </c>
      <c r="B2" s="97" t="s">
        <v>1</v>
      </c>
      <c r="C2" s="99" t="s">
        <v>95</v>
      </c>
    </row>
    <row r="3" spans="1:3" ht="36.75" customHeight="1" thickBot="1">
      <c r="A3" s="98"/>
      <c r="B3" s="98"/>
      <c r="C3" s="100"/>
    </row>
    <row r="4" spans="1:3" ht="16.5" thickBot="1">
      <c r="A4" s="8">
        <v>1</v>
      </c>
      <c r="B4" s="9">
        <v>2</v>
      </c>
      <c r="C4" s="22">
        <v>3</v>
      </c>
    </row>
    <row r="5" spans="1:3" ht="32.25" thickBot="1">
      <c r="A5" s="8">
        <v>1</v>
      </c>
      <c r="B5" s="3" t="s">
        <v>117</v>
      </c>
      <c r="C5" s="48">
        <v>-27</v>
      </c>
    </row>
    <row r="6" spans="1:3" ht="16.5" thickBot="1">
      <c r="A6" s="8">
        <v>2</v>
      </c>
      <c r="B6" s="3" t="s">
        <v>118</v>
      </c>
      <c r="C6" s="48">
        <v>280</v>
      </c>
    </row>
    <row r="7" spans="1:3" ht="16.5" thickBot="1">
      <c r="A7" s="8">
        <v>3</v>
      </c>
      <c r="B7" s="3" t="s">
        <v>119</v>
      </c>
      <c r="C7" s="48"/>
    </row>
    <row r="8" spans="1:3" ht="16.5" thickBot="1">
      <c r="A8" s="11" t="s">
        <v>11</v>
      </c>
      <c r="B8" s="3" t="s">
        <v>108</v>
      </c>
      <c r="C8" s="48">
        <v>1416</v>
      </c>
    </row>
    <row r="9" spans="1:3" ht="16.5" thickBot="1">
      <c r="A9" s="11" t="s">
        <v>12</v>
      </c>
      <c r="B9" s="3" t="s">
        <v>120</v>
      </c>
      <c r="C9" s="48">
        <v>1122</v>
      </c>
    </row>
    <row r="10" spans="1:3" ht="16.5" thickBot="1">
      <c r="A10" s="11" t="s">
        <v>13</v>
      </c>
      <c r="B10" s="3" t="s">
        <v>110</v>
      </c>
      <c r="C10" s="48">
        <v>70</v>
      </c>
    </row>
    <row r="11" spans="1:3" ht="16.5" thickBot="1">
      <c r="A11" s="11" t="s">
        <v>14</v>
      </c>
      <c r="B11" s="3" t="s">
        <v>121</v>
      </c>
      <c r="C11" s="48">
        <v>1567</v>
      </c>
    </row>
    <row r="12" spans="1:3" ht="16.5" thickBot="1">
      <c r="A12" s="11">
        <v>4</v>
      </c>
      <c r="B12" s="3" t="s">
        <v>122</v>
      </c>
      <c r="C12" s="48"/>
    </row>
    <row r="13" spans="1:3" ht="16.5" thickBot="1">
      <c r="A13" s="11" t="s">
        <v>16</v>
      </c>
      <c r="B13" s="3" t="s">
        <v>108</v>
      </c>
      <c r="C13" s="48">
        <v>30</v>
      </c>
    </row>
    <row r="14" spans="1:3" ht="16.5" thickBot="1">
      <c r="A14" s="11" t="s">
        <v>17</v>
      </c>
      <c r="B14" s="3" t="s">
        <v>120</v>
      </c>
      <c r="C14" s="48">
        <v>8</v>
      </c>
    </row>
    <row r="15" spans="1:3" ht="16.5" thickBot="1">
      <c r="A15" s="11" t="s">
        <v>18</v>
      </c>
      <c r="B15" s="3" t="s">
        <v>112</v>
      </c>
      <c r="C15" s="48">
        <v>9</v>
      </c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G28" sqref="G28"/>
    </sheetView>
  </sheetViews>
  <sheetFormatPr defaultRowHeight="15"/>
  <cols>
    <col min="2" max="2" width="22.85546875" customWidth="1"/>
    <col min="3" max="3" width="12.28515625" customWidth="1"/>
    <col min="4" max="4" width="12.42578125" customWidth="1"/>
    <col min="5" max="5" width="12.28515625" customWidth="1"/>
    <col min="6" max="6" width="13.140625" customWidth="1"/>
    <col min="7" max="7" width="11.140625" customWidth="1"/>
    <col min="8" max="8" width="12.85546875" customWidth="1"/>
  </cols>
  <sheetData>
    <row r="1" spans="1:8" ht="19.5" thickBot="1">
      <c r="A1" s="13" t="s">
        <v>123</v>
      </c>
    </row>
    <row r="2" spans="1:8" ht="18.75" customHeight="1">
      <c r="A2" s="116" t="s">
        <v>27</v>
      </c>
      <c r="B2" s="116" t="s">
        <v>28</v>
      </c>
      <c r="C2" s="116" t="s">
        <v>104</v>
      </c>
      <c r="D2" s="116" t="s">
        <v>105</v>
      </c>
      <c r="E2" s="116" t="s">
        <v>106</v>
      </c>
      <c r="F2" s="116" t="s">
        <v>124</v>
      </c>
      <c r="G2" s="116" t="s">
        <v>107</v>
      </c>
      <c r="H2" s="31" t="s">
        <v>125</v>
      </c>
    </row>
    <row r="3" spans="1:8">
      <c r="A3" s="117"/>
      <c r="B3" s="117"/>
      <c r="C3" s="117"/>
      <c r="D3" s="117"/>
      <c r="E3" s="117"/>
      <c r="F3" s="117"/>
      <c r="G3" s="117"/>
      <c r="H3" s="33"/>
    </row>
    <row r="4" spans="1:8">
      <c r="A4" s="117"/>
      <c r="B4" s="117"/>
      <c r="C4" s="117"/>
      <c r="D4" s="117"/>
      <c r="E4" s="117"/>
      <c r="F4" s="117"/>
      <c r="G4" s="117"/>
      <c r="H4" s="34" t="s">
        <v>126</v>
      </c>
    </row>
    <row r="5" spans="1:8" ht="15.75" thickBot="1">
      <c r="A5" s="118"/>
      <c r="B5" s="118"/>
      <c r="C5" s="118"/>
      <c r="D5" s="118"/>
      <c r="E5" s="118"/>
      <c r="F5" s="118"/>
      <c r="G5" s="118"/>
      <c r="H5" s="35"/>
    </row>
    <row r="6" spans="1:8" ht="16.5" thickBot="1">
      <c r="A6" s="36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</row>
    <row r="7" spans="1:8" ht="33.75" customHeight="1" thickBot="1">
      <c r="A7" s="36">
        <v>1</v>
      </c>
      <c r="B7" s="30" t="s">
        <v>108</v>
      </c>
      <c r="C7" s="48">
        <f>таб11!C8</f>
        <v>1416</v>
      </c>
      <c r="D7" s="48">
        <f>таб1!D4</f>
        <v>2413</v>
      </c>
      <c r="E7" s="48">
        <f>D7/90</f>
        <v>26.81111111111111</v>
      </c>
      <c r="F7" s="48">
        <f>таб11!C13</f>
        <v>30</v>
      </c>
      <c r="G7" s="48">
        <v>810</v>
      </c>
      <c r="H7" s="48">
        <f>G7-C7</f>
        <v>-606</v>
      </c>
    </row>
    <row r="8" spans="1:8" ht="39.75" customHeight="1" thickBot="1">
      <c r="A8" s="36">
        <v>2</v>
      </c>
      <c r="B8" s="30" t="s">
        <v>109</v>
      </c>
      <c r="C8" s="48">
        <f>таб11!C9</f>
        <v>1122</v>
      </c>
      <c r="D8" s="48">
        <f>таб1!D15</f>
        <v>8795</v>
      </c>
      <c r="E8" s="48">
        <f>D8/90</f>
        <v>97.722222222222229</v>
      </c>
      <c r="F8" s="48">
        <f>таб11!C14</f>
        <v>8</v>
      </c>
      <c r="G8" s="48">
        <v>784</v>
      </c>
      <c r="H8" s="48">
        <f>G8-C8</f>
        <v>-338</v>
      </c>
    </row>
    <row r="9" spans="1:8" ht="37.5" customHeight="1" thickBot="1">
      <c r="A9" s="36">
        <v>3</v>
      </c>
      <c r="B9" s="30" t="s">
        <v>110</v>
      </c>
      <c r="C9" s="48">
        <f>таб11!C10</f>
        <v>70</v>
      </c>
      <c r="D9" s="48" t="s">
        <v>111</v>
      </c>
      <c r="E9" s="48" t="s">
        <v>111</v>
      </c>
      <c r="F9" s="48" t="s">
        <v>111</v>
      </c>
      <c r="G9" s="48">
        <f>C9+H9</f>
        <v>43</v>
      </c>
      <c r="H9" s="48">
        <v>-27</v>
      </c>
    </row>
    <row r="10" spans="1:8" ht="25.5" customHeight="1" thickBot="1">
      <c r="A10" s="36">
        <v>4</v>
      </c>
      <c r="B10" s="30" t="s">
        <v>121</v>
      </c>
      <c r="C10" s="48">
        <f>таб11!C11</f>
        <v>1567</v>
      </c>
      <c r="D10" s="48">
        <f>таб1!D18</f>
        <v>8887</v>
      </c>
      <c r="E10" s="48">
        <f>D10/90</f>
        <v>98.74444444444444</v>
      </c>
      <c r="F10" s="48">
        <f>таб11!C15</f>
        <v>9</v>
      </c>
      <c r="G10" s="48">
        <v>891</v>
      </c>
      <c r="H10" s="48">
        <f>G10-C10</f>
        <v>-676</v>
      </c>
    </row>
    <row r="11" spans="1:8" ht="16.5" thickBot="1">
      <c r="A11" s="36">
        <v>5</v>
      </c>
      <c r="B11" s="30" t="s">
        <v>113</v>
      </c>
      <c r="C11" s="48">
        <f>SUM(C7:C10)</f>
        <v>4175</v>
      </c>
      <c r="D11" s="48" t="s">
        <v>111</v>
      </c>
      <c r="E11" s="48" t="s">
        <v>111</v>
      </c>
      <c r="F11" s="48" t="s">
        <v>111</v>
      </c>
      <c r="G11" s="48">
        <f>SUM(G7:G10)</f>
        <v>2528</v>
      </c>
      <c r="H11" s="48">
        <f>SUM(H7:H10)</f>
        <v>-1647</v>
      </c>
    </row>
    <row r="12" spans="1:8" ht="16.5" thickBot="1">
      <c r="A12" s="119" t="s">
        <v>114</v>
      </c>
      <c r="B12" s="120"/>
      <c r="C12" s="120"/>
      <c r="D12" s="120"/>
      <c r="E12" s="120"/>
      <c r="F12" s="120"/>
      <c r="G12" s="120"/>
      <c r="H12" s="121"/>
    </row>
    <row r="13" spans="1:8" ht="23.25" customHeight="1" thickBot="1">
      <c r="A13" s="36">
        <v>6</v>
      </c>
      <c r="B13" s="30" t="s">
        <v>115</v>
      </c>
      <c r="C13" s="119"/>
      <c r="D13" s="120"/>
      <c r="E13" s="120"/>
      <c r="F13" s="120"/>
      <c r="G13" s="121"/>
      <c r="H13" s="48">
        <f>таб11!C6</f>
        <v>280</v>
      </c>
    </row>
    <row r="14" spans="1:8" ht="22.5" customHeight="1" thickBot="1">
      <c r="A14" s="36">
        <v>7</v>
      </c>
      <c r="B14" s="30" t="s">
        <v>50</v>
      </c>
      <c r="C14" s="119"/>
      <c r="D14" s="120"/>
      <c r="E14" s="120"/>
      <c r="F14" s="120"/>
      <c r="G14" s="121"/>
      <c r="H14" s="48">
        <f>H11-H13</f>
        <v>-1927</v>
      </c>
    </row>
    <row r="17" spans="7:7">
      <c r="G17" s="10"/>
    </row>
  </sheetData>
  <mergeCells count="10">
    <mergeCell ref="G2:G5"/>
    <mergeCell ref="A12:H12"/>
    <mergeCell ref="C13:G13"/>
    <mergeCell ref="C14:G14"/>
    <mergeCell ref="A2:A5"/>
    <mergeCell ref="B2:B5"/>
    <mergeCell ref="C2:C5"/>
    <mergeCell ref="D2:D5"/>
    <mergeCell ref="E2:E5"/>
    <mergeCell ref="F2:F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ignoredErrors>
    <ignoredError sqref="G9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B5" sqref="B5"/>
    </sheetView>
  </sheetViews>
  <sheetFormatPr defaultRowHeight="15"/>
  <cols>
    <col min="2" max="2" width="41" customWidth="1"/>
    <col min="3" max="3" width="12" customWidth="1"/>
  </cols>
  <sheetData>
    <row r="1" spans="1:4" ht="19.5" thickBot="1">
      <c r="A1" s="28" t="s">
        <v>94</v>
      </c>
    </row>
    <row r="2" spans="1:4" ht="31.5" customHeight="1">
      <c r="A2" s="97" t="s">
        <v>27</v>
      </c>
      <c r="B2" s="97" t="s">
        <v>1</v>
      </c>
      <c r="C2" s="99" t="s">
        <v>95</v>
      </c>
      <c r="D2" s="1"/>
    </row>
    <row r="3" spans="1:4" ht="15.75" thickBot="1">
      <c r="A3" s="98"/>
      <c r="B3" s="98"/>
      <c r="C3" s="100"/>
      <c r="D3" s="1"/>
    </row>
    <row r="4" spans="1:4" ht="16.5" thickBot="1">
      <c r="A4" s="8">
        <v>1</v>
      </c>
      <c r="B4" s="9">
        <v>2</v>
      </c>
      <c r="C4" s="22">
        <v>3</v>
      </c>
      <c r="D4" s="1"/>
    </row>
    <row r="5" spans="1:4" ht="16.5" thickBot="1">
      <c r="A5" s="8">
        <v>1</v>
      </c>
      <c r="B5" s="3" t="s">
        <v>90</v>
      </c>
      <c r="C5" s="48">
        <v>7000</v>
      </c>
      <c r="D5" s="1"/>
    </row>
    <row r="6" spans="1:4" ht="16.5" thickBot="1">
      <c r="A6" s="8">
        <v>2</v>
      </c>
      <c r="B6" s="3" t="s">
        <v>91</v>
      </c>
      <c r="C6" s="48">
        <v>8900</v>
      </c>
      <c r="D6" s="1"/>
    </row>
    <row r="7" spans="1:4" ht="16.5" thickBot="1">
      <c r="A7" s="8">
        <v>3</v>
      </c>
      <c r="B7" s="3" t="s">
        <v>92</v>
      </c>
      <c r="C7" s="48">
        <v>4000</v>
      </c>
      <c r="D7" s="1"/>
    </row>
    <row r="8" spans="1:4" ht="32.25" thickBot="1">
      <c r="A8" s="8">
        <v>4</v>
      </c>
      <c r="B8" s="3" t="s">
        <v>103</v>
      </c>
      <c r="C8" s="48">
        <f>C9+C10+C11</f>
        <v>7980</v>
      </c>
      <c r="D8" s="1"/>
    </row>
    <row r="9" spans="1:4" ht="32.25" thickBot="1">
      <c r="A9" s="11" t="s">
        <v>16</v>
      </c>
      <c r="B9" s="3" t="s">
        <v>96</v>
      </c>
      <c r="C9" s="48">
        <v>4980</v>
      </c>
      <c r="D9" s="1"/>
    </row>
    <row r="10" spans="1:4" ht="16.5" thickBot="1">
      <c r="A10" s="11" t="s">
        <v>17</v>
      </c>
      <c r="B10" s="3" t="s">
        <v>97</v>
      </c>
      <c r="C10" s="48">
        <v>1500</v>
      </c>
      <c r="D10" s="1"/>
    </row>
    <row r="11" spans="1:4" ht="32.25" thickBot="1">
      <c r="A11" s="11" t="s">
        <v>18</v>
      </c>
      <c r="B11" s="3" t="s">
        <v>98</v>
      </c>
      <c r="C11" s="48">
        <v>1500</v>
      </c>
      <c r="D11" s="1"/>
    </row>
    <row r="12" spans="1:4" ht="48" thickBot="1">
      <c r="A12" s="8">
        <v>5</v>
      </c>
      <c r="B12" s="3" t="s">
        <v>99</v>
      </c>
      <c r="C12" s="48">
        <v>1200</v>
      </c>
      <c r="D12" s="1"/>
    </row>
    <row r="13" spans="1:4" ht="16.5" thickBot="1">
      <c r="A13" s="8">
        <v>6</v>
      </c>
      <c r="B13" s="3" t="s">
        <v>93</v>
      </c>
      <c r="C13" s="48">
        <f>(таб10!C11+таб10!D11)</f>
        <v>4487.8</v>
      </c>
      <c r="D13" s="1"/>
    </row>
    <row r="14" spans="1:4" ht="18.75">
      <c r="A14" s="26"/>
    </row>
  </sheetData>
  <mergeCells count="3">
    <mergeCell ref="A2:A3"/>
    <mergeCell ref="B2:B3"/>
    <mergeCell ref="C2:C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C5" sqref="C5"/>
    </sheetView>
  </sheetViews>
  <sheetFormatPr defaultRowHeight="15"/>
  <cols>
    <col min="2" max="2" width="50.7109375" customWidth="1"/>
    <col min="3" max="3" width="17.5703125" customWidth="1"/>
  </cols>
  <sheetData>
    <row r="1" spans="1:4" ht="33" customHeight="1" thickBot="1">
      <c r="A1" s="40" t="s">
        <v>187</v>
      </c>
    </row>
    <row r="2" spans="1:4" ht="31.5" customHeight="1">
      <c r="A2" s="109" t="s">
        <v>27</v>
      </c>
      <c r="B2" s="109" t="s">
        <v>28</v>
      </c>
      <c r="C2" s="122" t="s">
        <v>60</v>
      </c>
      <c r="D2" s="50"/>
    </row>
    <row r="3" spans="1:4" ht="15.75" thickBot="1">
      <c r="A3" s="110"/>
      <c r="B3" s="110"/>
      <c r="C3" s="123"/>
      <c r="D3" s="50"/>
    </row>
    <row r="4" spans="1:4" ht="16.5" thickBot="1">
      <c r="A4" s="41">
        <v>1</v>
      </c>
      <c r="B4" s="49">
        <v>2</v>
      </c>
      <c r="C4" s="42">
        <v>3</v>
      </c>
      <c r="D4" s="50"/>
    </row>
    <row r="5" spans="1:4" ht="16.5" thickBot="1">
      <c r="A5" s="41">
        <v>1</v>
      </c>
      <c r="B5" s="38" t="s">
        <v>179</v>
      </c>
      <c r="C5" s="48">
        <f>таб8!C6</f>
        <v>53275.896000000008</v>
      </c>
      <c r="D5" s="50"/>
    </row>
    <row r="6" spans="1:4" ht="16.5" thickBot="1">
      <c r="A6" s="41">
        <v>2</v>
      </c>
      <c r="B6" s="38" t="s">
        <v>90</v>
      </c>
      <c r="C6" s="48">
        <f>таб13!C5</f>
        <v>7000</v>
      </c>
      <c r="D6" s="50"/>
    </row>
    <row r="7" spans="1:4" ht="32.25" thickBot="1">
      <c r="A7" s="41">
        <v>3</v>
      </c>
      <c r="B7" s="38" t="s">
        <v>180</v>
      </c>
      <c r="C7" s="48">
        <f>таб13!C6</f>
        <v>8900</v>
      </c>
      <c r="D7" s="50"/>
    </row>
    <row r="8" spans="1:4" ht="32.25" thickBot="1">
      <c r="A8" s="41">
        <v>4</v>
      </c>
      <c r="B8" s="38" t="s">
        <v>181</v>
      </c>
      <c r="C8" s="48">
        <f>таб13!C7</f>
        <v>4000</v>
      </c>
      <c r="D8" s="50"/>
    </row>
    <row r="9" spans="1:4" ht="32.25" thickBot="1">
      <c r="A9" s="41">
        <v>5</v>
      </c>
      <c r="B9" s="38" t="s">
        <v>188</v>
      </c>
      <c r="C9" s="48">
        <f>таб13!C8</f>
        <v>7980</v>
      </c>
      <c r="D9" s="50"/>
    </row>
    <row r="10" spans="1:4" ht="32.25" thickBot="1">
      <c r="A10" s="51" t="s">
        <v>193</v>
      </c>
      <c r="B10" s="38" t="s">
        <v>96</v>
      </c>
      <c r="C10" s="48">
        <f>таб13!C9</f>
        <v>4980</v>
      </c>
      <c r="D10" s="50"/>
    </row>
    <row r="11" spans="1:4" ht="16.5" thickBot="1">
      <c r="A11" s="51" t="s">
        <v>194</v>
      </c>
      <c r="B11" s="38" t="s">
        <v>97</v>
      </c>
      <c r="C11" s="48">
        <f>таб13!C10</f>
        <v>1500</v>
      </c>
      <c r="D11" s="50"/>
    </row>
    <row r="12" spans="1:4" ht="16.5" thickBot="1">
      <c r="A12" s="51" t="s">
        <v>195</v>
      </c>
      <c r="B12" s="38" t="s">
        <v>189</v>
      </c>
      <c r="C12" s="48">
        <f>таб13!C11</f>
        <v>1500</v>
      </c>
      <c r="D12" s="50"/>
    </row>
    <row r="13" spans="1:4" ht="16.5" thickBot="1">
      <c r="A13" s="41">
        <v>6</v>
      </c>
      <c r="B13" s="38" t="s">
        <v>182</v>
      </c>
      <c r="C13" s="48">
        <f>таб12!H11</f>
        <v>-1647</v>
      </c>
      <c r="D13" s="50"/>
    </row>
    <row r="14" spans="1:4" ht="32.25" thickBot="1">
      <c r="A14" s="41">
        <v>7</v>
      </c>
      <c r="B14" s="38" t="s">
        <v>190</v>
      </c>
      <c r="C14" s="48">
        <f>таб13!C12</f>
        <v>1200</v>
      </c>
      <c r="D14" s="50"/>
    </row>
    <row r="15" spans="1:4" ht="16.5" thickBot="1">
      <c r="A15" s="41">
        <v>8</v>
      </c>
      <c r="B15" s="38" t="s">
        <v>191</v>
      </c>
      <c r="C15" s="48">
        <f>таб8!C9</f>
        <v>9482.9792000000016</v>
      </c>
      <c r="D15" s="50"/>
    </row>
    <row r="16" spans="1:4" ht="16.5" thickBot="1">
      <c r="A16" s="41">
        <v>9</v>
      </c>
      <c r="B16" s="38" t="s">
        <v>192</v>
      </c>
      <c r="C16" s="48">
        <f>таб8!C10</f>
        <v>527.49</v>
      </c>
      <c r="D16" s="50"/>
    </row>
    <row r="17" spans="1:4" ht="16.5" thickBot="1">
      <c r="A17" s="41">
        <v>10</v>
      </c>
      <c r="B17" s="38" t="s">
        <v>183</v>
      </c>
      <c r="C17" s="48">
        <f>таб13!C13</f>
        <v>4487.8</v>
      </c>
      <c r="D17" s="50"/>
    </row>
    <row r="18" spans="1:4" ht="32.25" thickBot="1">
      <c r="A18" s="41">
        <v>11</v>
      </c>
      <c r="B18" s="38" t="s">
        <v>184</v>
      </c>
      <c r="C18" s="48">
        <f>C5-C6-C7-C8-C9-C13-C14-C15-C16-C17</f>
        <v>11344.626800000005</v>
      </c>
      <c r="D18" s="50"/>
    </row>
    <row r="19" spans="1:4" ht="16.5" thickBot="1">
      <c r="A19" s="41">
        <v>12</v>
      </c>
      <c r="B19" s="38" t="s">
        <v>185</v>
      </c>
      <c r="C19" s="48">
        <f>C18</f>
        <v>11344.626800000005</v>
      </c>
      <c r="D19" s="50"/>
    </row>
    <row r="20" spans="1:4" ht="32.25" thickBot="1">
      <c r="A20" s="41">
        <v>13</v>
      </c>
      <c r="B20" s="38" t="s">
        <v>186</v>
      </c>
      <c r="C20" s="42" t="s">
        <v>79</v>
      </c>
      <c r="D20" s="50"/>
    </row>
  </sheetData>
  <mergeCells count="3">
    <mergeCell ref="A2:A3"/>
    <mergeCell ref="B2:B3"/>
    <mergeCell ref="C2:C3"/>
  </mergeCell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B6" sqref="B6"/>
    </sheetView>
  </sheetViews>
  <sheetFormatPr defaultRowHeight="15"/>
  <cols>
    <col min="2" max="2" width="49.5703125" customWidth="1"/>
    <col min="3" max="3" width="15" customWidth="1"/>
  </cols>
  <sheetData>
    <row r="1" spans="1:4" ht="46.5" customHeight="1">
      <c r="A1" s="124" t="s">
        <v>132</v>
      </c>
      <c r="B1" s="124"/>
      <c r="C1" s="124"/>
    </row>
    <row r="2" spans="1:4" ht="18.75" customHeight="1" thickBot="1">
      <c r="A2" s="13"/>
    </row>
    <row r="3" spans="1:4" ht="31.5" customHeight="1">
      <c r="A3" s="97" t="s">
        <v>77</v>
      </c>
      <c r="B3" s="97" t="s">
        <v>28</v>
      </c>
      <c r="C3" s="99" t="s">
        <v>75</v>
      </c>
      <c r="D3" s="1"/>
    </row>
    <row r="4" spans="1:4" ht="15.75" thickBot="1">
      <c r="A4" s="98"/>
      <c r="B4" s="98"/>
      <c r="C4" s="100"/>
      <c r="D4" s="1"/>
    </row>
    <row r="5" spans="1:4" ht="16.5" thickBot="1">
      <c r="A5" s="8">
        <v>1</v>
      </c>
      <c r="B5" s="9">
        <v>2</v>
      </c>
      <c r="C5" s="22">
        <v>3</v>
      </c>
      <c r="D5" s="1"/>
    </row>
    <row r="6" spans="1:4" ht="36.75" customHeight="1" thickBot="1">
      <c r="A6" s="8">
        <v>1</v>
      </c>
      <c r="B6" s="30" t="s">
        <v>127</v>
      </c>
      <c r="C6" s="48">
        <v>60</v>
      </c>
      <c r="D6" s="1"/>
    </row>
    <row r="7" spans="1:4" ht="24" customHeight="1" thickBot="1">
      <c r="A7" s="8">
        <v>2</v>
      </c>
      <c r="B7" s="30" t="s">
        <v>128</v>
      </c>
      <c r="C7" s="48">
        <v>210</v>
      </c>
      <c r="D7" s="1"/>
    </row>
    <row r="8" spans="1:4" ht="36" customHeight="1" thickBot="1">
      <c r="A8" s="8">
        <v>3</v>
      </c>
      <c r="B8" s="30" t="s">
        <v>129</v>
      </c>
      <c r="C8" s="48">
        <v>900</v>
      </c>
      <c r="D8" s="1"/>
    </row>
    <row r="9" spans="1:4" ht="22.5" customHeight="1" thickBot="1">
      <c r="A9" s="8">
        <v>4</v>
      </c>
      <c r="B9" s="30" t="s">
        <v>130</v>
      </c>
      <c r="C9" s="48">
        <v>200</v>
      </c>
      <c r="D9" s="1"/>
    </row>
    <row r="10" spans="1:4" ht="20.25" customHeight="1" thickBot="1">
      <c r="A10" s="8">
        <v>5</v>
      </c>
      <c r="B10" s="30" t="s">
        <v>131</v>
      </c>
      <c r="C10" s="48">
        <v>1000</v>
      </c>
      <c r="D10" s="1"/>
    </row>
  </sheetData>
  <mergeCells count="4">
    <mergeCell ref="A3:A4"/>
    <mergeCell ref="B3:B4"/>
    <mergeCell ref="C3:C4"/>
    <mergeCell ref="A1:C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5"/>
  <sheetViews>
    <sheetView workbookViewId="0">
      <selection activeCell="N9" sqref="N9"/>
    </sheetView>
  </sheetViews>
  <sheetFormatPr defaultRowHeight="15.75"/>
  <cols>
    <col min="1" max="1" width="9.85546875" style="52" bestFit="1" customWidth="1"/>
    <col min="2" max="2" width="41.85546875" style="52" customWidth="1"/>
    <col min="3" max="3" width="9.28515625" style="52" customWidth="1"/>
    <col min="4" max="4" width="9.140625" style="52"/>
    <col min="5" max="5" width="11.85546875" style="52" customWidth="1"/>
    <col min="6" max="6" width="7.5703125" style="52" customWidth="1"/>
    <col min="7" max="7" width="9.140625" style="52"/>
    <col min="8" max="8" width="12" style="52" customWidth="1"/>
    <col min="9" max="9" width="9.42578125" style="52" customWidth="1"/>
    <col min="10" max="16384" width="9.140625" style="52"/>
  </cols>
  <sheetData>
    <row r="1" spans="1:15">
      <c r="A1" s="125" t="s">
        <v>214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</row>
    <row r="3" spans="1:15" ht="18.75" customHeight="1">
      <c r="A3" s="127" t="s">
        <v>77</v>
      </c>
      <c r="B3" s="127" t="s">
        <v>215</v>
      </c>
      <c r="C3" s="126" t="s">
        <v>203</v>
      </c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5" ht="185.25" customHeight="1">
      <c r="A4" s="127"/>
      <c r="B4" s="127"/>
      <c r="C4" s="54" t="s">
        <v>196</v>
      </c>
      <c r="D4" s="54" t="s">
        <v>128</v>
      </c>
      <c r="E4" s="54" t="s">
        <v>197</v>
      </c>
      <c r="F4" s="54" t="s">
        <v>118</v>
      </c>
      <c r="G4" s="54" t="s">
        <v>142</v>
      </c>
      <c r="H4" s="54" t="s">
        <v>216</v>
      </c>
      <c r="I4" s="54" t="s">
        <v>198</v>
      </c>
      <c r="J4" s="54" t="s">
        <v>70</v>
      </c>
      <c r="K4" s="54" t="s">
        <v>199</v>
      </c>
      <c r="L4" s="54" t="s">
        <v>200</v>
      </c>
      <c r="M4" s="54" t="s">
        <v>201</v>
      </c>
      <c r="N4" s="54" t="s">
        <v>202</v>
      </c>
    </row>
    <row r="5" spans="1:15" ht="16.5" thickBot="1">
      <c r="A5" s="53">
        <v>1</v>
      </c>
      <c r="B5" s="29">
        <v>2</v>
      </c>
      <c r="C5" s="53">
        <v>3</v>
      </c>
      <c r="D5" s="29">
        <v>4</v>
      </c>
      <c r="E5" s="53">
        <v>5</v>
      </c>
      <c r="F5" s="29">
        <v>6</v>
      </c>
      <c r="G5" s="53">
        <v>7</v>
      </c>
      <c r="H5" s="29">
        <v>8</v>
      </c>
      <c r="I5" s="53">
        <v>9</v>
      </c>
      <c r="J5" s="29">
        <v>10</v>
      </c>
      <c r="K5" s="53">
        <v>11</v>
      </c>
      <c r="L5" s="29">
        <v>12</v>
      </c>
      <c r="M5" s="53">
        <v>13</v>
      </c>
      <c r="N5" s="29">
        <v>14</v>
      </c>
    </row>
    <row r="6" spans="1:15" ht="16.5" thickBot="1">
      <c r="A6" s="32">
        <v>1</v>
      </c>
      <c r="B6" s="30" t="s">
        <v>204</v>
      </c>
      <c r="C6" s="48">
        <f>таб7!C7-таб1!C9-таб10!C7</f>
        <v>28567.300000000003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>
        <f>C6</f>
        <v>28567.300000000003</v>
      </c>
    </row>
    <row r="7" spans="1:15" ht="32.25" thickBot="1">
      <c r="A7" s="55">
        <v>2</v>
      </c>
      <c r="B7" s="30" t="s">
        <v>217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>
        <f>C7</f>
        <v>0</v>
      </c>
    </row>
    <row r="8" spans="1:15" ht="32.25" thickBot="1">
      <c r="A8" s="56" t="s">
        <v>7</v>
      </c>
      <c r="B8" s="30" t="s">
        <v>205</v>
      </c>
      <c r="C8" s="48">
        <f>таб1!C9</f>
        <v>5128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>
        <f>C8</f>
        <v>5128</v>
      </c>
    </row>
    <row r="9" spans="1:15" ht="16.5" thickBot="1">
      <c r="A9" s="56" t="s">
        <v>8</v>
      </c>
      <c r="B9" s="30" t="s">
        <v>206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>
        <f>таб8!C11</f>
        <v>10010.469200000001</v>
      </c>
      <c r="N9" s="48">
        <f>M9</f>
        <v>10010.469200000001</v>
      </c>
    </row>
    <row r="10" spans="1:15" ht="32.25" thickBot="1">
      <c r="A10" s="56" t="s">
        <v>9</v>
      </c>
      <c r="B10" s="30" t="s">
        <v>166</v>
      </c>
      <c r="C10" s="48"/>
      <c r="D10" s="48"/>
      <c r="E10" s="48"/>
      <c r="F10" s="48"/>
      <c r="G10" s="48">
        <f>таб7!C19</f>
        <v>2279</v>
      </c>
      <c r="H10" s="48"/>
      <c r="I10" s="48"/>
      <c r="J10" s="48"/>
      <c r="K10" s="48"/>
      <c r="L10" s="48"/>
      <c r="M10" s="48"/>
      <c r="N10" s="48">
        <f>G10</f>
        <v>2279</v>
      </c>
    </row>
    <row r="11" spans="1:15" ht="50.25" customHeight="1" thickBot="1">
      <c r="A11" s="56" t="s">
        <v>218</v>
      </c>
      <c r="B11" s="30" t="s">
        <v>99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>
        <f>таб14!C14</f>
        <v>1200</v>
      </c>
      <c r="N11" s="48">
        <f>M11</f>
        <v>1200</v>
      </c>
    </row>
    <row r="12" spans="1:15" ht="32.25" thickBot="1">
      <c r="A12" s="36">
        <v>3</v>
      </c>
      <c r="B12" s="30" t="s">
        <v>207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>
        <f>таб13!C8</f>
        <v>7980</v>
      </c>
      <c r="N12" s="48">
        <f>M12</f>
        <v>7980</v>
      </c>
    </row>
    <row r="13" spans="1:15" ht="32.25" thickBot="1">
      <c r="A13" s="36">
        <v>4</v>
      </c>
      <c r="B13" s="30" t="s">
        <v>208</v>
      </c>
      <c r="C13" s="48"/>
      <c r="D13" s="48"/>
      <c r="E13" s="48"/>
      <c r="F13" s="48">
        <f>таб11!C6</f>
        <v>280</v>
      </c>
      <c r="G13" s="48"/>
      <c r="H13" s="48"/>
      <c r="I13" s="48"/>
      <c r="J13" s="48"/>
      <c r="K13" s="48"/>
      <c r="L13" s="48"/>
      <c r="M13" s="48">
        <f>таб12!H11</f>
        <v>-1647</v>
      </c>
      <c r="N13" s="48">
        <f>F13+M13</f>
        <v>-1367</v>
      </c>
    </row>
    <row r="14" spans="1:15" ht="32.25" thickBot="1">
      <c r="A14" s="36">
        <v>5</v>
      </c>
      <c r="B14" s="30" t="s">
        <v>228</v>
      </c>
      <c r="C14" s="48">
        <f>таб10!C7</f>
        <v>3673</v>
      </c>
      <c r="D14" s="48"/>
      <c r="E14" s="48"/>
      <c r="F14" s="48"/>
      <c r="G14" s="48"/>
      <c r="H14" s="48">
        <f>таб10!C8</f>
        <v>664.2</v>
      </c>
      <c r="I14" s="48"/>
      <c r="J14" s="48"/>
      <c r="K14" s="48"/>
      <c r="L14" s="48">
        <f>таб10!C11</f>
        <v>3487.8</v>
      </c>
      <c r="M14" s="48">
        <f>таб10!C6</f>
        <v>8900</v>
      </c>
      <c r="N14" s="48">
        <f>C14+H14+L14+M14</f>
        <v>16725</v>
      </c>
    </row>
    <row r="15" spans="1:15" ht="32.25" thickBot="1">
      <c r="A15" s="36">
        <v>6</v>
      </c>
      <c r="B15" s="30" t="s">
        <v>229</v>
      </c>
      <c r="C15" s="48"/>
      <c r="D15" s="48"/>
      <c r="E15" s="48"/>
      <c r="F15" s="48"/>
      <c r="G15" s="48"/>
      <c r="H15" s="48"/>
      <c r="I15" s="48"/>
      <c r="J15" s="48">
        <f>таб10!D9</f>
        <v>1000</v>
      </c>
      <c r="K15" s="48"/>
      <c r="L15" s="48">
        <f>таб10!D11</f>
        <v>1000</v>
      </c>
      <c r="M15" s="48">
        <f>таб10!D6</f>
        <v>4000</v>
      </c>
      <c r="N15" s="48">
        <f>J15+L15+M15</f>
        <v>6000</v>
      </c>
    </row>
    <row r="16" spans="1:15" ht="16.5" thickBot="1">
      <c r="A16" s="36">
        <v>7</v>
      </c>
      <c r="B16" s="30" t="s">
        <v>209</v>
      </c>
      <c r="C16" s="48"/>
      <c r="D16" s="48"/>
      <c r="E16" s="48"/>
      <c r="F16" s="48"/>
      <c r="G16" s="48">
        <f>таб15!C10</f>
        <v>1000</v>
      </c>
      <c r="H16" s="48"/>
      <c r="I16" s="48">
        <f>таб15!C9</f>
        <v>200</v>
      </c>
      <c r="J16" s="48"/>
      <c r="K16" s="48"/>
      <c r="L16" s="48"/>
      <c r="M16" s="48"/>
      <c r="N16" s="48">
        <f>G16+I16</f>
        <v>1200</v>
      </c>
    </row>
    <row r="17" spans="1:14" ht="16.5" thickBot="1">
      <c r="A17" s="36">
        <v>8</v>
      </c>
      <c r="B17" s="30" t="s">
        <v>150</v>
      </c>
      <c r="C17" s="48"/>
      <c r="D17" s="48"/>
      <c r="E17" s="48"/>
      <c r="F17" s="48"/>
      <c r="G17" s="48">
        <f>таб7!C20</f>
        <v>17480</v>
      </c>
      <c r="H17" s="48"/>
      <c r="I17" s="48"/>
      <c r="J17" s="48"/>
      <c r="K17" s="48"/>
      <c r="L17" s="48"/>
      <c r="M17" s="48"/>
      <c r="N17" s="48">
        <f>G17</f>
        <v>17480</v>
      </c>
    </row>
    <row r="18" spans="1:14" ht="32.25" thickBot="1">
      <c r="A18" s="36">
        <v>9</v>
      </c>
      <c r="B18" s="30" t="s">
        <v>210</v>
      </c>
      <c r="C18" s="48"/>
      <c r="D18" s="48">
        <f>таб15!C7</f>
        <v>210</v>
      </c>
      <c r="E18" s="48">
        <f>таб15!C6</f>
        <v>60</v>
      </c>
      <c r="F18" s="48"/>
      <c r="G18" s="48">
        <f>таб6!C14</f>
        <v>1820</v>
      </c>
      <c r="H18" s="48"/>
      <c r="I18" s="48"/>
      <c r="J18" s="48"/>
      <c r="K18" s="48"/>
      <c r="L18" s="48"/>
      <c r="M18" s="48"/>
      <c r="N18" s="48">
        <f>D18+E18+G18</f>
        <v>2090</v>
      </c>
    </row>
    <row r="19" spans="1:14" ht="16.5" thickBot="1">
      <c r="A19" s="36">
        <v>10</v>
      </c>
      <c r="B19" s="30" t="s">
        <v>93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>
        <f>таб14!C17</f>
        <v>4487.8</v>
      </c>
      <c r="N19" s="48">
        <f>M19</f>
        <v>4487.8</v>
      </c>
    </row>
    <row r="20" spans="1:14" ht="32.25" thickBot="1">
      <c r="A20" s="36">
        <v>11</v>
      </c>
      <c r="B20" s="30" t="s">
        <v>211</v>
      </c>
      <c r="C20" s="48"/>
      <c r="D20" s="48"/>
      <c r="E20" s="48"/>
      <c r="F20" s="48"/>
      <c r="G20" s="48">
        <f>таб7!C11</f>
        <v>807.80399999999997</v>
      </c>
      <c r="H20" s="48"/>
      <c r="I20" s="48"/>
      <c r="J20" s="48"/>
      <c r="K20" s="48"/>
      <c r="L20" s="48"/>
      <c r="M20" s="48"/>
      <c r="N20" s="48">
        <f>G20</f>
        <v>807.80399999999997</v>
      </c>
    </row>
    <row r="21" spans="1:14" ht="16.5" thickBot="1">
      <c r="A21" s="36">
        <v>12</v>
      </c>
      <c r="B21" s="30" t="s">
        <v>212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>
        <f>таб14!C19</f>
        <v>11344.626800000005</v>
      </c>
      <c r="N21" s="48">
        <f>M21</f>
        <v>11344.626800000005</v>
      </c>
    </row>
    <row r="22" spans="1:14" ht="16.5" thickBot="1">
      <c r="A22" s="36">
        <v>13</v>
      </c>
      <c r="B22" s="30" t="s">
        <v>90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>
        <f>таб13!C5</f>
        <v>7000</v>
      </c>
      <c r="N22" s="48">
        <f>M22</f>
        <v>7000</v>
      </c>
    </row>
    <row r="23" spans="1:14" ht="16.5" thickBot="1">
      <c r="A23" s="36">
        <v>14</v>
      </c>
      <c r="B23" s="30" t="s">
        <v>50</v>
      </c>
      <c r="C23" s="48">
        <f>таб5!C20</f>
        <v>44280.7</v>
      </c>
      <c r="D23" s="48"/>
      <c r="E23" s="48"/>
      <c r="F23" s="48"/>
      <c r="G23" s="48">
        <f>таб6!C5+таб6!C6+таб6!C7+таб6!C11-таб6!C8-таб6!C9-таб6!C10-таб6!C12-таб6!C13-таб6!C14-таб6!C18</f>
        <v>8995.1959999999999</v>
      </c>
      <c r="H23" s="48"/>
      <c r="I23" s="48"/>
      <c r="J23" s="48"/>
      <c r="K23" s="48"/>
      <c r="L23" s="48"/>
      <c r="M23" s="48"/>
      <c r="N23" s="48">
        <f>C23+G23</f>
        <v>53275.895999999993</v>
      </c>
    </row>
    <row r="24" spans="1:14" ht="16.5" thickBot="1">
      <c r="A24" s="36">
        <v>15</v>
      </c>
      <c r="B24" s="30" t="s">
        <v>213</v>
      </c>
      <c r="C24" s="48">
        <f>SUM(C6:C23)</f>
        <v>81649</v>
      </c>
      <c r="D24" s="48">
        <f t="shared" ref="D24:N24" si="0">SUM(D6:D23)</f>
        <v>210</v>
      </c>
      <c r="E24" s="48">
        <f t="shared" si="0"/>
        <v>60</v>
      </c>
      <c r="F24" s="48">
        <f t="shared" si="0"/>
        <v>280</v>
      </c>
      <c r="G24" s="48">
        <f t="shared" si="0"/>
        <v>32382</v>
      </c>
      <c r="H24" s="48">
        <f t="shared" si="0"/>
        <v>664.2</v>
      </c>
      <c r="I24" s="48">
        <f t="shared" si="0"/>
        <v>200</v>
      </c>
      <c r="J24" s="48">
        <f t="shared" si="0"/>
        <v>1000</v>
      </c>
      <c r="K24" s="48" t="s">
        <v>79</v>
      </c>
      <c r="L24" s="48">
        <f t="shared" si="0"/>
        <v>4487.8</v>
      </c>
      <c r="M24" s="48">
        <f>SUM(M6:M23)</f>
        <v>53275.896000000008</v>
      </c>
      <c r="N24" s="48">
        <f t="shared" si="0"/>
        <v>174208.89600000001</v>
      </c>
    </row>
    <row r="25" spans="1:14">
      <c r="N25" s="81"/>
    </row>
  </sheetData>
  <mergeCells count="4">
    <mergeCell ref="A1:O1"/>
    <mergeCell ref="C3:N3"/>
    <mergeCell ref="B3:B4"/>
    <mergeCell ref="A3:A4"/>
  </mergeCells>
  <pageMargins left="0.70866141732283472" right="0.70866141732283472" top="0.74803149606299213" bottom="0.74803149606299213" header="0.31496062992125984" footer="0.31496062992125984"/>
  <pageSetup paperSize="9" scale="67" orientation="landscape" verticalDpi="0" r:id="rId1"/>
  <ignoredErrors>
    <ignoredError sqref="N10 N20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dimension ref="A1:C65"/>
  <sheetViews>
    <sheetView workbookViewId="0">
      <selection activeCell="C20" sqref="C20"/>
    </sheetView>
  </sheetViews>
  <sheetFormatPr defaultRowHeight="15"/>
  <cols>
    <col min="1" max="1" width="9.140625" style="76"/>
    <col min="2" max="2" width="58.28515625" style="75" customWidth="1"/>
    <col min="3" max="3" width="11.5703125" style="75" customWidth="1"/>
    <col min="4" max="16384" width="9.140625" style="75"/>
  </cols>
  <sheetData>
    <row r="1" spans="1:3" ht="33.75" customHeight="1" thickBot="1">
      <c r="A1" s="74" t="s">
        <v>261</v>
      </c>
    </row>
    <row r="2" spans="1:3" ht="15.75">
      <c r="A2" s="71" t="s">
        <v>230</v>
      </c>
      <c r="B2" s="128" t="s">
        <v>232</v>
      </c>
      <c r="C2" s="64" t="s">
        <v>233</v>
      </c>
    </row>
    <row r="3" spans="1:3" ht="16.5" thickBot="1">
      <c r="A3" s="72" t="s">
        <v>231</v>
      </c>
      <c r="B3" s="129"/>
      <c r="C3" s="63" t="s">
        <v>234</v>
      </c>
    </row>
    <row r="4" spans="1:3" ht="16.5" thickBot="1">
      <c r="A4" s="73">
        <v>1</v>
      </c>
      <c r="B4" s="65">
        <v>2</v>
      </c>
      <c r="C4" s="65">
        <v>3</v>
      </c>
    </row>
    <row r="5" spans="1:3" ht="16.5" thickBot="1">
      <c r="A5" s="73" t="s">
        <v>262</v>
      </c>
      <c r="B5" s="66" t="s">
        <v>235</v>
      </c>
      <c r="C5" s="65"/>
    </row>
    <row r="6" spans="1:3" ht="16.5" thickBot="1">
      <c r="A6" s="73" t="s">
        <v>263</v>
      </c>
      <c r="B6" s="67" t="s">
        <v>236</v>
      </c>
      <c r="C6" s="65"/>
    </row>
    <row r="7" spans="1:3" ht="32.25" thickBot="1">
      <c r="A7" s="73" t="s">
        <v>264</v>
      </c>
      <c r="B7" s="30" t="s">
        <v>237</v>
      </c>
      <c r="C7" s="79">
        <f>таб16!C24</f>
        <v>81649</v>
      </c>
    </row>
    <row r="8" spans="1:3" ht="32.25" thickBot="1">
      <c r="A8" s="73" t="s">
        <v>265</v>
      </c>
      <c r="B8" s="30" t="s">
        <v>323</v>
      </c>
      <c r="C8" s="65">
        <f>C9+C10</f>
        <v>270</v>
      </c>
    </row>
    <row r="9" spans="1:3" ht="16.5" thickBot="1">
      <c r="A9" s="73" t="s">
        <v>266</v>
      </c>
      <c r="B9" s="68" t="s">
        <v>128</v>
      </c>
      <c r="C9" s="79">
        <f>таб16!D24</f>
        <v>210</v>
      </c>
    </row>
    <row r="10" spans="1:3" ht="32.25" thickBot="1">
      <c r="A10" s="73" t="s">
        <v>267</v>
      </c>
      <c r="B10" s="30" t="s">
        <v>324</v>
      </c>
      <c r="C10" s="79">
        <f>таб16!E24</f>
        <v>60</v>
      </c>
    </row>
    <row r="11" spans="1:3" ht="16.5" thickBot="1">
      <c r="A11" s="73" t="s">
        <v>268</v>
      </c>
      <c r="B11" s="30" t="s">
        <v>118</v>
      </c>
      <c r="C11" s="79">
        <f>таб16!F24</f>
        <v>280</v>
      </c>
    </row>
    <row r="12" spans="1:3" ht="16.5" thickBot="1">
      <c r="A12" s="73" t="s">
        <v>269</v>
      </c>
      <c r="B12" s="69" t="s">
        <v>238</v>
      </c>
      <c r="C12" s="79">
        <f>C7+C8+C11</f>
        <v>82199</v>
      </c>
    </row>
    <row r="13" spans="1:3" ht="16.5" thickBot="1">
      <c r="A13" s="73" t="s">
        <v>270</v>
      </c>
      <c r="B13" s="69" t="s">
        <v>239</v>
      </c>
      <c r="C13" s="65"/>
    </row>
    <row r="14" spans="1:3" ht="16.5" thickBot="1">
      <c r="A14" s="73" t="s">
        <v>271</v>
      </c>
      <c r="B14" s="30" t="s">
        <v>240</v>
      </c>
      <c r="C14" s="79">
        <f>таб6!C5</f>
        <v>8200</v>
      </c>
    </row>
    <row r="15" spans="1:3" ht="16.5" thickBot="1">
      <c r="A15" s="73" t="s">
        <v>272</v>
      </c>
      <c r="B15" s="30" t="s">
        <v>164</v>
      </c>
      <c r="C15" s="79">
        <f>таб6!C11</f>
        <v>18321</v>
      </c>
    </row>
    <row r="16" spans="1:3" ht="32.25" thickBot="1">
      <c r="A16" s="73" t="s">
        <v>273</v>
      </c>
      <c r="B16" s="30" t="s">
        <v>241</v>
      </c>
      <c r="C16" s="79">
        <f>таб16!H24</f>
        <v>664.2</v>
      </c>
    </row>
    <row r="17" spans="1:3" ht="32.25" thickBot="1">
      <c r="A17" s="73" t="s">
        <v>274</v>
      </c>
      <c r="B17" s="30" t="s">
        <v>198</v>
      </c>
      <c r="C17" s="79">
        <f>таб16!I24</f>
        <v>200</v>
      </c>
    </row>
    <row r="18" spans="1:3" ht="32.25" thickBot="1">
      <c r="A18" s="73" t="s">
        <v>275</v>
      </c>
      <c r="B18" s="30" t="s">
        <v>70</v>
      </c>
      <c r="C18" s="79">
        <f>таб16!J24</f>
        <v>1000</v>
      </c>
    </row>
    <row r="19" spans="1:3" ht="16.5" thickBot="1">
      <c r="A19" s="73" t="s">
        <v>276</v>
      </c>
      <c r="B19" s="30" t="s">
        <v>242</v>
      </c>
      <c r="C19" s="65"/>
    </row>
    <row r="20" spans="1:3" ht="16.5" thickBot="1">
      <c r="A20" s="73" t="s">
        <v>277</v>
      </c>
      <c r="B20" s="69" t="s">
        <v>243</v>
      </c>
      <c r="C20" s="79">
        <f>C14+C15+C16+C17+C18</f>
        <v>28385.200000000001</v>
      </c>
    </row>
    <row r="21" spans="1:3" ht="16.5" thickBot="1">
      <c r="A21" s="73" t="s">
        <v>278</v>
      </c>
      <c r="B21" s="69" t="s">
        <v>244</v>
      </c>
      <c r="C21" s="65"/>
    </row>
    <row r="22" spans="1:3" ht="16.5" thickBot="1">
      <c r="A22" s="73" t="s">
        <v>279</v>
      </c>
      <c r="B22" s="30" t="s">
        <v>245</v>
      </c>
      <c r="C22" s="65"/>
    </row>
    <row r="23" spans="1:3" ht="16.5" thickBot="1">
      <c r="A23" s="73" t="s">
        <v>280</v>
      </c>
      <c r="B23" s="30" t="s">
        <v>246</v>
      </c>
      <c r="C23" s="79">
        <f>таб6!C6+таб6!C7</f>
        <v>5861</v>
      </c>
    </row>
    <row r="24" spans="1:3" ht="32.25" thickBot="1">
      <c r="A24" s="73" t="s">
        <v>281</v>
      </c>
      <c r="B24" s="30" t="s">
        <v>325</v>
      </c>
      <c r="C24" s="79">
        <f>C25</f>
        <v>4487.8</v>
      </c>
    </row>
    <row r="25" spans="1:3" ht="16.5" thickBot="1">
      <c r="A25" s="73" t="s">
        <v>282</v>
      </c>
      <c r="B25" s="30" t="s">
        <v>200</v>
      </c>
      <c r="C25" s="79">
        <f>таб16!L24</f>
        <v>4487.8</v>
      </c>
    </row>
    <row r="26" spans="1:3" ht="16.5" thickBot="1">
      <c r="A26" s="73" t="s">
        <v>283</v>
      </c>
      <c r="B26" s="30" t="s">
        <v>326</v>
      </c>
      <c r="C26" s="65"/>
    </row>
    <row r="27" spans="1:3" ht="16.5" thickBot="1">
      <c r="A27" s="73" t="s">
        <v>284</v>
      </c>
      <c r="B27" s="69" t="s">
        <v>247</v>
      </c>
      <c r="C27" s="79">
        <f>C23+C24</f>
        <v>10348.799999999999</v>
      </c>
    </row>
    <row r="28" spans="1:3" ht="16.5" thickBot="1">
      <c r="A28" s="73" t="s">
        <v>285</v>
      </c>
      <c r="B28" s="70" t="s">
        <v>213</v>
      </c>
      <c r="C28" s="79">
        <f>C12+C20+C27</f>
        <v>120933</v>
      </c>
    </row>
    <row r="29" spans="1:3" ht="16.5" thickBot="1">
      <c r="A29" s="73" t="s">
        <v>286</v>
      </c>
      <c r="B29" s="70" t="s">
        <v>248</v>
      </c>
      <c r="C29" s="65"/>
    </row>
    <row r="30" spans="1:3" ht="16.5" thickBot="1">
      <c r="A30" s="73" t="s">
        <v>287</v>
      </c>
      <c r="B30" s="69" t="s">
        <v>249</v>
      </c>
      <c r="C30" s="65"/>
    </row>
    <row r="31" spans="1:3" ht="48" thickBot="1">
      <c r="A31" s="73" t="s">
        <v>288</v>
      </c>
      <c r="B31" s="30" t="s">
        <v>250</v>
      </c>
      <c r="C31" s="79">
        <f>таб16!N6</f>
        <v>28567.300000000003</v>
      </c>
    </row>
    <row r="32" spans="1:3" ht="32.25" thickBot="1">
      <c r="A32" s="73" t="s">
        <v>289</v>
      </c>
      <c r="B32" s="78" t="s">
        <v>327</v>
      </c>
      <c r="C32" s="80">
        <f>C33+C34+C35+C36+C37</f>
        <v>26597.4692</v>
      </c>
    </row>
    <row r="33" spans="1:3" ht="16.5" thickBot="1">
      <c r="A33" s="73" t="s">
        <v>290</v>
      </c>
      <c r="B33" s="77" t="s">
        <v>205</v>
      </c>
      <c r="C33" s="79">
        <f>таб16!N8</f>
        <v>5128</v>
      </c>
    </row>
    <row r="34" spans="1:3" ht="16.5" thickBot="1">
      <c r="A34" s="73" t="s">
        <v>291</v>
      </c>
      <c r="B34" s="68" t="s">
        <v>328</v>
      </c>
      <c r="C34" s="79">
        <f>таб16!N9</f>
        <v>10010.469200000001</v>
      </c>
    </row>
    <row r="35" spans="1:3" ht="32.25" thickBot="1">
      <c r="A35" s="73" t="s">
        <v>292</v>
      </c>
      <c r="B35" s="30" t="s">
        <v>329</v>
      </c>
      <c r="C35" s="79">
        <f>таб16!N11</f>
        <v>1200</v>
      </c>
    </row>
    <row r="36" spans="1:3" ht="16.5" thickBot="1">
      <c r="A36" s="73" t="s">
        <v>293</v>
      </c>
      <c r="B36" s="30" t="s">
        <v>166</v>
      </c>
      <c r="C36" s="79">
        <f>таб16!N10</f>
        <v>2279</v>
      </c>
    </row>
    <row r="37" spans="1:3" ht="32.25" thickBot="1">
      <c r="A37" s="73" t="s">
        <v>294</v>
      </c>
      <c r="B37" s="30" t="s">
        <v>207</v>
      </c>
      <c r="C37" s="79">
        <f>таб16!N12</f>
        <v>7980</v>
      </c>
    </row>
    <row r="38" spans="1:3" ht="16.5" thickBot="1">
      <c r="A38" s="73" t="s">
        <v>295</v>
      </c>
      <c r="B38" s="30" t="s">
        <v>208</v>
      </c>
      <c r="C38" s="79">
        <f>таб16!N13</f>
        <v>-1367</v>
      </c>
    </row>
    <row r="39" spans="1:3" ht="16.5" thickBot="1">
      <c r="A39" s="73" t="s">
        <v>296</v>
      </c>
      <c r="B39" s="69" t="s">
        <v>238</v>
      </c>
      <c r="C39" s="79">
        <v>53798</v>
      </c>
    </row>
    <row r="40" spans="1:3" ht="16.5" thickBot="1">
      <c r="A40" s="73" t="s">
        <v>297</v>
      </c>
      <c r="B40" s="69" t="s">
        <v>251</v>
      </c>
      <c r="C40" s="65"/>
    </row>
    <row r="41" spans="1:3" ht="32.25" thickBot="1">
      <c r="A41" s="73" t="s">
        <v>298</v>
      </c>
      <c r="B41" s="30" t="s">
        <v>252</v>
      </c>
      <c r="C41" s="65">
        <f>C42+C43+C44</f>
        <v>23925</v>
      </c>
    </row>
    <row r="42" spans="1:3" ht="16.5" thickBot="1">
      <c r="A42" s="73" t="s">
        <v>299</v>
      </c>
      <c r="B42" s="30" t="s">
        <v>330</v>
      </c>
      <c r="C42" s="79">
        <f>таб16!N14</f>
        <v>16725</v>
      </c>
    </row>
    <row r="43" spans="1:3" ht="22.5" customHeight="1" thickBot="1">
      <c r="A43" s="73" t="s">
        <v>300</v>
      </c>
      <c r="B43" s="30" t="s">
        <v>229</v>
      </c>
      <c r="C43" s="79">
        <f>таб16!N15</f>
        <v>6000</v>
      </c>
    </row>
    <row r="44" spans="1:3" ht="16.5" thickBot="1">
      <c r="A44" s="73" t="s">
        <v>301</v>
      </c>
      <c r="B44" s="30" t="s">
        <v>209</v>
      </c>
      <c r="C44" s="79">
        <f>таб16!N16</f>
        <v>1200</v>
      </c>
    </row>
    <row r="45" spans="1:3" ht="16.5" thickBot="1">
      <c r="A45" s="73" t="s">
        <v>302</v>
      </c>
      <c r="B45" s="30" t="s">
        <v>331</v>
      </c>
      <c r="C45" s="65"/>
    </row>
    <row r="46" spans="1:3" ht="16.5" thickBot="1">
      <c r="A46" s="73" t="s">
        <v>303</v>
      </c>
      <c r="B46" s="30" t="s">
        <v>253</v>
      </c>
      <c r="C46" s="65"/>
    </row>
    <row r="47" spans="1:3" ht="16.5" thickBot="1">
      <c r="A47" s="73" t="s">
        <v>304</v>
      </c>
      <c r="B47" s="30" t="s">
        <v>254</v>
      </c>
      <c r="C47" s="79">
        <f>таб6!C8</f>
        <v>4900</v>
      </c>
    </row>
    <row r="48" spans="1:3" ht="16.5" thickBot="1">
      <c r="A48" s="73" t="s">
        <v>305</v>
      </c>
      <c r="B48" s="30" t="s">
        <v>165</v>
      </c>
      <c r="C48" s="79">
        <f>таб6!C10+таб6!C12</f>
        <v>12580</v>
      </c>
    </row>
    <row r="49" spans="1:3" ht="16.5" thickBot="1">
      <c r="A49" s="73" t="s">
        <v>306</v>
      </c>
      <c r="B49" s="30" t="s">
        <v>210</v>
      </c>
      <c r="C49" s="79">
        <f>таб16!N18</f>
        <v>2090</v>
      </c>
    </row>
    <row r="50" spans="1:3" ht="16.5" thickBot="1">
      <c r="A50" s="73" t="s">
        <v>307</v>
      </c>
      <c r="B50" s="69"/>
      <c r="C50" s="65"/>
    </row>
    <row r="51" spans="1:3" ht="16.5" thickBot="1">
      <c r="A51" s="73" t="s">
        <v>308</v>
      </c>
      <c r="B51" s="69" t="s">
        <v>243</v>
      </c>
      <c r="C51" s="79">
        <f>C41+C47+C48+C49</f>
        <v>43495</v>
      </c>
    </row>
    <row r="52" spans="1:3" ht="16.5" thickBot="1">
      <c r="A52" s="73" t="s">
        <v>309</v>
      </c>
      <c r="B52" s="69" t="s">
        <v>244</v>
      </c>
      <c r="C52" s="65"/>
    </row>
    <row r="53" spans="1:3" ht="16.5" thickBot="1">
      <c r="A53" s="73" t="s">
        <v>310</v>
      </c>
      <c r="B53" s="30" t="s">
        <v>93</v>
      </c>
      <c r="C53" s="79">
        <f>таб16!N19</f>
        <v>4487.8</v>
      </c>
    </row>
    <row r="54" spans="1:3" ht="16.5" thickBot="1">
      <c r="A54" s="73" t="s">
        <v>311</v>
      </c>
      <c r="B54" s="30" t="s">
        <v>211</v>
      </c>
      <c r="C54" s="79">
        <f>таб16!N20</f>
        <v>807.80399999999997</v>
      </c>
    </row>
    <row r="55" spans="1:3" ht="16.5" thickBot="1">
      <c r="A55" s="73" t="s">
        <v>312</v>
      </c>
      <c r="B55" s="30" t="s">
        <v>255</v>
      </c>
      <c r="C55" s="65"/>
    </row>
    <row r="56" spans="1:3" ht="16.5" thickBot="1">
      <c r="A56" s="73" t="s">
        <v>313</v>
      </c>
      <c r="B56" s="30" t="s">
        <v>212</v>
      </c>
      <c r="C56" s="79">
        <f>таб16!M21</f>
        <v>11344.626800000005</v>
      </c>
    </row>
    <row r="57" spans="1:3" ht="16.5" thickBot="1">
      <c r="A57" s="73" t="s">
        <v>314</v>
      </c>
      <c r="B57" s="30" t="s">
        <v>90</v>
      </c>
      <c r="C57" s="79">
        <f>таб16!M22</f>
        <v>7000</v>
      </c>
    </row>
    <row r="58" spans="1:3" ht="16.5" thickBot="1">
      <c r="A58" s="73" t="s">
        <v>315</v>
      </c>
      <c r="B58" s="69"/>
      <c r="C58" s="65"/>
    </row>
    <row r="59" spans="1:3" ht="16.5" thickBot="1">
      <c r="A59" s="73" t="s">
        <v>316</v>
      </c>
      <c r="B59" s="69" t="s">
        <v>247</v>
      </c>
      <c r="C59" s="79">
        <v>23641</v>
      </c>
    </row>
    <row r="60" spans="1:3" ht="16.5" thickBot="1">
      <c r="A60" s="73" t="s">
        <v>317</v>
      </c>
      <c r="B60" s="70" t="s">
        <v>202</v>
      </c>
      <c r="C60" s="79">
        <f>C39+C51+C59</f>
        <v>120934</v>
      </c>
    </row>
    <row r="61" spans="1:3" ht="16.5" thickBot="1">
      <c r="A61" s="73" t="s">
        <v>318</v>
      </c>
      <c r="B61" s="30" t="s">
        <v>256</v>
      </c>
      <c r="C61" s="65"/>
    </row>
    <row r="62" spans="1:3" ht="16.5" thickBot="1">
      <c r="A62" s="73" t="s">
        <v>319</v>
      </c>
      <c r="B62" s="30" t="s">
        <v>257</v>
      </c>
      <c r="C62" s="65"/>
    </row>
    <row r="63" spans="1:3" ht="16.5" thickBot="1">
      <c r="A63" s="73" t="s">
        <v>320</v>
      </c>
      <c r="B63" s="30" t="s">
        <v>258</v>
      </c>
      <c r="C63" s="79">
        <f>C12-C39</f>
        <v>28401</v>
      </c>
    </row>
    <row r="64" spans="1:3" ht="16.5" thickBot="1">
      <c r="A64" s="73" t="s">
        <v>321</v>
      </c>
      <c r="B64" s="30" t="s">
        <v>259</v>
      </c>
      <c r="C64" s="79">
        <f>C20-C51</f>
        <v>-15109.8</v>
      </c>
    </row>
    <row r="65" spans="1:3" ht="16.5" thickBot="1">
      <c r="A65" s="73" t="s">
        <v>322</v>
      </c>
      <c r="B65" s="30" t="s">
        <v>260</v>
      </c>
      <c r="C65" s="79">
        <f>C27-C59</f>
        <v>-13292.2</v>
      </c>
    </row>
  </sheetData>
  <mergeCells count="1">
    <mergeCell ref="B2:B3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65"/>
  <sheetViews>
    <sheetView workbookViewId="0">
      <selection activeCell="O64" sqref="O64"/>
    </sheetView>
  </sheetViews>
  <sheetFormatPr defaultRowHeight="15"/>
  <cols>
    <col min="1" max="1" width="9.140625" style="84"/>
    <col min="2" max="2" width="41.7109375" style="84" customWidth="1"/>
    <col min="3" max="3" width="12.5703125" style="84" customWidth="1"/>
    <col min="4" max="16384" width="9.140625" style="84"/>
  </cols>
  <sheetData>
    <row r="1" spans="1:3" ht="19.5" thickBot="1">
      <c r="A1" s="82" t="s">
        <v>261</v>
      </c>
      <c r="B1" s="83"/>
      <c r="C1" s="83"/>
    </row>
    <row r="2" spans="1:3" ht="15.75">
      <c r="A2" s="85" t="s">
        <v>230</v>
      </c>
      <c r="B2" s="130" t="s">
        <v>232</v>
      </c>
      <c r="C2" s="86" t="s">
        <v>233</v>
      </c>
    </row>
    <row r="3" spans="1:3" ht="16.5" thickBot="1">
      <c r="A3" s="87" t="s">
        <v>231</v>
      </c>
      <c r="B3" s="131"/>
      <c r="C3" s="88" t="s">
        <v>234</v>
      </c>
    </row>
    <row r="4" spans="1:3" ht="16.5" thickBot="1">
      <c r="A4" s="11">
        <v>1</v>
      </c>
      <c r="B4" s="9">
        <v>2</v>
      </c>
      <c r="C4" s="9">
        <v>3</v>
      </c>
    </row>
    <row r="5" spans="1:3" ht="16.5" thickBot="1">
      <c r="A5" s="11" t="s">
        <v>262</v>
      </c>
      <c r="B5" s="89" t="s">
        <v>235</v>
      </c>
      <c r="C5" s="9"/>
    </row>
    <row r="6" spans="1:3" ht="16.5" thickBot="1">
      <c r="A6" s="11" t="s">
        <v>263</v>
      </c>
      <c r="B6" s="90" t="s">
        <v>334</v>
      </c>
      <c r="C6" s="9"/>
    </row>
    <row r="7" spans="1:3" ht="48" hidden="1" thickBot="1">
      <c r="A7" s="11" t="s">
        <v>264</v>
      </c>
      <c r="B7" s="3" t="s">
        <v>237</v>
      </c>
      <c r="C7" s="60">
        <f>таб16!C24</f>
        <v>81649</v>
      </c>
    </row>
    <row r="8" spans="1:3" ht="32.25" hidden="1" thickBot="1">
      <c r="A8" s="11" t="s">
        <v>265</v>
      </c>
      <c r="B8" s="3" t="s">
        <v>323</v>
      </c>
      <c r="C8" s="9">
        <f>C9+C10</f>
        <v>270</v>
      </c>
    </row>
    <row r="9" spans="1:3" ht="16.5" hidden="1" thickBot="1">
      <c r="A9" s="11" t="s">
        <v>266</v>
      </c>
      <c r="B9" s="91" t="s">
        <v>128</v>
      </c>
      <c r="C9" s="60">
        <f>таб16!D24</f>
        <v>210</v>
      </c>
    </row>
    <row r="10" spans="1:3" ht="48" hidden="1" thickBot="1">
      <c r="A10" s="11" t="s">
        <v>267</v>
      </c>
      <c r="B10" s="3" t="s">
        <v>324</v>
      </c>
      <c r="C10" s="60">
        <f>таб16!E24</f>
        <v>60</v>
      </c>
    </row>
    <row r="11" spans="1:3" ht="16.5" hidden="1" thickBot="1">
      <c r="A11" s="11" t="s">
        <v>268</v>
      </c>
      <c r="B11" s="3" t="s">
        <v>118</v>
      </c>
      <c r="C11" s="60">
        <f>таб16!F24</f>
        <v>280</v>
      </c>
    </row>
    <row r="12" spans="1:3" ht="16.5" thickBot="1">
      <c r="A12" s="11" t="s">
        <v>269</v>
      </c>
      <c r="B12" s="92" t="s">
        <v>238</v>
      </c>
      <c r="C12" s="60">
        <f>C7+C8+C11</f>
        <v>82199</v>
      </c>
    </row>
    <row r="13" spans="1:3" ht="16.5" thickBot="1">
      <c r="A13" s="11" t="s">
        <v>270</v>
      </c>
      <c r="B13" s="92" t="s">
        <v>332</v>
      </c>
      <c r="C13" s="9"/>
    </row>
    <row r="14" spans="1:3" ht="32.25" hidden="1" thickBot="1">
      <c r="A14" s="11" t="s">
        <v>271</v>
      </c>
      <c r="B14" s="3" t="s">
        <v>240</v>
      </c>
      <c r="C14" s="60">
        <f>таб6!C5</f>
        <v>8200</v>
      </c>
    </row>
    <row r="15" spans="1:3" ht="16.5" hidden="1" thickBot="1">
      <c r="A15" s="11" t="s">
        <v>272</v>
      </c>
      <c r="B15" s="3" t="s">
        <v>164</v>
      </c>
      <c r="C15" s="60">
        <f>таб6!C11</f>
        <v>18321</v>
      </c>
    </row>
    <row r="16" spans="1:3" ht="48" hidden="1" thickBot="1">
      <c r="A16" s="11" t="s">
        <v>273</v>
      </c>
      <c r="B16" s="3" t="s">
        <v>241</v>
      </c>
      <c r="C16" s="60">
        <f>таб16!H24</f>
        <v>664.2</v>
      </c>
    </row>
    <row r="17" spans="1:3" ht="32.25" hidden="1" thickBot="1">
      <c r="A17" s="11" t="s">
        <v>274</v>
      </c>
      <c r="B17" s="3" t="s">
        <v>198</v>
      </c>
      <c r="C17" s="60">
        <f>таб16!I24</f>
        <v>200</v>
      </c>
    </row>
    <row r="18" spans="1:3" ht="48" hidden="1" thickBot="1">
      <c r="A18" s="11" t="s">
        <v>275</v>
      </c>
      <c r="B18" s="3" t="s">
        <v>70</v>
      </c>
      <c r="C18" s="60">
        <f>таб16!J24</f>
        <v>1000</v>
      </c>
    </row>
    <row r="19" spans="1:3" ht="16.5" hidden="1" thickBot="1">
      <c r="A19" s="11" t="s">
        <v>276</v>
      </c>
      <c r="B19" s="3" t="s">
        <v>242</v>
      </c>
      <c r="C19" s="9"/>
    </row>
    <row r="20" spans="1:3" ht="16.5" thickBot="1">
      <c r="A20" s="11" t="s">
        <v>277</v>
      </c>
      <c r="B20" s="92" t="s">
        <v>243</v>
      </c>
      <c r="C20" s="60">
        <f>C14+C15+C16+C17+C18</f>
        <v>28385.200000000001</v>
      </c>
    </row>
    <row r="21" spans="1:3" ht="16.5" thickBot="1">
      <c r="A21" s="11" t="s">
        <v>278</v>
      </c>
      <c r="B21" s="92" t="s">
        <v>333</v>
      </c>
      <c r="C21" s="9"/>
    </row>
    <row r="22" spans="1:3" ht="16.5" hidden="1" thickBot="1">
      <c r="A22" s="11" t="s">
        <v>279</v>
      </c>
      <c r="B22" s="3" t="s">
        <v>245</v>
      </c>
      <c r="C22" s="9"/>
    </row>
    <row r="23" spans="1:3" ht="16.5" hidden="1" thickBot="1">
      <c r="A23" s="11" t="s">
        <v>280</v>
      </c>
      <c r="B23" s="3" t="s">
        <v>246</v>
      </c>
      <c r="C23" s="60">
        <f>таб6!C6+таб6!C7</f>
        <v>5861</v>
      </c>
    </row>
    <row r="24" spans="1:3" ht="32.25" hidden="1" thickBot="1">
      <c r="A24" s="11" t="s">
        <v>281</v>
      </c>
      <c r="B24" s="3" t="s">
        <v>325</v>
      </c>
      <c r="C24" s="60">
        <f>C25</f>
        <v>4487.8</v>
      </c>
    </row>
    <row r="25" spans="1:3" ht="16.5" hidden="1" thickBot="1">
      <c r="A25" s="11" t="s">
        <v>282</v>
      </c>
      <c r="B25" s="3" t="s">
        <v>200</v>
      </c>
      <c r="C25" s="60">
        <f>таб16!L24</f>
        <v>4487.8</v>
      </c>
    </row>
    <row r="26" spans="1:3" ht="16.5" thickBot="1">
      <c r="A26" s="11" t="s">
        <v>283</v>
      </c>
      <c r="B26" s="3" t="s">
        <v>326</v>
      </c>
      <c r="C26" s="9"/>
    </row>
    <row r="27" spans="1:3" ht="16.5" thickBot="1">
      <c r="A27" s="11" t="s">
        <v>284</v>
      </c>
      <c r="B27" s="92" t="s">
        <v>247</v>
      </c>
      <c r="C27" s="60">
        <f>C23+C24</f>
        <v>10348.799999999999</v>
      </c>
    </row>
    <row r="28" spans="1:3" ht="16.5" thickBot="1">
      <c r="A28" s="11" t="s">
        <v>285</v>
      </c>
      <c r="B28" s="93" t="s">
        <v>213</v>
      </c>
      <c r="C28" s="60">
        <f>C12+C20+C27</f>
        <v>120933</v>
      </c>
    </row>
    <row r="29" spans="1:3" ht="16.5" thickBot="1">
      <c r="A29" s="11" t="s">
        <v>286</v>
      </c>
      <c r="B29" s="93" t="s">
        <v>248</v>
      </c>
      <c r="C29" s="9"/>
    </row>
    <row r="30" spans="1:3" ht="16.5" thickBot="1">
      <c r="A30" s="11" t="s">
        <v>287</v>
      </c>
      <c r="B30" s="92" t="s">
        <v>335</v>
      </c>
      <c r="C30" s="9"/>
    </row>
    <row r="31" spans="1:3" ht="63.75" hidden="1" thickBot="1">
      <c r="A31" s="11" t="s">
        <v>288</v>
      </c>
      <c r="B31" s="3" t="s">
        <v>250</v>
      </c>
      <c r="C31" s="60">
        <f>таб16!N6</f>
        <v>28567.300000000003</v>
      </c>
    </row>
    <row r="32" spans="1:3" ht="32.25" hidden="1" thickBot="1">
      <c r="A32" s="11" t="s">
        <v>289</v>
      </c>
      <c r="B32" s="94" t="s">
        <v>327</v>
      </c>
      <c r="C32" s="95">
        <f>C33+C34+C35+C36+C37</f>
        <v>26597.4692</v>
      </c>
    </row>
    <row r="33" spans="1:3" ht="16.5" hidden="1" thickBot="1">
      <c r="A33" s="11" t="s">
        <v>290</v>
      </c>
      <c r="B33" s="96" t="s">
        <v>205</v>
      </c>
      <c r="C33" s="60">
        <f>таб16!N8</f>
        <v>5128</v>
      </c>
    </row>
    <row r="34" spans="1:3" ht="16.5" hidden="1" thickBot="1">
      <c r="A34" s="11" t="s">
        <v>291</v>
      </c>
      <c r="B34" s="91" t="s">
        <v>328</v>
      </c>
      <c r="C34" s="60">
        <f>таб16!N9</f>
        <v>10010.469200000001</v>
      </c>
    </row>
    <row r="35" spans="1:3" ht="48" hidden="1" thickBot="1">
      <c r="A35" s="11" t="s">
        <v>292</v>
      </c>
      <c r="B35" s="3" t="s">
        <v>329</v>
      </c>
      <c r="C35" s="60">
        <f>таб16!N11</f>
        <v>1200</v>
      </c>
    </row>
    <row r="36" spans="1:3" ht="32.25" hidden="1" thickBot="1">
      <c r="A36" s="11" t="s">
        <v>293</v>
      </c>
      <c r="B36" s="3" t="s">
        <v>166</v>
      </c>
      <c r="C36" s="60">
        <f>таб16!N10</f>
        <v>2279</v>
      </c>
    </row>
    <row r="37" spans="1:3" ht="32.25" hidden="1" thickBot="1">
      <c r="A37" s="11" t="s">
        <v>294</v>
      </c>
      <c r="B37" s="3" t="s">
        <v>207</v>
      </c>
      <c r="C37" s="60">
        <f>таб16!N12</f>
        <v>7980</v>
      </c>
    </row>
    <row r="38" spans="1:3" ht="32.25" hidden="1" thickBot="1">
      <c r="A38" s="11" t="s">
        <v>295</v>
      </c>
      <c r="B38" s="3" t="s">
        <v>208</v>
      </c>
      <c r="C38" s="60">
        <f>таб16!N13</f>
        <v>-1367</v>
      </c>
    </row>
    <row r="39" spans="1:3" ht="16.5" thickBot="1">
      <c r="A39" s="11" t="s">
        <v>296</v>
      </c>
      <c r="B39" s="92" t="s">
        <v>238</v>
      </c>
      <c r="C39" s="60">
        <v>53798</v>
      </c>
    </row>
    <row r="40" spans="1:3" ht="16.5" thickBot="1">
      <c r="A40" s="11" t="s">
        <v>297</v>
      </c>
      <c r="B40" s="92" t="s">
        <v>336</v>
      </c>
      <c r="C40" s="9"/>
    </row>
    <row r="41" spans="1:3" ht="32.25" hidden="1" thickBot="1">
      <c r="A41" s="11" t="s">
        <v>298</v>
      </c>
      <c r="B41" s="3" t="s">
        <v>252</v>
      </c>
      <c r="C41" s="9">
        <f>C42+C43+C44</f>
        <v>23925</v>
      </c>
    </row>
    <row r="42" spans="1:3" ht="32.25" hidden="1" thickBot="1">
      <c r="A42" s="11" t="s">
        <v>299</v>
      </c>
      <c r="B42" s="3" t="s">
        <v>330</v>
      </c>
      <c r="C42" s="60">
        <f>таб16!N14</f>
        <v>16725</v>
      </c>
    </row>
    <row r="43" spans="1:3" ht="32.25" hidden="1" thickBot="1">
      <c r="A43" s="11" t="s">
        <v>300</v>
      </c>
      <c r="B43" s="3" t="s">
        <v>229</v>
      </c>
      <c r="C43" s="60">
        <f>таб16!N15</f>
        <v>6000</v>
      </c>
    </row>
    <row r="44" spans="1:3" ht="16.5" hidden="1" thickBot="1">
      <c r="A44" s="11" t="s">
        <v>301</v>
      </c>
      <c r="B44" s="3" t="s">
        <v>209</v>
      </c>
      <c r="C44" s="60">
        <f>таб16!N16</f>
        <v>1200</v>
      </c>
    </row>
    <row r="45" spans="1:3" ht="16.5" hidden="1" thickBot="1">
      <c r="A45" s="11" t="s">
        <v>302</v>
      </c>
      <c r="B45" s="3" t="s">
        <v>331</v>
      </c>
      <c r="C45" s="9"/>
    </row>
    <row r="46" spans="1:3" ht="16.5" hidden="1" thickBot="1">
      <c r="A46" s="11" t="s">
        <v>303</v>
      </c>
      <c r="B46" s="3" t="s">
        <v>253</v>
      </c>
      <c r="C46" s="9"/>
    </row>
    <row r="47" spans="1:3" ht="16.5" hidden="1" thickBot="1">
      <c r="A47" s="11" t="s">
        <v>304</v>
      </c>
      <c r="B47" s="3" t="s">
        <v>254</v>
      </c>
      <c r="C47" s="60">
        <f>таб6!C8</f>
        <v>4900</v>
      </c>
    </row>
    <row r="48" spans="1:3" ht="16.5" hidden="1" thickBot="1">
      <c r="A48" s="11" t="s">
        <v>305</v>
      </c>
      <c r="B48" s="3" t="s">
        <v>165</v>
      </c>
      <c r="C48" s="60">
        <f>таб6!C10+таб6!C12</f>
        <v>12580</v>
      </c>
    </row>
    <row r="49" spans="1:3" ht="32.25" hidden="1" thickBot="1">
      <c r="A49" s="11" t="s">
        <v>306</v>
      </c>
      <c r="B49" s="3" t="s">
        <v>210</v>
      </c>
      <c r="C49" s="60">
        <f>таб16!N18</f>
        <v>2090</v>
      </c>
    </row>
    <row r="50" spans="1:3" ht="16.5" hidden="1" thickBot="1">
      <c r="A50" s="11" t="s">
        <v>307</v>
      </c>
      <c r="B50" s="92"/>
      <c r="C50" s="9"/>
    </row>
    <row r="51" spans="1:3" ht="16.5" thickBot="1">
      <c r="A51" s="11" t="s">
        <v>308</v>
      </c>
      <c r="B51" s="92" t="s">
        <v>243</v>
      </c>
      <c r="C51" s="60">
        <f>C41+C47+C48+C49</f>
        <v>43495</v>
      </c>
    </row>
    <row r="52" spans="1:3" ht="16.5" thickBot="1">
      <c r="A52" s="11" t="s">
        <v>309</v>
      </c>
      <c r="B52" s="92" t="s">
        <v>333</v>
      </c>
      <c r="C52" s="9"/>
    </row>
    <row r="53" spans="1:3" ht="16.5" hidden="1" thickBot="1">
      <c r="A53" s="11" t="s">
        <v>310</v>
      </c>
      <c r="B53" s="3" t="s">
        <v>93</v>
      </c>
      <c r="C53" s="60">
        <f>таб16!N19</f>
        <v>4487.8</v>
      </c>
    </row>
    <row r="54" spans="1:3" ht="32.25" hidden="1" thickBot="1">
      <c r="A54" s="11" t="s">
        <v>311</v>
      </c>
      <c r="B54" s="3" t="s">
        <v>211</v>
      </c>
      <c r="C54" s="60">
        <f>таб16!N20</f>
        <v>807.80399999999997</v>
      </c>
    </row>
    <row r="55" spans="1:3" ht="16.5" hidden="1" thickBot="1">
      <c r="A55" s="11" t="s">
        <v>312</v>
      </c>
      <c r="B55" s="3" t="s">
        <v>255</v>
      </c>
      <c r="C55" s="9"/>
    </row>
    <row r="56" spans="1:3" ht="16.5" hidden="1" thickBot="1">
      <c r="A56" s="11" t="s">
        <v>313</v>
      </c>
      <c r="B56" s="3" t="s">
        <v>212</v>
      </c>
      <c r="C56" s="60">
        <f>таб16!M21</f>
        <v>11344.626800000005</v>
      </c>
    </row>
    <row r="57" spans="1:3" ht="16.5" hidden="1" thickBot="1">
      <c r="A57" s="11" t="s">
        <v>314</v>
      </c>
      <c r="B57" s="3" t="s">
        <v>90</v>
      </c>
      <c r="C57" s="60">
        <f>таб16!M22</f>
        <v>7000</v>
      </c>
    </row>
    <row r="58" spans="1:3" ht="16.5" hidden="1" thickBot="1">
      <c r="A58" s="11" t="s">
        <v>315</v>
      </c>
      <c r="B58" s="92"/>
      <c r="C58" s="9"/>
    </row>
    <row r="59" spans="1:3" ht="16.5" thickBot="1">
      <c r="A59" s="11" t="s">
        <v>316</v>
      </c>
      <c r="B59" s="92" t="s">
        <v>247</v>
      </c>
      <c r="C59" s="60">
        <v>23641</v>
      </c>
    </row>
    <row r="60" spans="1:3" ht="16.5" thickBot="1">
      <c r="A60" s="11" t="s">
        <v>317</v>
      </c>
      <c r="B60" s="93" t="s">
        <v>202</v>
      </c>
      <c r="C60" s="60">
        <f>C39+C51+C59</f>
        <v>120934</v>
      </c>
    </row>
    <row r="61" spans="1:3" ht="16.5" hidden="1" thickBot="1">
      <c r="A61" s="11" t="s">
        <v>318</v>
      </c>
      <c r="B61" s="3" t="s">
        <v>256</v>
      </c>
      <c r="C61" s="9"/>
    </row>
    <row r="62" spans="1:3" ht="16.5" hidden="1" thickBot="1">
      <c r="A62" s="11" t="s">
        <v>319</v>
      </c>
      <c r="B62" s="3" t="s">
        <v>257</v>
      </c>
      <c r="C62" s="9"/>
    </row>
    <row r="63" spans="1:3" ht="16.5" thickBot="1">
      <c r="A63" s="11" t="s">
        <v>320</v>
      </c>
      <c r="B63" s="3" t="s">
        <v>258</v>
      </c>
      <c r="C63" s="60">
        <f>C12-C39</f>
        <v>28401</v>
      </c>
    </row>
    <row r="64" spans="1:3" ht="32.25" thickBot="1">
      <c r="A64" s="11" t="s">
        <v>321</v>
      </c>
      <c r="B64" s="3" t="s">
        <v>259</v>
      </c>
      <c r="C64" s="60">
        <f>C20-C51</f>
        <v>-15109.8</v>
      </c>
    </row>
    <row r="65" spans="1:3" ht="16.5" thickBot="1">
      <c r="A65" s="11" t="s">
        <v>322</v>
      </c>
      <c r="B65" s="3" t="s">
        <v>260</v>
      </c>
      <c r="C65" s="60">
        <f>C27-C59</f>
        <v>-13292.2</v>
      </c>
    </row>
  </sheetData>
  <mergeCells count="1">
    <mergeCell ref="B2:B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таб1</vt:lpstr>
      <vt:lpstr>таб2</vt:lpstr>
      <vt:lpstr>таб3</vt:lpstr>
      <vt:lpstr>таб4</vt:lpstr>
      <vt:lpstr>таб5</vt:lpstr>
      <vt:lpstr>таб6</vt:lpstr>
      <vt:lpstr>таб7</vt:lpstr>
      <vt:lpstr>таб8</vt:lpstr>
      <vt:lpstr>таб9</vt:lpstr>
      <vt:lpstr>таб10</vt:lpstr>
      <vt:lpstr>таб11</vt:lpstr>
      <vt:lpstr>таб12</vt:lpstr>
      <vt:lpstr>таб13</vt:lpstr>
      <vt:lpstr>таб14</vt:lpstr>
      <vt:lpstr>таб15</vt:lpstr>
      <vt:lpstr>таб16</vt:lpstr>
      <vt:lpstr>таб17</vt:lpstr>
      <vt:lpstr>Лист1</vt:lpstr>
    </vt:vector>
  </TitlesOfParts>
  <Company>ООО "ЭнергоАльянс"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Яковенко</dc:creator>
  <cp:lastModifiedBy>Настя</cp:lastModifiedBy>
  <cp:lastPrinted>2011-03-14T18:16:29Z</cp:lastPrinted>
  <dcterms:created xsi:type="dcterms:W3CDTF">2011-03-09T14:34:13Z</dcterms:created>
  <dcterms:modified xsi:type="dcterms:W3CDTF">2011-03-16T17:26:02Z</dcterms:modified>
</cp:coreProperties>
</file>