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384" yWindow="408" windowWidth="14340" windowHeight="7056" activeTab="3"/>
  </bookViews>
  <sheets>
    <sheet name="Справочник изделий" sheetId="1" r:id="rId1"/>
    <sheet name="Справочник деталей" sheetId="2" r:id="rId2"/>
    <sheet name="Лист10" sheetId="10" state="hidden" r:id="rId3"/>
    <sheet name="План производства" sheetId="3" r:id="rId4"/>
    <sheet name="Нормативный фонд зарплаты" sheetId="17" r:id="rId5"/>
  </sheets>
  <definedNames>
    <definedName name="Код_детали">'Справочник деталей'!$A$2:$E$7</definedName>
    <definedName name="Код_изделия">Таблица2[#All]</definedName>
  </definedNames>
  <calcPr calcId="144525"/>
  <pivotCaches>
    <pivotCache cacheId="0" r:id="rId6"/>
  </pivotCaches>
</workbook>
</file>

<file path=xl/calcChain.xml><?xml version="1.0" encoding="utf-8"?>
<calcChain xmlns="http://schemas.openxmlformats.org/spreadsheetml/2006/main">
  <c r="B4" i="3" l="1"/>
  <c r="C3" i="3" l="1"/>
  <c r="C6" i="3"/>
  <c r="C4" i="3"/>
  <c r="F4" i="3" s="1"/>
  <c r="I3" i="3"/>
  <c r="K3" i="3" s="1"/>
  <c r="L7" i="3"/>
  <c r="L6" i="3"/>
  <c r="L5" i="3"/>
  <c r="L4" i="3"/>
  <c r="L3" i="3"/>
  <c r="K7" i="3"/>
  <c r="K6" i="3"/>
  <c r="K5" i="3"/>
  <c r="K4" i="3"/>
  <c r="G7" i="3"/>
  <c r="G5" i="3"/>
  <c r="F7" i="3"/>
  <c r="F5" i="3"/>
  <c r="E7" i="3"/>
  <c r="E5" i="3"/>
  <c r="D7" i="3"/>
  <c r="D5" i="3"/>
  <c r="H7" i="3"/>
  <c r="H6" i="3"/>
  <c r="H5" i="3"/>
  <c r="H4" i="3"/>
  <c r="H3" i="3"/>
  <c r="C7" i="3"/>
  <c r="C5" i="3"/>
  <c r="B7" i="3"/>
  <c r="B6" i="3"/>
  <c r="B5" i="3"/>
  <c r="B3" i="3"/>
  <c r="I7" i="3"/>
  <c r="I6" i="3"/>
  <c r="I5" i="3"/>
  <c r="I4" i="3"/>
  <c r="E4" i="3" l="1"/>
  <c r="G4" i="3"/>
  <c r="D4" i="3"/>
  <c r="F6" i="3"/>
  <c r="D3" i="3"/>
  <c r="E3" i="3"/>
  <c r="F3" i="3"/>
  <c r="G3" i="3"/>
  <c r="E6" i="3"/>
  <c r="G6" i="3"/>
  <c r="D6" i="3"/>
</calcChain>
</file>

<file path=xl/sharedStrings.xml><?xml version="1.0" encoding="utf-8"?>
<sst xmlns="http://schemas.openxmlformats.org/spreadsheetml/2006/main" count="36" uniqueCount="28">
  <si>
    <t>Код изделия</t>
  </si>
  <si>
    <t xml:space="preserve">Код единицы измерения </t>
  </si>
  <si>
    <t>Код детали</t>
  </si>
  <si>
    <t>Расценка за единицу изделия, руб.</t>
  </si>
  <si>
    <t>Справочник деталей</t>
  </si>
  <si>
    <t>Номер цеха</t>
  </si>
  <si>
    <t>Код операции</t>
  </si>
  <si>
    <t xml:space="preserve">Код оборудования </t>
  </si>
  <si>
    <t>Код профессии</t>
  </si>
  <si>
    <t xml:space="preserve">                Справочник изделий</t>
  </si>
  <si>
    <t>Код оборудования</t>
  </si>
  <si>
    <t>Расценка на единицу изделия, руб.</t>
  </si>
  <si>
    <t>Общий итог</t>
  </si>
  <si>
    <t>Код единицы измерения</t>
  </si>
  <si>
    <t>Заработная плата на годовую программу, руб.</t>
  </si>
  <si>
    <t>Заработная плата на квартальную программу, руб.</t>
  </si>
  <si>
    <t xml:space="preserve">                                                 План производства</t>
  </si>
  <si>
    <t xml:space="preserve">Плановое количество изделий на год
</t>
  </si>
  <si>
    <t>Плановое количество изделий на квартал</t>
  </si>
  <si>
    <t>Сумма по полю Расценка на единицу изделия, руб.</t>
  </si>
  <si>
    <t>Сумма по полю Заработная плата на квартальную программу, руб.</t>
  </si>
  <si>
    <t>Сумма по полю Заработная плата на годовую программу, руб.</t>
  </si>
  <si>
    <t>12 Итог</t>
  </si>
  <si>
    <t>13 Итог</t>
  </si>
  <si>
    <t>14 Итог</t>
  </si>
  <si>
    <t>15 Итог</t>
  </si>
  <si>
    <t>16 Итог</t>
  </si>
  <si>
    <t xml:space="preserve">             Нормативный фонд заработной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</si>
</sst>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0" fontId="2" fillId="0" borderId="0" xfId="0" applyFont="1"/>
    <xf numFmtId="0" fontId="4" fillId="0" borderId="6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5" fillId="0" borderId="1" xfId="0" applyFont="1" applyBorder="1" applyAlignment="1">
      <alignment vertical="center" textRotation="90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3" fontId="2" fillId="0" borderId="16" xfId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3" fontId="2" fillId="0" borderId="17" xfId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2" fillId="0" borderId="18" xfId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31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1" xfId="0" pivotButton="1" applyFont="1" applyBorder="1" applyAlignment="1">
      <alignment horizontal="center" wrapText="1"/>
    </xf>
    <xf numFmtId="0" fontId="2" fillId="0" borderId="10" xfId="0" pivotButton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2" fontId="2" fillId="0" borderId="9" xfId="0" applyNumberFormat="1" applyFont="1" applyBorder="1"/>
    <xf numFmtId="2" fontId="2" fillId="0" borderId="4" xfId="0" applyNumberFormat="1" applyFont="1" applyBorder="1" applyAlignment="1">
      <alignment wrapText="1"/>
    </xf>
    <xf numFmtId="2" fontId="2" fillId="0" borderId="4" xfId="0" applyNumberFormat="1" applyFont="1" applyBorder="1"/>
    <xf numFmtId="0" fontId="2" fillId="0" borderId="3" xfId="0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 wrapText="1"/>
    </xf>
    <xf numFmtId="2" fontId="2" fillId="0" borderId="10" xfId="0" applyNumberFormat="1" applyFont="1" applyBorder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65">
    <dxf>
      <font>
        <sz val="10"/>
      </font>
    </dxf>
    <dxf>
      <font>
        <name val="Arial"/>
        <scheme val="none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border>
        <left style="medium">
          <color indexed="64"/>
        </left>
        <top style="medium">
          <color indexed="64"/>
        </top>
        <bottom style="medium">
          <color indexed="64"/>
        </bottom>
      </border>
    </dxf>
    <dxf>
      <border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top style="medium">
          <color indexed="64"/>
        </top>
      </border>
    </dxf>
    <dxf>
      <border>
        <left style="medium">
          <color indexed="64"/>
        </left>
        <top style="medium">
          <color indexed="64"/>
        </top>
      </border>
    </dxf>
    <dxf>
      <alignment wrapText="0" readingOrder="0"/>
    </dxf>
    <dxf>
      <alignment vertical="bottom" readingOrder="0"/>
    </dxf>
    <dxf>
      <alignment horizontal="center" readingOrder="0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readingOrder="0"/>
    </dxf>
    <dxf>
      <alignment vertical="bottom" readingOrder="0"/>
    </dxf>
    <dxf>
      <alignment horizontal="center" readingOrder="0"/>
    </dxf>
    <dxf>
      <numFmt numFmtId="2" formatCode="0.00"/>
    </dxf>
    <dxf>
      <alignment wrapTex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0581.84503877315" createdVersion="4" refreshedVersion="4" minRefreshableVersion="3" recordCount="5">
  <cacheSource type="worksheet">
    <worksheetSource ref="A2:L7" sheet="План производства"/>
  </cacheSource>
  <cacheFields count="12">
    <cacheField name="Код изделия" numFmtId="0">
      <sharedItems containsSemiMixedTypes="0" containsString="0" containsNumber="1" containsInteger="1" minValue="12" maxValue="16" count="5">
        <n v="12"/>
        <n v="13"/>
        <n v="14"/>
        <n v="15"/>
        <n v="16"/>
      </sharedItems>
    </cacheField>
    <cacheField name="Код единицы измерения" numFmtId="0">
      <sharedItems containsSemiMixedTypes="0" containsString="0" containsNumber="1" containsInteger="1" minValue="1" maxValue="3" count="3">
        <n v="1"/>
        <n v="2"/>
        <n v="3"/>
      </sharedItems>
    </cacheField>
    <cacheField name="Код детали" numFmtId="0">
      <sharedItems containsSemiMixedTypes="0" containsString="0" containsNumber="1" containsInteger="1" minValue="34" maxValue="38"/>
    </cacheField>
    <cacheField name="Номер цеха" numFmtId="0">
      <sharedItems containsSemiMixedTypes="0" containsString="0" containsNumber="1" containsInteger="1" minValue="1" maxValue="3"/>
    </cacheField>
    <cacheField name="Код операции" numFmtId="0">
      <sharedItems containsSemiMixedTypes="0" containsString="0" containsNumber="1" containsInteger="1" minValue="107" maxValue="224"/>
    </cacheField>
    <cacheField name="Код оборудования" numFmtId="0">
      <sharedItems containsSemiMixedTypes="0" containsString="0" containsNumber="1" containsInteger="1" minValue="21" maxValue="33"/>
    </cacheField>
    <cacheField name="Код профессии" numFmtId="0">
      <sharedItems containsSemiMixedTypes="0" containsString="0" containsNumber="1" containsInteger="1" minValue="1" maxValue="8" count="4">
        <n v="2"/>
        <n v="4"/>
        <n v="1"/>
        <n v="8"/>
      </sharedItems>
    </cacheField>
    <cacheField name="Расценка на единицу изделия, руб." numFmtId="43">
      <sharedItems containsSemiMixedTypes="0" containsString="0" containsNumber="1" minValue="28.9" maxValue="125" count="5">
        <n v="125"/>
        <n v="117"/>
        <n v="28.9"/>
        <n v="67.5"/>
        <n v="98.7"/>
      </sharedItems>
    </cacheField>
    <cacheField name="Плановое количество изделий на год_x000a_" numFmtId="0">
      <sharedItems containsSemiMixedTypes="0" containsString="0" containsNumber="1" containsInteger="1" minValue="1280" maxValue="2320"/>
    </cacheField>
    <cacheField name="Плановое количество изделий на квартал" numFmtId="0">
      <sharedItems containsSemiMixedTypes="0" containsString="0" containsNumber="1" containsInteger="1" minValue="320" maxValue="580"/>
    </cacheField>
    <cacheField name="Заработная плата на годовую программу, руб." numFmtId="2">
      <sharedItems containsSemiMixedTypes="0" containsString="0" containsNumber="1" containsInteger="1" minValue="67048" maxValue="163800" count="5">
        <n v="160000"/>
        <n v="163800"/>
        <n v="67048"/>
        <n v="124200"/>
        <n v="148050"/>
      </sharedItems>
    </cacheField>
    <cacheField name="Заработная плата на квартальную программу, руб." numFmtId="2">
      <sharedItems containsSemiMixedTypes="0" containsString="0" containsNumber="1" minValue="16762" maxValue="40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x v="0"/>
    <n v="35"/>
    <n v="1"/>
    <n v="112"/>
    <n v="28"/>
    <x v="0"/>
    <x v="0"/>
    <n v="1280"/>
    <n v="320"/>
    <x v="0"/>
    <n v="40000"/>
  </r>
  <r>
    <x v="1"/>
    <x v="1"/>
    <n v="37"/>
    <n v="2"/>
    <n v="153"/>
    <n v="21"/>
    <x v="1"/>
    <x v="1"/>
    <n v="1400"/>
    <n v="350"/>
    <x v="1"/>
    <n v="40950"/>
  </r>
  <r>
    <x v="2"/>
    <x v="0"/>
    <n v="35"/>
    <n v="1"/>
    <n v="112"/>
    <n v="28"/>
    <x v="0"/>
    <x v="2"/>
    <n v="2320"/>
    <n v="580"/>
    <x v="2"/>
    <n v="16762"/>
  </r>
  <r>
    <x v="3"/>
    <x v="0"/>
    <n v="34"/>
    <n v="1"/>
    <n v="107"/>
    <n v="24"/>
    <x v="2"/>
    <x v="3"/>
    <n v="1840"/>
    <n v="460"/>
    <x v="3"/>
    <n v="31050"/>
  </r>
  <r>
    <x v="4"/>
    <x v="2"/>
    <n v="38"/>
    <n v="3"/>
    <n v="224"/>
    <n v="33"/>
    <x v="3"/>
    <x v="4"/>
    <n v="1500"/>
    <n v="375"/>
    <x v="4"/>
    <n v="37012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5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C20" firstHeaderRow="1" firstDataRow="1" firstDataCol="0"/>
  <pivotFields count="12">
    <pivotField showAll="0"/>
    <pivotField showAll="0"/>
    <pivotField showAll="0"/>
    <pivotField showAll="0"/>
    <pivotField showAll="0"/>
    <pivotField showAll="0"/>
    <pivotField showAll="0"/>
    <pivotField numFmtId="43" showAll="0"/>
    <pivotField showAll="0"/>
    <pivotField showAll="0"/>
    <pivotField numFmtId="2" showAll="0"/>
    <pivotField numFmtId="2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          Значения          " updatedVersion="4" minRefreshableVersion="3" useAutoFormatting="1" colGrandTotals="0" itemPrintTitles="1" createdVersion="4" indent="0" compact="0" compactData="0" multipleFieldFilters="0">
  <location ref="A3:E14" firstHeaderRow="0" firstDataRow="1" firstDataCol="2"/>
  <pivotFields count="12"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axis="axisRow" compact="0" outline="0" multipleItemSelectionAllowed="1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5">
        <item x="2"/>
        <item x="0"/>
        <item x="1"/>
        <item x="3"/>
        <item t="default"/>
      </items>
    </pivotField>
    <pivotField dataField="1" compact="0" numFmtId="43" outline="0" showAll="0"/>
    <pivotField compact="0" outline="0" showAll="0"/>
    <pivotField compact="0" outline="0" showAll="0"/>
    <pivotField dataField="1" compact="0" numFmtId="2" outline="0" showAll="0"/>
    <pivotField dataField="1" compact="0" numFmtId="2" outline="0" showAll="0"/>
  </pivotFields>
  <rowFields count="2">
    <field x="0"/>
    <field x="1"/>
  </rowFields>
  <rowItems count="11">
    <i>
      <x/>
      <x/>
    </i>
    <i t="default">
      <x/>
    </i>
    <i>
      <x v="1"/>
      <x v="1"/>
    </i>
    <i t="default">
      <x v="1"/>
    </i>
    <i>
      <x v="2"/>
      <x/>
    </i>
    <i t="default">
      <x v="2"/>
    </i>
    <i>
      <x v="3"/>
      <x/>
    </i>
    <i t="default">
      <x v="3"/>
    </i>
    <i>
      <x v="4"/>
      <x v="2"/>
    </i>
    <i t="default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Сумма по полю Расценка на единицу изделия, руб." fld="7" baseField="0" baseItem="0"/>
    <dataField name="Сумма по полю Заработная плата на годовую программу, руб." fld="10" baseField="0" baseItem="0"/>
    <dataField name="Сумма по полю Заработная плата на квартальную программу, руб." fld="11" baseField="0" baseItem="0"/>
  </dataFields>
  <formats count="57">
    <format dxfId="56">
      <pivotArea dataOnly="0" outline="0" fieldPosition="0">
        <references count="1">
          <reference field="4294967294" count="1">
            <x v="1"/>
          </reference>
        </references>
      </pivotArea>
    </format>
    <format dxfId="55">
      <pivotArea outline="0" collapsedLevelsAreSubtotals="1" fieldPosition="0"/>
    </format>
    <format dxfId="54">
      <pivotArea field="0" dataOnly="0" grandRow="1" axis="axisRow" fieldPosition="0">
        <references count="1">
          <reference field="0" count="0"/>
        </references>
      </pivotArea>
    </format>
    <format dxfId="53">
      <pivotArea field="0" dataOnly="0" grandRow="1" axis="axisRow" fieldPosition="0">
        <references count="1">
          <reference field="0" count="0"/>
        </references>
      </pivotArea>
    </format>
    <format dxfId="52">
      <pivotArea dataOnly="0" fieldPosition="0">
        <references count="1">
          <reference field="0" count="0"/>
        </references>
      </pivotArea>
    </format>
    <format dxfId="51">
      <pivotArea type="all" dataOnly="0" outline="0" fieldPosition="0"/>
    </format>
    <format dxfId="50">
      <pivotArea field="0" type="button" dataOnly="0" labelOnly="1" outline="0" axis="axisRow" fieldPosition="0"/>
    </format>
    <format dxfId="49">
      <pivotArea dataOnly="0" labelOnly="1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46">
      <pivotArea dataOnly="0" outline="0" fieldPosition="0">
        <references count="1">
          <reference field="4294967294" count="1">
            <x v="0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3">
      <pivotArea field="0" type="button" dataOnly="0" labelOnly="1" outline="0" axis="axisRow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dataOnly="0" labelOnly="1" fieldPosition="0">
        <references count="1">
          <reference field="0" count="1">
            <x v="1"/>
          </reference>
        </references>
      </pivotArea>
    </format>
    <format dxfId="40">
      <pivotArea dataOnly="0" labelOnly="1" fieldPosition="0">
        <references count="1">
          <reference field="0" count="1">
            <x v="1"/>
          </reference>
        </references>
      </pivotArea>
    </format>
    <format dxfId="39">
      <pivotArea dataOnly="0" labelOnly="1" fieldPosition="0">
        <references count="1">
          <reference field="0" count="1">
            <x v="1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6">
      <pivotArea field="1" type="button" dataOnly="0" labelOnly="1" outline="0" axis="axisRow" fieldPosition="1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field="1" type="button" dataOnly="0" labelOnly="1" outline="0" axis="axisRow" fieldPosition="1"/>
    </format>
    <format dxfId="33">
      <pivotArea field="0" type="button" dataOnly="0" labelOnly="1" outline="0" axis="axisRow" fieldPosition="0"/>
    </format>
    <format dxfId="3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">
      <pivotArea dataOnly="0" labelOnly="1" outline="0" offset="IV256" fieldPosition="0">
        <references count="1">
          <reference field="0" count="1" defaultSubtotal="1">
            <x v="0"/>
          </reference>
        </references>
      </pivotArea>
    </format>
    <format dxfId="28">
      <pivotArea dataOnly="0" labelOnly="1" outline="0" offset="IV256" fieldPosition="0">
        <references count="1">
          <reference field="0" count="1" defaultSubtotal="1">
            <x v="1"/>
          </reference>
        </references>
      </pivotArea>
    </format>
    <format dxfId="27">
      <pivotArea dataOnly="0" labelOnly="1" outline="0" offset="IV256" fieldPosition="0">
        <references count="1">
          <reference field="0" count="1" defaultSubtotal="1">
            <x v="2"/>
          </reference>
        </references>
      </pivotArea>
    </format>
    <format dxfId="26">
      <pivotArea dataOnly="0" labelOnly="1" outline="0" offset="IV256" fieldPosition="0">
        <references count="1">
          <reference field="0" count="1" defaultSubtotal="1">
            <x v="3"/>
          </reference>
        </references>
      </pivotArea>
    </format>
    <format dxfId="25">
      <pivotArea dataOnly="0" labelOnly="1" outline="0" offset="IV256" fieldPosition="0">
        <references count="1">
          <reference field="0" count="1" defaultSubtotal="1">
            <x v="4"/>
          </reference>
        </references>
      </pivotArea>
    </format>
    <format dxfId="24">
      <pivotArea dataOnly="0" labelOnly="1" grandRow="1" outline="0" offset="IV256" fieldPosition="0"/>
    </format>
    <format dxfId="23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22">
      <pivotArea dataOnly="0" labelOnly="1" outline="0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21">
      <pivotArea dataOnly="0" labelOnly="1" outline="0" fieldPosition="0">
        <references count="2">
          <reference field="0" count="1" selected="0">
            <x v="2"/>
          </reference>
          <reference field="1" count="1">
            <x v="0"/>
          </reference>
        </references>
      </pivotArea>
    </format>
    <format dxfId="20">
      <pivotArea dataOnly="0" labelOnly="1" outline="0" fieldPosition="0">
        <references count="2">
          <reference field="0" count="1" selected="0">
            <x v="3"/>
          </reference>
          <reference field="1" count="1">
            <x v="0"/>
          </reference>
        </references>
      </pivotArea>
    </format>
    <format dxfId="19">
      <pivotArea dataOnly="0" labelOnly="1" outline="0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18">
      <pivotArea field="0" type="button" dataOnly="0" labelOnly="1" outline="0" axis="axisRow" fieldPosition="0"/>
    </format>
    <format dxfId="17">
      <pivotArea grandRow="1" outline="0" collapsedLevelsAreSubtotals="1" fieldPosition="0"/>
    </format>
    <format dxfId="16">
      <pivotArea dataOnly="0" labelOnly="1" grandRow="1" outline="0" offset="IV256" fieldPosition="0"/>
    </format>
    <format dxfId="15">
      <pivotArea field="-2" type="button" dataOnly="0" labelOnly="1" outline="0" axis="axisCol" fieldPosition="0"/>
    </format>
    <format dxfId="14">
      <pivotArea type="origin" dataOnly="0" labelOnly="1" outline="0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field="0" type="button" dataOnly="0" labelOnly="1" outline="0" axis="axisRow" fieldPosition="0"/>
    </format>
    <format dxfId="10">
      <pivotArea field="1" type="button" dataOnly="0" labelOnly="1" outline="0" axis="axisRow" fieldPosition="1"/>
    </format>
    <format dxfId="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6">
      <pivotArea dataOnly="0" labelOnly="1" outline="0" fieldPosition="0">
        <references count="2">
          <reference field="0" count="1" selected="0">
            <x v="0"/>
          </reference>
          <reference field="1" count="1">
            <x v="0"/>
          </reference>
        </references>
      </pivotArea>
    </format>
    <format dxfId="5">
      <pivotArea dataOnly="0" labelOnly="1" outline="0" fieldPosition="0">
        <references count="2">
          <reference field="0" count="1" selected="0">
            <x v="1"/>
          </reference>
          <reference field="1" count="1">
            <x v="1"/>
          </reference>
        </references>
      </pivotArea>
    </format>
    <format dxfId="4">
      <pivotArea dataOnly="0" labelOnly="1" outline="0" fieldPosition="0">
        <references count="2">
          <reference field="0" count="1" selected="0">
            <x v="2"/>
          </reference>
          <reference field="1" count="1">
            <x v="0"/>
          </reference>
        </references>
      </pivotArea>
    </format>
    <format dxfId="3">
      <pivotArea dataOnly="0" labelOnly="1" outline="0" fieldPosition="0">
        <references count="2">
          <reference field="0" count="1" selected="0">
            <x v="3"/>
          </reference>
          <reference field="1" count="1">
            <x v="0"/>
          </reference>
        </references>
      </pivotArea>
    </format>
    <format dxfId="2">
      <pivotArea dataOnly="0" labelOnly="1" outline="0" fieldPosition="0">
        <references count="2">
          <reference field="0" count="1" selected="0">
            <x v="4"/>
          </reference>
          <reference field="1" count="1">
            <x v="2"/>
          </reference>
        </references>
      </pivotArea>
    </format>
    <format dxfId="1">
      <pivotArea type="all" dataOnly="0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2" displayName="Таблица2" ref="A2:D7" totalsRowShown="0" headerRowDxfId="64" dataDxfId="62" headerRowBorderDxfId="63" tableBorderDxfId="61">
  <autoFilter ref="A2:D7"/>
  <tableColumns count="4">
    <tableColumn id="1" name="Код изделия" dataDxfId="60"/>
    <tableColumn id="2" name="Код единицы измерения " dataDxfId="59"/>
    <tableColumn id="3" name="Код детали" dataDxfId="58"/>
    <tableColumn id="4" name="Расценка за единицу изделия, руб." dataDxfId="5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D3" sqref="D3"/>
    </sheetView>
  </sheetViews>
  <sheetFormatPr defaultRowHeight="14.4" x14ac:dyDescent="0.3"/>
  <cols>
    <col min="1" max="1" width="14.5546875" customWidth="1"/>
    <col min="2" max="2" width="16.5546875" customWidth="1"/>
    <col min="3" max="3" width="13.33203125" customWidth="1"/>
    <col min="4" max="4" width="18" customWidth="1"/>
  </cols>
  <sheetData>
    <row r="1" spans="1:5" ht="34.799999999999997" customHeight="1" thickBot="1" x14ac:dyDescent="0.35">
      <c r="B1" s="6" t="s">
        <v>9</v>
      </c>
    </row>
    <row r="2" spans="1:5" ht="48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  <c r="E2" s="1"/>
    </row>
    <row r="3" spans="1:5" x14ac:dyDescent="0.3">
      <c r="A3" s="7">
        <v>12</v>
      </c>
      <c r="B3" s="7">
        <v>1</v>
      </c>
      <c r="C3" s="7">
        <v>35</v>
      </c>
      <c r="D3" s="8">
        <v>125</v>
      </c>
      <c r="E3" s="1"/>
    </row>
    <row r="4" spans="1:5" x14ac:dyDescent="0.3">
      <c r="A4" s="9">
        <v>13</v>
      </c>
      <c r="B4" s="9">
        <v>2</v>
      </c>
      <c r="C4" s="9">
        <v>37</v>
      </c>
      <c r="D4" s="10">
        <v>117</v>
      </c>
      <c r="E4" s="1"/>
    </row>
    <row r="5" spans="1:5" x14ac:dyDescent="0.3">
      <c r="A5" s="9">
        <v>14</v>
      </c>
      <c r="B5" s="9">
        <v>1</v>
      </c>
      <c r="C5" s="9">
        <v>35</v>
      </c>
      <c r="D5" s="10">
        <v>28.9</v>
      </c>
      <c r="E5" s="1"/>
    </row>
    <row r="6" spans="1:5" x14ac:dyDescent="0.3">
      <c r="A6" s="9">
        <v>15</v>
      </c>
      <c r="B6" s="9">
        <v>1</v>
      </c>
      <c r="C6" s="9">
        <v>34</v>
      </c>
      <c r="D6" s="10">
        <v>67.5</v>
      </c>
      <c r="E6" s="1"/>
    </row>
    <row r="7" spans="1:5" x14ac:dyDescent="0.3">
      <c r="A7" s="9">
        <v>16</v>
      </c>
      <c r="B7" s="9">
        <v>3</v>
      </c>
      <c r="C7" s="9">
        <v>38</v>
      </c>
      <c r="D7" s="10">
        <v>98.7</v>
      </c>
    </row>
  </sheetData>
  <dataValidations xWindow="675" yWindow="525" count="3">
    <dataValidation type="whole" allowBlank="1" showInputMessage="1" showErrorMessage="1" errorTitle="Ограничение для ввода кода" error="Код изделия может принимать значения 01-50" promptTitle="Ограничение для ввода кода" prompt="Код изделия может принимать значения 01-50" sqref="A3:A7">
      <formula1>1</formula1>
      <formula2>50</formula2>
    </dataValidation>
    <dataValidation type="whole" allowBlank="1" showInputMessage="1" showErrorMessage="1" errorTitle="Ограничение для ввода кода" error="Код единицы измерения может принимать значение 01-05" promptTitle="Ограничение для ввода кода" prompt="Код единицы измерения может принимать значение 01-05" sqref="B3:B7">
      <formula1>1</formula1>
      <formula2>5</formula2>
    </dataValidation>
    <dataValidation type="whole" allowBlank="1" showInputMessage="1" showErrorMessage="1" errorTitle="Ограничение для ввода кода" error="Код детали может принимать значение 01-99" promptTitle="Ограничение для ввода кода" prompt="Код детали может принимать значение 01-99" sqref="C3:C7">
      <formula1>1</formula1>
      <formula2>99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3" sqref="E3"/>
    </sheetView>
  </sheetViews>
  <sheetFormatPr defaultRowHeight="14.4" x14ac:dyDescent="0.3"/>
  <cols>
    <col min="3" max="3" width="10.5546875" customWidth="1"/>
    <col min="4" max="4" width="16.109375" customWidth="1"/>
    <col min="5" max="5" width="13.109375" customWidth="1"/>
  </cols>
  <sheetData>
    <row r="1" spans="1:6" ht="32.4" customHeight="1" thickBot="1" x14ac:dyDescent="0.35">
      <c r="A1" s="1"/>
      <c r="B1" s="13"/>
      <c r="C1" s="5" t="s">
        <v>4</v>
      </c>
      <c r="D1" s="13"/>
      <c r="E1" s="1"/>
      <c r="F1" s="1"/>
    </row>
    <row r="2" spans="1:6" ht="46.2" customHeight="1" thickBot="1" x14ac:dyDescent="0.35">
      <c r="A2" s="3" t="s">
        <v>2</v>
      </c>
      <c r="B2" s="3" t="s">
        <v>5</v>
      </c>
      <c r="C2" s="3" t="s">
        <v>6</v>
      </c>
      <c r="D2" s="3" t="s">
        <v>7</v>
      </c>
      <c r="E2" s="3" t="s">
        <v>8</v>
      </c>
      <c r="F2" s="1"/>
    </row>
    <row r="3" spans="1:6" x14ac:dyDescent="0.3">
      <c r="A3" s="11">
        <v>34</v>
      </c>
      <c r="B3" s="11">
        <v>1</v>
      </c>
      <c r="C3" s="11">
        <v>107</v>
      </c>
      <c r="D3" s="11">
        <v>24</v>
      </c>
      <c r="E3" s="11">
        <v>1</v>
      </c>
      <c r="F3" s="1"/>
    </row>
    <row r="4" spans="1:6" x14ac:dyDescent="0.3">
      <c r="A4" s="11">
        <v>35</v>
      </c>
      <c r="B4" s="11">
        <v>1</v>
      </c>
      <c r="C4" s="11">
        <v>112</v>
      </c>
      <c r="D4" s="11">
        <v>28</v>
      </c>
      <c r="E4" s="11">
        <v>2</v>
      </c>
      <c r="F4" s="1"/>
    </row>
    <row r="5" spans="1:6" x14ac:dyDescent="0.3">
      <c r="A5" s="11">
        <v>36</v>
      </c>
      <c r="B5" s="11">
        <v>1</v>
      </c>
      <c r="C5" s="11">
        <v>115</v>
      </c>
      <c r="D5" s="11">
        <v>15</v>
      </c>
      <c r="E5" s="11">
        <v>2</v>
      </c>
      <c r="F5" s="1"/>
    </row>
    <row r="6" spans="1:6" x14ac:dyDescent="0.3">
      <c r="A6" s="11">
        <v>37</v>
      </c>
      <c r="B6" s="11">
        <v>2</v>
      </c>
      <c r="C6" s="11">
        <v>153</v>
      </c>
      <c r="D6" s="11">
        <v>21</v>
      </c>
      <c r="E6" s="11">
        <v>4</v>
      </c>
      <c r="F6" s="1"/>
    </row>
    <row r="7" spans="1:6" ht="15" thickBot="1" x14ac:dyDescent="0.35">
      <c r="A7" s="12">
        <v>38</v>
      </c>
      <c r="B7" s="12">
        <v>3</v>
      </c>
      <c r="C7" s="12">
        <v>224</v>
      </c>
      <c r="D7" s="12">
        <v>33</v>
      </c>
      <c r="E7" s="12">
        <v>8</v>
      </c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</sheetData>
  <dataValidations xWindow="698" yWindow="348" count="5">
    <dataValidation type="whole" allowBlank="1" showInputMessage="1" showErrorMessage="1" errorTitle="Ограничение для ввода кода" error="Код детали может принимать значение 01-99" promptTitle="Ограничение для ввода кода" prompt="Код детали может принимать значение 01-99" sqref="A3:A7">
      <formula1>1</formula1>
      <formula2>99</formula2>
    </dataValidation>
    <dataValidation type="whole" allowBlank="1" showInputMessage="1" showErrorMessage="1" errorTitle="Ограничение для ввода " error="Номер цеха может принимать значение 1-5" promptTitle="Ограничение для ввода " prompt="Номер цеха может принимать значение 1-5" sqref="B3:B7">
      <formula1>1</formula1>
      <formula2>5</formula2>
    </dataValidation>
    <dataValidation type="whole" allowBlank="1" showInputMessage="1" showErrorMessage="1" errorTitle="Ограничение для ввода кода" error="Код операции может принимать значение 100-400" promptTitle="Ограничение для ввода кода" prompt="Код операции может принимать значение 100-400" sqref="C3:C7">
      <formula1>100</formula1>
      <formula2>400</formula2>
    </dataValidation>
    <dataValidation type="whole" allowBlank="1" showInputMessage="1" showErrorMessage="1" errorTitle="Ограничение для ввода кода" error="Код оборудования может принимать значение 01-40" promptTitle="Ограничение для ввода кода" prompt="Код оборудования может принимать значение 01-40" sqref="D3:D7">
      <formula1>1</formula1>
      <formula2>40</formula2>
    </dataValidation>
    <dataValidation type="whole" allowBlank="1" showInputMessage="1" showErrorMessage="1" errorTitle="Ограничение для ввода кода" error="Код профессии может принимать значение 01-20" promptTitle="Ограничение для ввода кода" prompt="Код профессии может принимать значение 01-20" sqref="E3:E7">
      <formula1>1</formula1>
      <formula2>20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workbookViewId="0">
      <selection activeCell="A3" sqref="A3"/>
    </sheetView>
  </sheetViews>
  <sheetFormatPr defaultRowHeight="14.4" x14ac:dyDescent="0.3"/>
  <sheetData>
    <row r="3" spans="1:3" x14ac:dyDescent="0.3">
      <c r="A3" s="17"/>
      <c r="B3" s="18"/>
      <c r="C3" s="19"/>
    </row>
    <row r="4" spans="1:3" x14ac:dyDescent="0.3">
      <c r="A4" s="20"/>
      <c r="B4" s="21"/>
      <c r="C4" s="22"/>
    </row>
    <row r="5" spans="1:3" x14ac:dyDescent="0.3">
      <c r="A5" s="20"/>
      <c r="B5" s="21"/>
      <c r="C5" s="22"/>
    </row>
    <row r="6" spans="1:3" x14ac:dyDescent="0.3">
      <c r="A6" s="20"/>
      <c r="B6" s="21"/>
      <c r="C6" s="22"/>
    </row>
    <row r="7" spans="1:3" x14ac:dyDescent="0.3">
      <c r="A7" s="20"/>
      <c r="B7" s="21"/>
      <c r="C7" s="22"/>
    </row>
    <row r="8" spans="1:3" x14ac:dyDescent="0.3">
      <c r="A8" s="20"/>
      <c r="B8" s="21"/>
      <c r="C8" s="22"/>
    </row>
    <row r="9" spans="1:3" x14ac:dyDescent="0.3">
      <c r="A9" s="20"/>
      <c r="B9" s="21"/>
      <c r="C9" s="22"/>
    </row>
    <row r="10" spans="1:3" x14ac:dyDescent="0.3">
      <c r="A10" s="20"/>
      <c r="B10" s="21"/>
      <c r="C10" s="22"/>
    </row>
    <row r="11" spans="1:3" x14ac:dyDescent="0.3">
      <c r="A11" s="20"/>
      <c r="B11" s="21"/>
      <c r="C11" s="22"/>
    </row>
    <row r="12" spans="1:3" x14ac:dyDescent="0.3">
      <c r="A12" s="20"/>
      <c r="B12" s="21"/>
      <c r="C12" s="22"/>
    </row>
    <row r="13" spans="1:3" x14ac:dyDescent="0.3">
      <c r="A13" s="20"/>
      <c r="B13" s="21"/>
      <c r="C13" s="22"/>
    </row>
    <row r="14" spans="1:3" x14ac:dyDescent="0.3">
      <c r="A14" s="20"/>
      <c r="B14" s="21"/>
      <c r="C14" s="22"/>
    </row>
    <row r="15" spans="1:3" x14ac:dyDescent="0.3">
      <c r="A15" s="20"/>
      <c r="B15" s="21"/>
      <c r="C15" s="22"/>
    </row>
    <row r="16" spans="1:3" x14ac:dyDescent="0.3">
      <c r="A16" s="20"/>
      <c r="B16" s="21"/>
      <c r="C16" s="22"/>
    </row>
    <row r="17" spans="1:3" x14ac:dyDescent="0.3">
      <c r="A17" s="20"/>
      <c r="B17" s="21"/>
      <c r="C17" s="22"/>
    </row>
    <row r="18" spans="1:3" x14ac:dyDescent="0.3">
      <c r="A18" s="20"/>
      <c r="B18" s="21"/>
      <c r="C18" s="22"/>
    </row>
    <row r="19" spans="1:3" x14ac:dyDescent="0.3">
      <c r="A19" s="20"/>
      <c r="B19" s="21"/>
      <c r="C19" s="22"/>
    </row>
    <row r="20" spans="1:3" x14ac:dyDescent="0.3">
      <c r="A20" s="23"/>
      <c r="B20" s="24"/>
      <c r="C20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L7" sqref="L7"/>
    </sheetView>
  </sheetViews>
  <sheetFormatPr defaultRowHeight="14.4" x14ac:dyDescent="0.3"/>
  <cols>
    <col min="8" max="8" width="11.33203125" customWidth="1"/>
    <col min="9" max="9" width="12.6640625" customWidth="1"/>
    <col min="10" max="10" width="12" customWidth="1"/>
    <col min="11" max="11" width="11.21875" customWidth="1"/>
    <col min="12" max="12" width="11.109375" customWidth="1"/>
  </cols>
  <sheetData>
    <row r="1" spans="1:12" ht="31.8" customHeight="1" thickBot="1" x14ac:dyDescent="0.35">
      <c r="A1" s="1"/>
      <c r="B1" s="1"/>
      <c r="C1" s="13"/>
      <c r="D1" s="5" t="s">
        <v>16</v>
      </c>
      <c r="E1" s="5"/>
      <c r="F1" s="5"/>
      <c r="G1" s="1"/>
      <c r="H1" s="1"/>
      <c r="I1" s="1"/>
      <c r="J1" s="1"/>
      <c r="L1" s="1"/>
    </row>
    <row r="2" spans="1:12" ht="106.2" customHeight="1" thickBot="1" x14ac:dyDescent="0.35">
      <c r="A2" s="14" t="s">
        <v>0</v>
      </c>
      <c r="B2" s="15" t="s">
        <v>13</v>
      </c>
      <c r="C2" s="14" t="s">
        <v>2</v>
      </c>
      <c r="D2" s="15" t="s">
        <v>5</v>
      </c>
      <c r="E2" s="14" t="s">
        <v>6</v>
      </c>
      <c r="F2" s="15" t="s">
        <v>10</v>
      </c>
      <c r="G2" s="14" t="s">
        <v>8</v>
      </c>
      <c r="H2" s="15" t="s">
        <v>11</v>
      </c>
      <c r="I2" s="26" t="s">
        <v>17</v>
      </c>
      <c r="J2" s="16" t="s">
        <v>18</v>
      </c>
      <c r="K2" s="14" t="s">
        <v>14</v>
      </c>
      <c r="L2" s="16" t="s">
        <v>15</v>
      </c>
    </row>
    <row r="3" spans="1:12" x14ac:dyDescent="0.3">
      <c r="A3" s="27">
        <v>12</v>
      </c>
      <c r="B3" s="28">
        <f>VLOOKUP(A3,Код_изделия,2,0)</f>
        <v>1</v>
      </c>
      <c r="C3" s="29">
        <f>VLOOKUP(A3,Код_изделия,3,0)</f>
        <v>35</v>
      </c>
      <c r="D3" s="28">
        <f>VLOOKUP(C3,Код_детали,2,0)</f>
        <v>1</v>
      </c>
      <c r="E3" s="29">
        <f>VLOOKUP(C3,Код_детали,3,0)</f>
        <v>112</v>
      </c>
      <c r="F3" s="28">
        <f>VLOOKUP(C3,Код_детали,4,0)</f>
        <v>28</v>
      </c>
      <c r="G3" s="29">
        <f>VLOOKUP(C3,Код_детали,5,0)</f>
        <v>2</v>
      </c>
      <c r="H3" s="30">
        <f>VLOOKUP(A3,Код_изделия,4,0)</f>
        <v>125</v>
      </c>
      <c r="I3" s="31">
        <f>PRODUCT(4,J3)</f>
        <v>1280</v>
      </c>
      <c r="J3" s="28">
        <v>320</v>
      </c>
      <c r="K3" s="38">
        <f>PRODUCT(H3,I3)</f>
        <v>160000</v>
      </c>
      <c r="L3" s="39">
        <f>PRODUCT(H3,J3)</f>
        <v>40000</v>
      </c>
    </row>
    <row r="4" spans="1:12" x14ac:dyDescent="0.3">
      <c r="A4" s="32">
        <v>13</v>
      </c>
      <c r="B4" s="33">
        <f>VLOOKUP(A4,Код_изделия,2,0)</f>
        <v>2</v>
      </c>
      <c r="C4" s="32">
        <f>VLOOKUP(A4,Код_изделия,3,0)</f>
        <v>37</v>
      </c>
      <c r="D4" s="33">
        <f>VLOOKUP(C4,Код_детали,2,0)</f>
        <v>2</v>
      </c>
      <c r="E4" s="32">
        <f>VLOOKUP(C4,Код_детали,3,0)</f>
        <v>153</v>
      </c>
      <c r="F4" s="33">
        <f>VLOOKUP(C4,Код_детали,4,0)</f>
        <v>21</v>
      </c>
      <c r="G4" s="32">
        <f>VLOOKUP(C4,Код_детали,5,0)</f>
        <v>4</v>
      </c>
      <c r="H4" s="34">
        <f>VLOOKUP(A4,Код_изделия,4,0)</f>
        <v>117</v>
      </c>
      <c r="I4" s="32">
        <f>PRODUCT(4,J4)</f>
        <v>1400</v>
      </c>
      <c r="J4" s="33">
        <v>350</v>
      </c>
      <c r="K4" s="40">
        <f t="shared" ref="K4:K7" si="0">PRODUCT(H4,I4)</f>
        <v>163800</v>
      </c>
      <c r="L4" s="41">
        <f t="shared" ref="L4:L7" si="1">PRODUCT(H4,J4)</f>
        <v>40950</v>
      </c>
    </row>
    <row r="5" spans="1:12" x14ac:dyDescent="0.3">
      <c r="A5" s="32">
        <v>14</v>
      </c>
      <c r="B5" s="33">
        <f>VLOOKUP(A5,Код_изделия,2,0)</f>
        <v>1</v>
      </c>
      <c r="C5" s="32">
        <f>VLOOKUP(A5,Код_изделия,3,0)</f>
        <v>35</v>
      </c>
      <c r="D5" s="33">
        <f>VLOOKUP(C5,Код_детали,2,0)</f>
        <v>1</v>
      </c>
      <c r="E5" s="32">
        <f>VLOOKUP(C5,Код_детали,3,0)</f>
        <v>112</v>
      </c>
      <c r="F5" s="33">
        <f>VLOOKUP(C5,Код_детали,4,0)</f>
        <v>28</v>
      </c>
      <c r="G5" s="32">
        <f>VLOOKUP(C5,Код_детали,5,0)</f>
        <v>2</v>
      </c>
      <c r="H5" s="34">
        <f>VLOOKUP(A5,Код_изделия,4,0)</f>
        <v>28.9</v>
      </c>
      <c r="I5" s="32">
        <f>PRODUCT(4,J5)</f>
        <v>2320</v>
      </c>
      <c r="J5" s="33">
        <v>580</v>
      </c>
      <c r="K5" s="40">
        <f t="shared" si="0"/>
        <v>67048</v>
      </c>
      <c r="L5" s="41">
        <f t="shared" si="1"/>
        <v>16762</v>
      </c>
    </row>
    <row r="6" spans="1:12" x14ac:dyDescent="0.3">
      <c r="A6" s="32">
        <v>15</v>
      </c>
      <c r="B6" s="33">
        <f>VLOOKUP(A6,Код_изделия,2,0)</f>
        <v>1</v>
      </c>
      <c r="C6" s="32">
        <f>VLOOKUP(A6,Код_изделия,3,0)</f>
        <v>34</v>
      </c>
      <c r="D6" s="33">
        <f>VLOOKUP(C6,Код_детали,2,0)</f>
        <v>1</v>
      </c>
      <c r="E6" s="32">
        <f>VLOOKUP(C6,Код_детали,3,0)</f>
        <v>107</v>
      </c>
      <c r="F6" s="33">
        <f>VLOOKUP(C6,Код_детали,4,0)</f>
        <v>24</v>
      </c>
      <c r="G6" s="32">
        <f>VLOOKUP(C6,Код_детали,5,0)</f>
        <v>1</v>
      </c>
      <c r="H6" s="34">
        <f>VLOOKUP(A6,Код_изделия,4,0)</f>
        <v>67.5</v>
      </c>
      <c r="I6" s="32">
        <f>PRODUCT(4,J6)</f>
        <v>1840</v>
      </c>
      <c r="J6" s="33">
        <v>460</v>
      </c>
      <c r="K6" s="40">
        <f t="shared" si="0"/>
        <v>124200</v>
      </c>
      <c r="L6" s="41">
        <f t="shared" si="1"/>
        <v>31050</v>
      </c>
    </row>
    <row r="7" spans="1:12" ht="15" thickBot="1" x14ac:dyDescent="0.35">
      <c r="A7" s="35">
        <v>16</v>
      </c>
      <c r="B7" s="36">
        <f>VLOOKUP(A7,Код_изделия,2,0)</f>
        <v>3</v>
      </c>
      <c r="C7" s="35">
        <f>VLOOKUP(A7,Код_изделия,3,0)</f>
        <v>38</v>
      </c>
      <c r="D7" s="36">
        <f>VLOOKUP(C7,Код_детали,2,0)</f>
        <v>3</v>
      </c>
      <c r="E7" s="35">
        <f>VLOOKUP(C7,Код_детали,3,0)</f>
        <v>224</v>
      </c>
      <c r="F7" s="36">
        <f>VLOOKUP(C7,Код_детали,4,0)</f>
        <v>33</v>
      </c>
      <c r="G7" s="35">
        <f>VLOOKUP(C7,Код_детали,5,0)</f>
        <v>8</v>
      </c>
      <c r="H7" s="37">
        <f>VLOOKUP(A7,Код_изделия,4,0)</f>
        <v>98.7</v>
      </c>
      <c r="I7" s="35">
        <f>PRODUCT(4,J7)</f>
        <v>1500</v>
      </c>
      <c r="J7" s="36">
        <v>375</v>
      </c>
      <c r="K7" s="42">
        <f t="shared" si="0"/>
        <v>148050</v>
      </c>
      <c r="L7" s="43">
        <f t="shared" si="1"/>
        <v>37012.5</v>
      </c>
    </row>
    <row r="8" spans="1:12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</sheetData>
  <dataValidations count="1">
    <dataValidation type="whole" allowBlank="1" showInputMessage="1" showErrorMessage="1" errorTitle="Ограничение для ввода кода" error="Код изделия может принимать значения 01-50" promptTitle="Ограничение для ввода кода" prompt="Код изделия может принимать значения 01-50" sqref="A3:A7">
      <formula1>1</formula1>
      <formula2>50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" sqref="C1"/>
    </sheetView>
  </sheetViews>
  <sheetFormatPr defaultRowHeight="14.4" x14ac:dyDescent="0.3"/>
  <cols>
    <col min="1" max="1" width="17" customWidth="1"/>
    <col min="2" max="2" width="17.21875" customWidth="1"/>
    <col min="3" max="3" width="15" customWidth="1"/>
    <col min="4" max="4" width="16.6640625" customWidth="1"/>
    <col min="5" max="5" width="19.33203125" customWidth="1"/>
    <col min="6" max="6" width="32.5546875" customWidth="1"/>
    <col min="7" max="14" width="32.5546875" bestFit="1" customWidth="1"/>
    <col min="15" max="15" width="52" bestFit="1" customWidth="1"/>
    <col min="16" max="16" width="62.44140625" bestFit="1" customWidth="1"/>
    <col min="17" max="17" width="66.5546875" bestFit="1" customWidth="1"/>
  </cols>
  <sheetData>
    <row r="1" spans="1:5" ht="24" customHeight="1" x14ac:dyDescent="0.3">
      <c r="B1" s="45" t="s">
        <v>27</v>
      </c>
      <c r="C1" s="45"/>
      <c r="D1" s="44"/>
    </row>
    <row r="2" spans="1:5" ht="11.4" customHeight="1" thickBot="1" x14ac:dyDescent="0.35">
      <c r="A2" s="44"/>
      <c r="B2" s="44"/>
      <c r="C2" s="44"/>
      <c r="D2" s="44"/>
    </row>
    <row r="3" spans="1:5" ht="54" thickBot="1" x14ac:dyDescent="0.35">
      <c r="A3" s="46" t="s">
        <v>0</v>
      </c>
      <c r="B3" s="47" t="s">
        <v>13</v>
      </c>
      <c r="C3" s="48" t="s">
        <v>19</v>
      </c>
      <c r="D3" s="49" t="s">
        <v>21</v>
      </c>
      <c r="E3" s="49" t="s">
        <v>20</v>
      </c>
    </row>
    <row r="4" spans="1:5" ht="15" thickBot="1" x14ac:dyDescent="0.35">
      <c r="A4" s="50">
        <v>12</v>
      </c>
      <c r="B4" s="51">
        <v>1</v>
      </c>
      <c r="C4" s="52">
        <v>125</v>
      </c>
      <c r="D4" s="53">
        <v>160000</v>
      </c>
      <c r="E4" s="54">
        <v>40000</v>
      </c>
    </row>
    <row r="5" spans="1:5" ht="15" thickBot="1" x14ac:dyDescent="0.35">
      <c r="A5" s="55" t="s">
        <v>22</v>
      </c>
      <c r="B5" s="55"/>
      <c r="C5" s="56">
        <v>125</v>
      </c>
      <c r="D5" s="57">
        <v>160000</v>
      </c>
      <c r="E5" s="58">
        <v>40000</v>
      </c>
    </row>
    <row r="6" spans="1:5" ht="15" thickBot="1" x14ac:dyDescent="0.35">
      <c r="A6" s="50">
        <v>13</v>
      </c>
      <c r="B6" s="59">
        <v>2</v>
      </c>
      <c r="C6" s="60">
        <v>117</v>
      </c>
      <c r="D6" s="61">
        <v>163800</v>
      </c>
      <c r="E6" s="62">
        <v>40950</v>
      </c>
    </row>
    <row r="7" spans="1:5" ht="15" thickBot="1" x14ac:dyDescent="0.35">
      <c r="A7" s="55" t="s">
        <v>23</v>
      </c>
      <c r="B7" s="55"/>
      <c r="C7" s="56">
        <v>117</v>
      </c>
      <c r="D7" s="57">
        <v>163800</v>
      </c>
      <c r="E7" s="58">
        <v>40950</v>
      </c>
    </row>
    <row r="8" spans="1:5" ht="15" thickBot="1" x14ac:dyDescent="0.35">
      <c r="A8" s="50">
        <v>14</v>
      </c>
      <c r="B8" s="59">
        <v>1</v>
      </c>
      <c r="C8" s="60">
        <v>28.9</v>
      </c>
      <c r="D8" s="61">
        <v>67048</v>
      </c>
      <c r="E8" s="62">
        <v>16762</v>
      </c>
    </row>
    <row r="9" spans="1:5" ht="15" thickBot="1" x14ac:dyDescent="0.35">
      <c r="A9" s="55" t="s">
        <v>24</v>
      </c>
      <c r="B9" s="55"/>
      <c r="C9" s="56">
        <v>28.9</v>
      </c>
      <c r="D9" s="57">
        <v>67048</v>
      </c>
      <c r="E9" s="58">
        <v>16762</v>
      </c>
    </row>
    <row r="10" spans="1:5" ht="15" thickBot="1" x14ac:dyDescent="0.35">
      <c r="A10" s="50">
        <v>15</v>
      </c>
      <c r="B10" s="59">
        <v>1</v>
      </c>
      <c r="C10" s="60">
        <v>67.5</v>
      </c>
      <c r="D10" s="61">
        <v>124200</v>
      </c>
      <c r="E10" s="62">
        <v>31050</v>
      </c>
    </row>
    <row r="11" spans="1:5" ht="15" thickBot="1" x14ac:dyDescent="0.35">
      <c r="A11" s="55" t="s">
        <v>25</v>
      </c>
      <c r="B11" s="55"/>
      <c r="C11" s="56">
        <v>67.5</v>
      </c>
      <c r="D11" s="57">
        <v>124200</v>
      </c>
      <c r="E11" s="58">
        <v>31050</v>
      </c>
    </row>
    <row r="12" spans="1:5" ht="15" thickBot="1" x14ac:dyDescent="0.35">
      <c r="A12" s="50">
        <v>16</v>
      </c>
      <c r="B12" s="59">
        <v>3</v>
      </c>
      <c r="C12" s="60">
        <v>98.7</v>
      </c>
      <c r="D12" s="61">
        <v>148050</v>
      </c>
      <c r="E12" s="62">
        <v>37012.5</v>
      </c>
    </row>
    <row r="13" spans="1:5" ht="15" thickBot="1" x14ac:dyDescent="0.35">
      <c r="A13" s="55" t="s">
        <v>26</v>
      </c>
      <c r="B13" s="55"/>
      <c r="C13" s="56">
        <v>98.7</v>
      </c>
      <c r="D13" s="57">
        <v>148050</v>
      </c>
      <c r="E13" s="58">
        <v>37012.5</v>
      </c>
    </row>
    <row r="14" spans="1:5" ht="15" thickBot="1" x14ac:dyDescent="0.35">
      <c r="A14" s="63" t="s">
        <v>12</v>
      </c>
      <c r="B14" s="50"/>
      <c r="C14" s="64">
        <v>437.09999999999997</v>
      </c>
      <c r="D14" s="65">
        <v>663098</v>
      </c>
      <c r="E14" s="66">
        <v>165774.5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Справочник изделий</vt:lpstr>
      <vt:lpstr>Справочник деталей</vt:lpstr>
      <vt:lpstr>Лист10</vt:lpstr>
      <vt:lpstr>План производства</vt:lpstr>
      <vt:lpstr>Нормативный фонд зарплаты</vt:lpstr>
      <vt:lpstr>Код_детали</vt:lpstr>
      <vt:lpstr>Код_изделия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2011-02-07T13:15:46Z</dcterms:created>
  <dcterms:modified xsi:type="dcterms:W3CDTF">2011-02-07T23:49:08Z</dcterms:modified>
</cp:coreProperties>
</file>